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Q:\Archessai\13xx\1361 TRAFIR\TRAFIR for open data\Measurement data\"/>
    </mc:Choice>
  </mc:AlternateContent>
  <bookViews>
    <workbookView xWindow="0" yWindow="0" windowWidth="23040" windowHeight="9396" tabRatio="620" activeTab="8"/>
  </bookViews>
  <sheets>
    <sheet name="3.1" sheetId="11" r:id="rId1"/>
    <sheet name="3.2" sheetId="17" r:id="rId2"/>
    <sheet name="3.3" sheetId="18" r:id="rId3"/>
    <sheet name="3.4" sheetId="14" r:id="rId4"/>
    <sheet name="3.5" sheetId="15" r:id="rId5"/>
    <sheet name="3.6" sheetId="16" r:id="rId6"/>
    <sheet name="3.7" sheetId="19" r:id="rId7"/>
    <sheet name="Test" sheetId="6" state="hidden" r:id="rId8"/>
    <sheet name="Meas" sheetId="3" r:id="rId9"/>
    <sheet name="Data" sheetId="1" state="hidden" r:id="rId10"/>
    <sheet name="Annex" sheetId="10" r:id="rId11"/>
  </sheets>
  <definedNames>
    <definedName name="affichage">#REF!</definedName>
    <definedName name="cheminbackups">#REF!</definedName>
    <definedName name="cheminfichier">#REF!</definedName>
    <definedName name="deltatchange">#REF!</definedName>
    <definedName name="der">#REF!</definedName>
    <definedName name="dern1">#REF!</definedName>
    <definedName name="dern2">#REF!</definedName>
    <definedName name="état">#REF!</definedName>
    <definedName name="FirstX">Meas!$B$2</definedName>
    <definedName name="FirstY">Meas!$H$1</definedName>
    <definedName name="idbackup">#REF!</definedName>
    <definedName name="LastX">Meas!$B$7001</definedName>
    <definedName name="LastY">Meas!$H$7001</definedName>
    <definedName name="lignemeas">#REF!</definedName>
    <definedName name="lignerate">#REF!</definedName>
    <definedName name="lignesource">#REF!</definedName>
    <definedName name="MDP">#REF!</definedName>
    <definedName name="nombreéch">#REF!</definedName>
    <definedName name="nomdufichier">#REF!</definedName>
    <definedName name="NrVersion">#REF!</definedName>
    <definedName name="numessai">#REF!</definedName>
    <definedName name="paramfonctionchange">#REF!</definedName>
    <definedName name="parammeas">#REF!</definedName>
    <definedName name="paramrate">#REF!</definedName>
    <definedName name="paramsource">#REF!</definedName>
    <definedName name="pausemin">#REF!</definedName>
    <definedName name="pérsave">#REF!</definedName>
    <definedName name="pérscan">#REF!</definedName>
    <definedName name="prem">#REF!</definedName>
    <definedName name="prem1">#REF!</definedName>
    <definedName name="prem2">#REF!</definedName>
    <definedName name="repmeas">#REF!</definedName>
    <definedName name="reprate">#REF!</definedName>
    <definedName name="samplemeas">#REF!</definedName>
    <definedName name="samplerate">#REF!</definedName>
    <definedName name="samplesource">#REF!</definedName>
    <definedName name="sampletemps0">#REF!</definedName>
    <definedName name="tempo1_1">#REF!</definedName>
    <definedName name="tempo1_2">#REF!</definedName>
    <definedName name="tempo1_3">#REF!</definedName>
    <definedName name="tempo1_4">#REF!</definedName>
    <definedName name="tempo1_5">#REF!</definedName>
    <definedName name="tempo1_6">#REF!</definedName>
    <definedName name="tempo2_1">#REF!</definedName>
    <definedName name="tempo2_2">#REF!</definedName>
    <definedName name="tempo2_3">#REF!</definedName>
    <definedName name="tempo2_4">#REF!</definedName>
    <definedName name="tempo2_5">#REF!</definedName>
    <definedName name="tempo2_6">#REF!</definedName>
    <definedName name="tempo3_1">#REF!</definedName>
    <definedName name="tempo3_2">#REF!</definedName>
    <definedName name="tempo3_3">#REF!</definedName>
    <definedName name="tempo3_4">#REF!</definedName>
    <definedName name="tempo3_5">#REF!</definedName>
    <definedName name="tempo3_6">#REF!</definedName>
    <definedName name="temps0change">#REF!</definedName>
    <definedName name="timelastscan">#REF!</definedName>
    <definedName name="timescan0">#REF!</definedName>
    <definedName name="timetemps0">#REF!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A2" i="3" l="1"/>
  <c r="AU2" i="3" s="1"/>
  <c r="BB2" i="3"/>
  <c r="AV2" i="3" s="1"/>
  <c r="BC2" i="3"/>
  <c r="AW2" i="3" s="1"/>
  <c r="BD2" i="3"/>
  <c r="AX2" i="3" s="1"/>
  <c r="BE2" i="3"/>
  <c r="AY2" i="3" s="1"/>
  <c r="BF2" i="3"/>
  <c r="AZ2" i="3" s="1"/>
  <c r="BA3" i="3"/>
  <c r="AU3" i="3" s="1"/>
  <c r="BB3" i="3"/>
  <c r="AV3" i="3" s="1"/>
  <c r="BC3" i="3"/>
  <c r="AW3" i="3" s="1"/>
  <c r="BD3" i="3"/>
  <c r="AX3" i="3" s="1"/>
  <c r="BE3" i="3"/>
  <c r="AY3" i="3" s="1"/>
  <c r="BF3" i="3"/>
  <c r="AZ3" i="3" s="1"/>
  <c r="BA4" i="3"/>
  <c r="AU4" i="3" s="1"/>
  <c r="BB4" i="3"/>
  <c r="AV4" i="3" s="1"/>
  <c r="BC4" i="3"/>
  <c r="AW4" i="3" s="1"/>
  <c r="BD4" i="3"/>
  <c r="AX4" i="3" s="1"/>
  <c r="BE4" i="3"/>
  <c r="AY4" i="3" s="1"/>
  <c r="BF4" i="3"/>
  <c r="AZ4" i="3" s="1"/>
  <c r="BA5" i="3"/>
  <c r="AU5" i="3" s="1"/>
  <c r="BB5" i="3"/>
  <c r="AV5" i="3" s="1"/>
  <c r="BC5" i="3"/>
  <c r="AW5" i="3" s="1"/>
  <c r="BD5" i="3"/>
  <c r="AX5" i="3" s="1"/>
  <c r="BE5" i="3"/>
  <c r="AY5" i="3" s="1"/>
  <c r="BF5" i="3"/>
  <c r="AZ5" i="3" s="1"/>
  <c r="BA6" i="3"/>
  <c r="AU6" i="3" s="1"/>
  <c r="BB6" i="3"/>
  <c r="AV6" i="3" s="1"/>
  <c r="BC6" i="3"/>
  <c r="AW6" i="3" s="1"/>
  <c r="BD6" i="3"/>
  <c r="AX6" i="3" s="1"/>
  <c r="BE6" i="3"/>
  <c r="AY6" i="3" s="1"/>
  <c r="BF6" i="3"/>
  <c r="AZ6" i="3" s="1"/>
  <c r="BA7" i="3"/>
  <c r="AU7" i="3" s="1"/>
  <c r="BB7" i="3"/>
  <c r="AV7" i="3" s="1"/>
  <c r="BC7" i="3"/>
  <c r="AW7" i="3" s="1"/>
  <c r="BD7" i="3"/>
  <c r="AX7" i="3" s="1"/>
  <c r="BE7" i="3"/>
  <c r="AY7" i="3" s="1"/>
  <c r="BF7" i="3"/>
  <c r="AZ7" i="3" s="1"/>
  <c r="BA8" i="3"/>
  <c r="AU8" i="3" s="1"/>
  <c r="BB8" i="3"/>
  <c r="AV8" i="3" s="1"/>
  <c r="BC8" i="3"/>
  <c r="AW8" i="3" s="1"/>
  <c r="BD8" i="3"/>
  <c r="AX8" i="3" s="1"/>
  <c r="BE8" i="3"/>
  <c r="AY8" i="3" s="1"/>
  <c r="BF8" i="3"/>
  <c r="AZ8" i="3" s="1"/>
  <c r="BA9" i="3"/>
  <c r="AU9" i="3" s="1"/>
  <c r="BB9" i="3"/>
  <c r="AV9" i="3" s="1"/>
  <c r="BC9" i="3"/>
  <c r="AW9" i="3" s="1"/>
  <c r="BD9" i="3"/>
  <c r="AX9" i="3" s="1"/>
  <c r="BE9" i="3"/>
  <c r="AY9" i="3" s="1"/>
  <c r="BF9" i="3"/>
  <c r="AZ9" i="3" s="1"/>
  <c r="BA10" i="3"/>
  <c r="AU10" i="3" s="1"/>
  <c r="BB10" i="3"/>
  <c r="AV10" i="3" s="1"/>
  <c r="BC10" i="3"/>
  <c r="AW10" i="3" s="1"/>
  <c r="BD10" i="3"/>
  <c r="AX10" i="3" s="1"/>
  <c r="BE10" i="3"/>
  <c r="AY10" i="3" s="1"/>
  <c r="BF10" i="3"/>
  <c r="AZ10" i="3" s="1"/>
  <c r="BA11" i="3"/>
  <c r="AU11" i="3" s="1"/>
  <c r="BB11" i="3"/>
  <c r="AV11" i="3" s="1"/>
  <c r="BC11" i="3"/>
  <c r="AW11" i="3" s="1"/>
  <c r="BD11" i="3"/>
  <c r="AX11" i="3" s="1"/>
  <c r="BE11" i="3"/>
  <c r="AY11" i="3" s="1"/>
  <c r="BF11" i="3"/>
  <c r="AZ11" i="3" s="1"/>
  <c r="BA12" i="3"/>
  <c r="AU12" i="3" s="1"/>
  <c r="BB12" i="3"/>
  <c r="AV12" i="3" s="1"/>
  <c r="BC12" i="3"/>
  <c r="AW12" i="3" s="1"/>
  <c r="BD12" i="3"/>
  <c r="AX12" i="3" s="1"/>
  <c r="BE12" i="3"/>
  <c r="AY12" i="3" s="1"/>
  <c r="BF12" i="3"/>
  <c r="AZ12" i="3" s="1"/>
  <c r="BA13" i="3"/>
  <c r="AU13" i="3" s="1"/>
  <c r="BB13" i="3"/>
  <c r="AV13" i="3" s="1"/>
  <c r="BC13" i="3"/>
  <c r="AW13" i="3" s="1"/>
  <c r="BD13" i="3"/>
  <c r="AX13" i="3" s="1"/>
  <c r="BE13" i="3"/>
  <c r="AY13" i="3" s="1"/>
  <c r="BF13" i="3"/>
  <c r="AZ13" i="3" s="1"/>
  <c r="BA14" i="3"/>
  <c r="AU14" i="3" s="1"/>
  <c r="BB14" i="3"/>
  <c r="AV14" i="3" s="1"/>
  <c r="BC14" i="3"/>
  <c r="AW14" i="3" s="1"/>
  <c r="BD14" i="3"/>
  <c r="AX14" i="3" s="1"/>
  <c r="BE14" i="3"/>
  <c r="AY14" i="3" s="1"/>
  <c r="BF14" i="3"/>
  <c r="AZ14" i="3" s="1"/>
  <c r="BA15" i="3"/>
  <c r="AU15" i="3" s="1"/>
  <c r="BB15" i="3"/>
  <c r="AV15" i="3" s="1"/>
  <c r="BC15" i="3"/>
  <c r="AW15" i="3" s="1"/>
  <c r="BD15" i="3"/>
  <c r="AX15" i="3" s="1"/>
  <c r="BE15" i="3"/>
  <c r="AY15" i="3" s="1"/>
  <c r="BF15" i="3"/>
  <c r="AZ15" i="3" s="1"/>
  <c r="BA16" i="3"/>
  <c r="AU16" i="3" s="1"/>
  <c r="BB16" i="3"/>
  <c r="AV16" i="3" s="1"/>
  <c r="BC16" i="3"/>
  <c r="AW16" i="3" s="1"/>
  <c r="BD16" i="3"/>
  <c r="AX16" i="3" s="1"/>
  <c r="BE16" i="3"/>
  <c r="AY16" i="3" s="1"/>
  <c r="BF16" i="3"/>
  <c r="AZ16" i="3" s="1"/>
  <c r="BA17" i="3"/>
  <c r="AU17" i="3" s="1"/>
  <c r="BB17" i="3"/>
  <c r="AV17" i="3" s="1"/>
  <c r="BC17" i="3"/>
  <c r="AW17" i="3" s="1"/>
  <c r="BD17" i="3"/>
  <c r="AX17" i="3" s="1"/>
  <c r="BE17" i="3"/>
  <c r="AY17" i="3" s="1"/>
  <c r="BF17" i="3"/>
  <c r="AZ17" i="3" s="1"/>
  <c r="BA18" i="3"/>
  <c r="AU18" i="3" s="1"/>
  <c r="BB18" i="3"/>
  <c r="AV18" i="3" s="1"/>
  <c r="BC18" i="3"/>
  <c r="AW18" i="3" s="1"/>
  <c r="BD18" i="3"/>
  <c r="AX18" i="3" s="1"/>
  <c r="BE18" i="3"/>
  <c r="AY18" i="3" s="1"/>
  <c r="BF18" i="3"/>
  <c r="AZ18" i="3" s="1"/>
  <c r="BA19" i="3"/>
  <c r="AU19" i="3" s="1"/>
  <c r="BB19" i="3"/>
  <c r="AV19" i="3" s="1"/>
  <c r="BC19" i="3"/>
  <c r="AW19" i="3" s="1"/>
  <c r="BD19" i="3"/>
  <c r="AX19" i="3" s="1"/>
  <c r="BE19" i="3"/>
  <c r="AY19" i="3" s="1"/>
  <c r="BF19" i="3"/>
  <c r="AZ19" i="3" s="1"/>
  <c r="BA20" i="3"/>
  <c r="AU20" i="3" s="1"/>
  <c r="BB20" i="3"/>
  <c r="AV20" i="3" s="1"/>
  <c r="BC20" i="3"/>
  <c r="AW20" i="3" s="1"/>
  <c r="BD20" i="3"/>
  <c r="AX20" i="3" s="1"/>
  <c r="BE20" i="3"/>
  <c r="AY20" i="3" s="1"/>
  <c r="BF20" i="3"/>
  <c r="AZ20" i="3" s="1"/>
  <c r="BA21" i="3"/>
  <c r="AU21" i="3" s="1"/>
  <c r="BB21" i="3"/>
  <c r="AV21" i="3" s="1"/>
  <c r="BC21" i="3"/>
  <c r="AW21" i="3" s="1"/>
  <c r="BD21" i="3"/>
  <c r="AX21" i="3" s="1"/>
  <c r="BE21" i="3"/>
  <c r="AY21" i="3" s="1"/>
  <c r="BF21" i="3"/>
  <c r="AZ21" i="3" s="1"/>
  <c r="BA22" i="3"/>
  <c r="AU22" i="3" s="1"/>
  <c r="BB22" i="3"/>
  <c r="AV22" i="3" s="1"/>
  <c r="BC22" i="3"/>
  <c r="AW22" i="3" s="1"/>
  <c r="BD22" i="3"/>
  <c r="AX22" i="3" s="1"/>
  <c r="BE22" i="3"/>
  <c r="AY22" i="3" s="1"/>
  <c r="BF22" i="3"/>
  <c r="AZ22" i="3" s="1"/>
  <c r="BA23" i="3"/>
  <c r="AU23" i="3" s="1"/>
  <c r="BB23" i="3"/>
  <c r="AV23" i="3" s="1"/>
  <c r="BC23" i="3"/>
  <c r="AW23" i="3" s="1"/>
  <c r="BD23" i="3"/>
  <c r="AX23" i="3" s="1"/>
  <c r="BE23" i="3"/>
  <c r="AY23" i="3" s="1"/>
  <c r="BF23" i="3"/>
  <c r="AZ23" i="3" s="1"/>
  <c r="BA24" i="3"/>
  <c r="AU24" i="3" s="1"/>
  <c r="BB24" i="3"/>
  <c r="AV24" i="3" s="1"/>
  <c r="BC24" i="3"/>
  <c r="AW24" i="3" s="1"/>
  <c r="BD24" i="3"/>
  <c r="AX24" i="3" s="1"/>
  <c r="BE24" i="3"/>
  <c r="AY24" i="3" s="1"/>
  <c r="BF24" i="3"/>
  <c r="AZ24" i="3" s="1"/>
  <c r="BA25" i="3"/>
  <c r="AU25" i="3" s="1"/>
  <c r="BB25" i="3"/>
  <c r="AV25" i="3" s="1"/>
  <c r="BC25" i="3"/>
  <c r="AW25" i="3" s="1"/>
  <c r="BD25" i="3"/>
  <c r="AX25" i="3" s="1"/>
  <c r="BE25" i="3"/>
  <c r="AY25" i="3" s="1"/>
  <c r="BF25" i="3"/>
  <c r="AZ25" i="3" s="1"/>
  <c r="BA26" i="3"/>
  <c r="AU26" i="3" s="1"/>
  <c r="BB26" i="3"/>
  <c r="AV26" i="3" s="1"/>
  <c r="BC26" i="3"/>
  <c r="AW26" i="3" s="1"/>
  <c r="BD26" i="3"/>
  <c r="AX26" i="3" s="1"/>
  <c r="BE26" i="3"/>
  <c r="AY26" i="3" s="1"/>
  <c r="BF26" i="3"/>
  <c r="AZ26" i="3" s="1"/>
  <c r="BA27" i="3"/>
  <c r="AU27" i="3" s="1"/>
  <c r="BB27" i="3"/>
  <c r="AV27" i="3" s="1"/>
  <c r="BC27" i="3"/>
  <c r="AW27" i="3" s="1"/>
  <c r="BD27" i="3"/>
  <c r="AX27" i="3" s="1"/>
  <c r="BE27" i="3"/>
  <c r="AY27" i="3" s="1"/>
  <c r="BF27" i="3"/>
  <c r="AZ27" i="3" s="1"/>
  <c r="BA28" i="3"/>
  <c r="AU28" i="3" s="1"/>
  <c r="BB28" i="3"/>
  <c r="AV28" i="3" s="1"/>
  <c r="BC28" i="3"/>
  <c r="AW28" i="3" s="1"/>
  <c r="BD28" i="3"/>
  <c r="AX28" i="3" s="1"/>
  <c r="BE28" i="3"/>
  <c r="AY28" i="3" s="1"/>
  <c r="BF28" i="3"/>
  <c r="AZ28" i="3" s="1"/>
  <c r="BA29" i="3"/>
  <c r="AU29" i="3" s="1"/>
  <c r="BB29" i="3"/>
  <c r="AV29" i="3" s="1"/>
  <c r="BC29" i="3"/>
  <c r="AW29" i="3" s="1"/>
  <c r="BD29" i="3"/>
  <c r="AX29" i="3" s="1"/>
  <c r="BE29" i="3"/>
  <c r="AY29" i="3" s="1"/>
  <c r="BF29" i="3"/>
  <c r="AZ29" i="3" s="1"/>
  <c r="BA30" i="3"/>
  <c r="AU30" i="3" s="1"/>
  <c r="BB30" i="3"/>
  <c r="AV30" i="3" s="1"/>
  <c r="BC30" i="3"/>
  <c r="AW30" i="3" s="1"/>
  <c r="BD30" i="3"/>
  <c r="AX30" i="3" s="1"/>
  <c r="BE30" i="3"/>
  <c r="AY30" i="3" s="1"/>
  <c r="BF30" i="3"/>
  <c r="AZ30" i="3" s="1"/>
  <c r="BA31" i="3"/>
  <c r="AU31" i="3" s="1"/>
  <c r="BB31" i="3"/>
  <c r="AV31" i="3" s="1"/>
  <c r="BC31" i="3"/>
  <c r="AW31" i="3" s="1"/>
  <c r="BD31" i="3"/>
  <c r="AX31" i="3" s="1"/>
  <c r="BE31" i="3"/>
  <c r="AY31" i="3" s="1"/>
  <c r="BF31" i="3"/>
  <c r="AZ31" i="3" s="1"/>
  <c r="BA32" i="3"/>
  <c r="AU32" i="3" s="1"/>
  <c r="BB32" i="3"/>
  <c r="AV32" i="3" s="1"/>
  <c r="BC32" i="3"/>
  <c r="AW32" i="3" s="1"/>
  <c r="BD32" i="3"/>
  <c r="AX32" i="3" s="1"/>
  <c r="BE32" i="3"/>
  <c r="AY32" i="3" s="1"/>
  <c r="BF32" i="3"/>
  <c r="AZ32" i="3" s="1"/>
  <c r="BA33" i="3"/>
  <c r="AU33" i="3" s="1"/>
  <c r="BB33" i="3"/>
  <c r="AV33" i="3" s="1"/>
  <c r="BC33" i="3"/>
  <c r="AW33" i="3" s="1"/>
  <c r="BD33" i="3"/>
  <c r="AX33" i="3" s="1"/>
  <c r="BE33" i="3"/>
  <c r="AY33" i="3" s="1"/>
  <c r="BF33" i="3"/>
  <c r="AZ33" i="3" s="1"/>
  <c r="BA34" i="3"/>
  <c r="AU34" i="3" s="1"/>
  <c r="BB34" i="3"/>
  <c r="AV34" i="3" s="1"/>
  <c r="BC34" i="3"/>
  <c r="AW34" i="3" s="1"/>
  <c r="BD34" i="3"/>
  <c r="AX34" i="3" s="1"/>
  <c r="BE34" i="3"/>
  <c r="AY34" i="3" s="1"/>
  <c r="BF34" i="3"/>
  <c r="AZ34" i="3" s="1"/>
  <c r="BA35" i="3"/>
  <c r="AU35" i="3" s="1"/>
  <c r="BB35" i="3"/>
  <c r="AV35" i="3" s="1"/>
  <c r="BC35" i="3"/>
  <c r="AW35" i="3" s="1"/>
  <c r="BD35" i="3"/>
  <c r="AX35" i="3" s="1"/>
  <c r="BE35" i="3"/>
  <c r="AY35" i="3" s="1"/>
  <c r="BF35" i="3"/>
  <c r="AZ35" i="3" s="1"/>
  <c r="BA36" i="3"/>
  <c r="AU36" i="3" s="1"/>
  <c r="BB36" i="3"/>
  <c r="AV36" i="3" s="1"/>
  <c r="BC36" i="3"/>
  <c r="AW36" i="3" s="1"/>
  <c r="BD36" i="3"/>
  <c r="AX36" i="3" s="1"/>
  <c r="BE36" i="3"/>
  <c r="AY36" i="3" s="1"/>
  <c r="BF36" i="3"/>
  <c r="AZ36" i="3" s="1"/>
  <c r="BA37" i="3"/>
  <c r="AU37" i="3" s="1"/>
  <c r="BB37" i="3"/>
  <c r="AV37" i="3" s="1"/>
  <c r="BC37" i="3"/>
  <c r="AW37" i="3" s="1"/>
  <c r="BD37" i="3"/>
  <c r="AX37" i="3" s="1"/>
  <c r="BE37" i="3"/>
  <c r="AY37" i="3" s="1"/>
  <c r="BF37" i="3"/>
  <c r="AZ37" i="3" s="1"/>
  <c r="BA38" i="3"/>
  <c r="AU38" i="3" s="1"/>
  <c r="BB38" i="3"/>
  <c r="AV38" i="3" s="1"/>
  <c r="BC38" i="3"/>
  <c r="AW38" i="3" s="1"/>
  <c r="BD38" i="3"/>
  <c r="AX38" i="3" s="1"/>
  <c r="BE38" i="3"/>
  <c r="AY38" i="3" s="1"/>
  <c r="BF38" i="3"/>
  <c r="AZ38" i="3" s="1"/>
  <c r="BA39" i="3"/>
  <c r="AU39" i="3" s="1"/>
  <c r="BB39" i="3"/>
  <c r="AV39" i="3" s="1"/>
  <c r="BC39" i="3"/>
  <c r="AW39" i="3" s="1"/>
  <c r="BD39" i="3"/>
  <c r="AX39" i="3" s="1"/>
  <c r="BE39" i="3"/>
  <c r="AY39" i="3" s="1"/>
  <c r="BF39" i="3"/>
  <c r="AZ39" i="3" s="1"/>
  <c r="BA40" i="3"/>
  <c r="AU40" i="3" s="1"/>
  <c r="BB40" i="3"/>
  <c r="AV40" i="3" s="1"/>
  <c r="BC40" i="3"/>
  <c r="AW40" i="3" s="1"/>
  <c r="BD40" i="3"/>
  <c r="AX40" i="3" s="1"/>
  <c r="BE40" i="3"/>
  <c r="AY40" i="3" s="1"/>
  <c r="BF40" i="3"/>
  <c r="AZ40" i="3" s="1"/>
  <c r="BA41" i="3"/>
  <c r="AU41" i="3" s="1"/>
  <c r="BB41" i="3"/>
  <c r="AV41" i="3" s="1"/>
  <c r="BC41" i="3"/>
  <c r="AW41" i="3" s="1"/>
  <c r="BD41" i="3"/>
  <c r="AX41" i="3" s="1"/>
  <c r="BE41" i="3"/>
  <c r="AY41" i="3" s="1"/>
  <c r="BF41" i="3"/>
  <c r="AZ41" i="3" s="1"/>
  <c r="BA42" i="3"/>
  <c r="AU42" i="3" s="1"/>
  <c r="BB42" i="3"/>
  <c r="AV42" i="3" s="1"/>
  <c r="BC42" i="3"/>
  <c r="AW42" i="3" s="1"/>
  <c r="BD42" i="3"/>
  <c r="AX42" i="3" s="1"/>
  <c r="BE42" i="3"/>
  <c r="AY42" i="3" s="1"/>
  <c r="BF42" i="3"/>
  <c r="AZ42" i="3" s="1"/>
  <c r="BA43" i="3"/>
  <c r="AU43" i="3" s="1"/>
  <c r="BB43" i="3"/>
  <c r="AV43" i="3" s="1"/>
  <c r="BC43" i="3"/>
  <c r="AW43" i="3" s="1"/>
  <c r="BD43" i="3"/>
  <c r="AX43" i="3" s="1"/>
  <c r="BE43" i="3"/>
  <c r="AY43" i="3" s="1"/>
  <c r="BF43" i="3"/>
  <c r="AZ43" i="3" s="1"/>
  <c r="BA44" i="3"/>
  <c r="AU44" i="3" s="1"/>
  <c r="BB44" i="3"/>
  <c r="AV44" i="3" s="1"/>
  <c r="BC44" i="3"/>
  <c r="AW44" i="3" s="1"/>
  <c r="BD44" i="3"/>
  <c r="AX44" i="3" s="1"/>
  <c r="BE44" i="3"/>
  <c r="AY44" i="3" s="1"/>
  <c r="BF44" i="3"/>
  <c r="AZ44" i="3" s="1"/>
  <c r="BA45" i="3"/>
  <c r="AU45" i="3" s="1"/>
  <c r="BB45" i="3"/>
  <c r="AV45" i="3" s="1"/>
  <c r="BC45" i="3"/>
  <c r="AW45" i="3" s="1"/>
  <c r="BD45" i="3"/>
  <c r="AX45" i="3" s="1"/>
  <c r="BE45" i="3"/>
  <c r="AY45" i="3" s="1"/>
  <c r="BF45" i="3"/>
  <c r="AZ45" i="3" s="1"/>
  <c r="BA46" i="3"/>
  <c r="AU46" i="3" s="1"/>
  <c r="BB46" i="3"/>
  <c r="AV46" i="3" s="1"/>
  <c r="BC46" i="3"/>
  <c r="AW46" i="3" s="1"/>
  <c r="BD46" i="3"/>
  <c r="AX46" i="3" s="1"/>
  <c r="BE46" i="3"/>
  <c r="AY46" i="3" s="1"/>
  <c r="BF46" i="3"/>
  <c r="AZ46" i="3" s="1"/>
  <c r="BA47" i="3"/>
  <c r="AU47" i="3" s="1"/>
  <c r="BB47" i="3"/>
  <c r="AV47" i="3" s="1"/>
  <c r="BC47" i="3"/>
  <c r="AW47" i="3" s="1"/>
  <c r="BD47" i="3"/>
  <c r="AX47" i="3" s="1"/>
  <c r="BE47" i="3"/>
  <c r="AY47" i="3" s="1"/>
  <c r="BF47" i="3"/>
  <c r="AZ47" i="3" s="1"/>
  <c r="BA48" i="3"/>
  <c r="AU48" i="3" s="1"/>
  <c r="BB48" i="3"/>
  <c r="AV48" i="3" s="1"/>
  <c r="BC48" i="3"/>
  <c r="AW48" i="3" s="1"/>
  <c r="BD48" i="3"/>
  <c r="AX48" i="3" s="1"/>
  <c r="BE48" i="3"/>
  <c r="AY48" i="3" s="1"/>
  <c r="BF48" i="3"/>
  <c r="AZ48" i="3" s="1"/>
  <c r="BA49" i="3"/>
  <c r="AU49" i="3" s="1"/>
  <c r="BB49" i="3"/>
  <c r="AV49" i="3" s="1"/>
  <c r="BC49" i="3"/>
  <c r="AW49" i="3" s="1"/>
  <c r="BD49" i="3"/>
  <c r="AX49" i="3" s="1"/>
  <c r="BE49" i="3"/>
  <c r="AY49" i="3" s="1"/>
  <c r="BF49" i="3"/>
  <c r="AZ49" i="3" s="1"/>
  <c r="BA50" i="3"/>
  <c r="AU50" i="3" s="1"/>
  <c r="BB50" i="3"/>
  <c r="AV50" i="3" s="1"/>
  <c r="BC50" i="3"/>
  <c r="AW50" i="3" s="1"/>
  <c r="BD50" i="3"/>
  <c r="AX50" i="3" s="1"/>
  <c r="BE50" i="3"/>
  <c r="AY50" i="3" s="1"/>
  <c r="BF50" i="3"/>
  <c r="AZ50" i="3" s="1"/>
  <c r="BA51" i="3"/>
  <c r="AU51" i="3" s="1"/>
  <c r="BB51" i="3"/>
  <c r="AV51" i="3" s="1"/>
  <c r="BC51" i="3"/>
  <c r="AW51" i="3" s="1"/>
  <c r="BD51" i="3"/>
  <c r="AX51" i="3" s="1"/>
  <c r="BE51" i="3"/>
  <c r="AY51" i="3" s="1"/>
  <c r="BF51" i="3"/>
  <c r="AZ51" i="3" s="1"/>
  <c r="BA52" i="3"/>
  <c r="AU52" i="3" s="1"/>
  <c r="BB52" i="3"/>
  <c r="AV52" i="3" s="1"/>
  <c r="BC52" i="3"/>
  <c r="AW52" i="3" s="1"/>
  <c r="BD52" i="3"/>
  <c r="AX52" i="3" s="1"/>
  <c r="BE52" i="3"/>
  <c r="AY52" i="3" s="1"/>
  <c r="BF52" i="3"/>
  <c r="AZ52" i="3" s="1"/>
  <c r="BA53" i="3"/>
  <c r="AU53" i="3" s="1"/>
  <c r="BB53" i="3"/>
  <c r="AV53" i="3" s="1"/>
  <c r="BC53" i="3"/>
  <c r="AW53" i="3" s="1"/>
  <c r="BD53" i="3"/>
  <c r="AX53" i="3" s="1"/>
  <c r="BE53" i="3"/>
  <c r="AY53" i="3" s="1"/>
  <c r="BF53" i="3"/>
  <c r="AZ53" i="3" s="1"/>
  <c r="BA54" i="3"/>
  <c r="AU54" i="3" s="1"/>
  <c r="BB54" i="3"/>
  <c r="AV54" i="3" s="1"/>
  <c r="BC54" i="3"/>
  <c r="AW54" i="3" s="1"/>
  <c r="BD54" i="3"/>
  <c r="AX54" i="3" s="1"/>
  <c r="BE54" i="3"/>
  <c r="AY54" i="3" s="1"/>
  <c r="BF54" i="3"/>
  <c r="AZ54" i="3" s="1"/>
  <c r="BA55" i="3"/>
  <c r="AU55" i="3" s="1"/>
  <c r="BB55" i="3"/>
  <c r="AV55" i="3" s="1"/>
  <c r="BC55" i="3"/>
  <c r="AW55" i="3" s="1"/>
  <c r="BD55" i="3"/>
  <c r="AX55" i="3" s="1"/>
  <c r="BE55" i="3"/>
  <c r="AY55" i="3" s="1"/>
  <c r="BF55" i="3"/>
  <c r="AZ55" i="3" s="1"/>
  <c r="BA56" i="3"/>
  <c r="AU56" i="3" s="1"/>
  <c r="BB56" i="3"/>
  <c r="AV56" i="3" s="1"/>
  <c r="BC56" i="3"/>
  <c r="AW56" i="3" s="1"/>
  <c r="BD56" i="3"/>
  <c r="AX56" i="3" s="1"/>
  <c r="BE56" i="3"/>
  <c r="AY56" i="3" s="1"/>
  <c r="BF56" i="3"/>
  <c r="AZ56" i="3" s="1"/>
  <c r="BA57" i="3"/>
  <c r="AU57" i="3" s="1"/>
  <c r="BB57" i="3"/>
  <c r="AV57" i="3" s="1"/>
  <c r="BC57" i="3"/>
  <c r="AW57" i="3" s="1"/>
  <c r="BD57" i="3"/>
  <c r="AX57" i="3" s="1"/>
  <c r="BE57" i="3"/>
  <c r="AY57" i="3" s="1"/>
  <c r="BF57" i="3"/>
  <c r="AZ57" i="3" s="1"/>
  <c r="BA58" i="3"/>
  <c r="AU58" i="3" s="1"/>
  <c r="BB58" i="3"/>
  <c r="AV58" i="3" s="1"/>
  <c r="BC58" i="3"/>
  <c r="AW58" i="3" s="1"/>
  <c r="BD58" i="3"/>
  <c r="AX58" i="3" s="1"/>
  <c r="BE58" i="3"/>
  <c r="AY58" i="3" s="1"/>
  <c r="BF58" i="3"/>
  <c r="AZ58" i="3" s="1"/>
  <c r="BA59" i="3"/>
  <c r="BB59" i="3"/>
  <c r="BC59" i="3"/>
  <c r="BD59" i="3"/>
  <c r="AX59" i="3" s="1"/>
  <c r="BE59" i="3"/>
  <c r="BF59" i="3"/>
  <c r="BA60" i="3"/>
  <c r="BB60" i="3"/>
  <c r="AV60" i="3" s="1"/>
  <c r="BC60" i="3"/>
  <c r="BD60" i="3"/>
  <c r="BE60" i="3"/>
  <c r="BF60" i="3"/>
  <c r="AZ60" i="3" s="1"/>
  <c r="BA61" i="3"/>
  <c r="AU61" i="3" s="1"/>
  <c r="BB61" i="3"/>
  <c r="BC61" i="3"/>
  <c r="AW61" i="3" s="1"/>
  <c r="BD61" i="3"/>
  <c r="BE61" i="3"/>
  <c r="AY61" i="3" s="1"/>
  <c r="BF61" i="3"/>
  <c r="BA62" i="3"/>
  <c r="AU62" i="3" s="1"/>
  <c r="BB62" i="3"/>
  <c r="BC62" i="3"/>
  <c r="AW62" i="3" s="1"/>
  <c r="BD62" i="3"/>
  <c r="BE62" i="3"/>
  <c r="AY62" i="3" s="1"/>
  <c r="BF62" i="3"/>
  <c r="BA63" i="3"/>
  <c r="BB63" i="3"/>
  <c r="BC63" i="3"/>
  <c r="BD63" i="3"/>
  <c r="AX63" i="3" s="1"/>
  <c r="BE63" i="3"/>
  <c r="BF63" i="3"/>
  <c r="BA64" i="3"/>
  <c r="BB64" i="3"/>
  <c r="AV64" i="3" s="1"/>
  <c r="BC64" i="3"/>
  <c r="BD64" i="3"/>
  <c r="BE64" i="3"/>
  <c r="BF64" i="3"/>
  <c r="AZ64" i="3" s="1"/>
  <c r="BA65" i="3"/>
  <c r="AU65" i="3" s="1"/>
  <c r="BB65" i="3"/>
  <c r="BC65" i="3"/>
  <c r="AW65" i="3" s="1"/>
  <c r="BD65" i="3"/>
  <c r="BE65" i="3"/>
  <c r="AY65" i="3" s="1"/>
  <c r="BF65" i="3"/>
  <c r="BA66" i="3"/>
  <c r="AU66" i="3" s="1"/>
  <c r="BB66" i="3"/>
  <c r="BC66" i="3"/>
  <c r="AW66" i="3" s="1"/>
  <c r="BD66" i="3"/>
  <c r="BE66" i="3"/>
  <c r="AY66" i="3" s="1"/>
  <c r="BF66" i="3"/>
  <c r="BA67" i="3"/>
  <c r="BB67" i="3"/>
  <c r="AV72" i="3" s="1"/>
  <c r="BC67" i="3"/>
  <c r="BD67" i="3"/>
  <c r="AX67" i="3" s="1"/>
  <c r="BE67" i="3"/>
  <c r="BF67" i="3"/>
  <c r="BA68" i="3"/>
  <c r="BB68" i="3"/>
  <c r="AV68" i="3" s="1"/>
  <c r="BC68" i="3"/>
  <c r="BD68" i="3"/>
  <c r="BE68" i="3"/>
  <c r="BF68" i="3"/>
  <c r="AZ68" i="3" s="1"/>
  <c r="BA69" i="3"/>
  <c r="AU69" i="3" s="1"/>
  <c r="BB69" i="3"/>
  <c r="BC69" i="3"/>
  <c r="AW69" i="3" s="1"/>
  <c r="BD69" i="3"/>
  <c r="BE69" i="3"/>
  <c r="AY69" i="3" s="1"/>
  <c r="BF69" i="3"/>
  <c r="BA70" i="3"/>
  <c r="AU70" i="3" s="1"/>
  <c r="BB70" i="3"/>
  <c r="BC70" i="3"/>
  <c r="AW70" i="3" s="1"/>
  <c r="BD70" i="3"/>
  <c r="BE70" i="3"/>
  <c r="AY70" i="3" s="1"/>
  <c r="BF70" i="3"/>
  <c r="BA71" i="3"/>
  <c r="BB71" i="3"/>
  <c r="BC71" i="3"/>
  <c r="BD71" i="3"/>
  <c r="AX71" i="3" s="1"/>
  <c r="BE71" i="3"/>
  <c r="BF71" i="3"/>
  <c r="BA72" i="3"/>
  <c r="AU72" i="3" s="1"/>
  <c r="BB72" i="3"/>
  <c r="BC72" i="3"/>
  <c r="AW72" i="3" s="1"/>
  <c r="BD72" i="3"/>
  <c r="BE72" i="3"/>
  <c r="AY72" i="3" s="1"/>
  <c r="BF72" i="3"/>
  <c r="BA73" i="3"/>
  <c r="AU73" i="3" s="1"/>
  <c r="BB73" i="3"/>
  <c r="BC73" i="3"/>
  <c r="AW73" i="3" s="1"/>
  <c r="BD73" i="3"/>
  <c r="BE73" i="3"/>
  <c r="AY73" i="3" s="1"/>
  <c r="BF73" i="3"/>
  <c r="BA74" i="3"/>
  <c r="AU74" i="3" s="1"/>
  <c r="BB74" i="3"/>
  <c r="BC74" i="3"/>
  <c r="AW74" i="3" s="1"/>
  <c r="BD74" i="3"/>
  <c r="BE74" i="3"/>
  <c r="AY74" i="3" s="1"/>
  <c r="BF74" i="3"/>
  <c r="BA75" i="3"/>
  <c r="AU75" i="3" s="1"/>
  <c r="BB75" i="3"/>
  <c r="BC75" i="3"/>
  <c r="AW75" i="3" s="1"/>
  <c r="BD75" i="3"/>
  <c r="BE75" i="3"/>
  <c r="AY75" i="3" s="1"/>
  <c r="BF75" i="3"/>
  <c r="BA76" i="3"/>
  <c r="AU76" i="3" s="1"/>
  <c r="BB76" i="3"/>
  <c r="BC76" i="3"/>
  <c r="AW76" i="3" s="1"/>
  <c r="BD76" i="3"/>
  <c r="BE76" i="3"/>
  <c r="AY76" i="3" s="1"/>
  <c r="BF76" i="3"/>
  <c r="BA77" i="3"/>
  <c r="AU77" i="3" s="1"/>
  <c r="BB77" i="3"/>
  <c r="BC77" i="3"/>
  <c r="AW77" i="3" s="1"/>
  <c r="BD77" i="3"/>
  <c r="BE77" i="3"/>
  <c r="AY77" i="3" s="1"/>
  <c r="BF77" i="3"/>
  <c r="BA78" i="3"/>
  <c r="AU78" i="3" s="1"/>
  <c r="BB78" i="3"/>
  <c r="AV78" i="3" s="1"/>
  <c r="BC78" i="3"/>
  <c r="AW78" i="3" s="1"/>
  <c r="BD78" i="3"/>
  <c r="AX78" i="3" s="1"/>
  <c r="BE78" i="3"/>
  <c r="AY78" i="3" s="1"/>
  <c r="BF78" i="3"/>
  <c r="AZ78" i="3" s="1"/>
  <c r="BA79" i="3"/>
  <c r="AU79" i="3" s="1"/>
  <c r="BB79" i="3"/>
  <c r="AV79" i="3" s="1"/>
  <c r="BC79" i="3"/>
  <c r="AW79" i="3" s="1"/>
  <c r="BD79" i="3"/>
  <c r="AX79" i="3" s="1"/>
  <c r="BE79" i="3"/>
  <c r="AY79" i="3" s="1"/>
  <c r="BF79" i="3"/>
  <c r="AZ79" i="3" s="1"/>
  <c r="BA80" i="3"/>
  <c r="AU80" i="3" s="1"/>
  <c r="BB80" i="3"/>
  <c r="AV80" i="3" s="1"/>
  <c r="BC80" i="3"/>
  <c r="AW80" i="3" s="1"/>
  <c r="BD80" i="3"/>
  <c r="AX80" i="3" s="1"/>
  <c r="BE80" i="3"/>
  <c r="AY80" i="3" s="1"/>
  <c r="BF80" i="3"/>
  <c r="AZ80" i="3" s="1"/>
  <c r="BA81" i="3"/>
  <c r="AU81" i="3" s="1"/>
  <c r="BB81" i="3"/>
  <c r="AV81" i="3" s="1"/>
  <c r="BC81" i="3"/>
  <c r="AW81" i="3" s="1"/>
  <c r="BD81" i="3"/>
  <c r="AX81" i="3" s="1"/>
  <c r="BE81" i="3"/>
  <c r="AY81" i="3" s="1"/>
  <c r="BF81" i="3"/>
  <c r="AZ81" i="3" s="1"/>
  <c r="BA82" i="3"/>
  <c r="AU82" i="3" s="1"/>
  <c r="BB82" i="3"/>
  <c r="AV82" i="3" s="1"/>
  <c r="BC82" i="3"/>
  <c r="AW82" i="3" s="1"/>
  <c r="BD82" i="3"/>
  <c r="AX82" i="3" s="1"/>
  <c r="BE82" i="3"/>
  <c r="AY82" i="3" s="1"/>
  <c r="BF82" i="3"/>
  <c r="AZ82" i="3" s="1"/>
  <c r="BA83" i="3"/>
  <c r="AU83" i="3" s="1"/>
  <c r="BB83" i="3"/>
  <c r="AV83" i="3" s="1"/>
  <c r="BC83" i="3"/>
  <c r="AW83" i="3" s="1"/>
  <c r="BD83" i="3"/>
  <c r="AX83" i="3" s="1"/>
  <c r="BE83" i="3"/>
  <c r="AY83" i="3" s="1"/>
  <c r="BF83" i="3"/>
  <c r="AZ83" i="3" s="1"/>
  <c r="BA84" i="3"/>
  <c r="AU84" i="3" s="1"/>
  <c r="BB84" i="3"/>
  <c r="AV84" i="3" s="1"/>
  <c r="BC84" i="3"/>
  <c r="AW84" i="3" s="1"/>
  <c r="BD84" i="3"/>
  <c r="AX84" i="3" s="1"/>
  <c r="BE84" i="3"/>
  <c r="AY84" i="3" s="1"/>
  <c r="BF84" i="3"/>
  <c r="AZ84" i="3" s="1"/>
  <c r="BA85" i="3"/>
  <c r="AU85" i="3" s="1"/>
  <c r="BB85" i="3"/>
  <c r="AV85" i="3" s="1"/>
  <c r="BC85" i="3"/>
  <c r="AW85" i="3" s="1"/>
  <c r="BD85" i="3"/>
  <c r="AX85" i="3" s="1"/>
  <c r="BE85" i="3"/>
  <c r="AY85" i="3" s="1"/>
  <c r="BF85" i="3"/>
  <c r="AZ85" i="3" s="1"/>
  <c r="BA86" i="3"/>
  <c r="AU86" i="3" s="1"/>
  <c r="BB86" i="3"/>
  <c r="AV86" i="3" s="1"/>
  <c r="BC86" i="3"/>
  <c r="AW86" i="3" s="1"/>
  <c r="BD86" i="3"/>
  <c r="AX86" i="3" s="1"/>
  <c r="BE86" i="3"/>
  <c r="AY86" i="3" s="1"/>
  <c r="BF86" i="3"/>
  <c r="AZ86" i="3" s="1"/>
  <c r="BA87" i="3"/>
  <c r="AU87" i="3" s="1"/>
  <c r="BB87" i="3"/>
  <c r="AV87" i="3" s="1"/>
  <c r="BC87" i="3"/>
  <c r="AW87" i="3" s="1"/>
  <c r="BD87" i="3"/>
  <c r="AX87" i="3" s="1"/>
  <c r="BE87" i="3"/>
  <c r="AY87" i="3" s="1"/>
  <c r="BF87" i="3"/>
  <c r="AZ87" i="3" s="1"/>
  <c r="BA88" i="3"/>
  <c r="AU88" i="3" s="1"/>
  <c r="BB88" i="3"/>
  <c r="AV88" i="3" s="1"/>
  <c r="BC88" i="3"/>
  <c r="AW88" i="3" s="1"/>
  <c r="BD88" i="3"/>
  <c r="AX88" i="3" s="1"/>
  <c r="BE88" i="3"/>
  <c r="AY88" i="3" s="1"/>
  <c r="BF88" i="3"/>
  <c r="AZ88" i="3" s="1"/>
  <c r="BA89" i="3"/>
  <c r="AU89" i="3" s="1"/>
  <c r="BB89" i="3"/>
  <c r="AV89" i="3" s="1"/>
  <c r="BC89" i="3"/>
  <c r="AW89" i="3" s="1"/>
  <c r="BD89" i="3"/>
  <c r="AX89" i="3" s="1"/>
  <c r="BE89" i="3"/>
  <c r="AY89" i="3" s="1"/>
  <c r="BF89" i="3"/>
  <c r="AZ89" i="3" s="1"/>
  <c r="BA90" i="3"/>
  <c r="AU90" i="3" s="1"/>
  <c r="BB90" i="3"/>
  <c r="AV90" i="3" s="1"/>
  <c r="BC90" i="3"/>
  <c r="AW90" i="3" s="1"/>
  <c r="BD90" i="3"/>
  <c r="AX90" i="3" s="1"/>
  <c r="BE90" i="3"/>
  <c r="AY90" i="3" s="1"/>
  <c r="BF90" i="3"/>
  <c r="AZ90" i="3" s="1"/>
  <c r="BA91" i="3"/>
  <c r="AU91" i="3" s="1"/>
  <c r="BB91" i="3"/>
  <c r="AV91" i="3" s="1"/>
  <c r="BC91" i="3"/>
  <c r="AW91" i="3" s="1"/>
  <c r="BD91" i="3"/>
  <c r="AX91" i="3" s="1"/>
  <c r="BE91" i="3"/>
  <c r="AY91" i="3" s="1"/>
  <c r="BF91" i="3"/>
  <c r="AZ91" i="3" s="1"/>
  <c r="BA92" i="3"/>
  <c r="AU92" i="3" s="1"/>
  <c r="BB92" i="3"/>
  <c r="AV92" i="3" s="1"/>
  <c r="BC92" i="3"/>
  <c r="AW92" i="3" s="1"/>
  <c r="BD92" i="3"/>
  <c r="AX92" i="3" s="1"/>
  <c r="BE92" i="3"/>
  <c r="AY92" i="3" s="1"/>
  <c r="BF92" i="3"/>
  <c r="AZ92" i="3" s="1"/>
  <c r="BA93" i="3"/>
  <c r="AU93" i="3" s="1"/>
  <c r="BB93" i="3"/>
  <c r="AV93" i="3" s="1"/>
  <c r="BC93" i="3"/>
  <c r="AW93" i="3" s="1"/>
  <c r="BD93" i="3"/>
  <c r="AX93" i="3" s="1"/>
  <c r="BE93" i="3"/>
  <c r="AY93" i="3" s="1"/>
  <c r="BF93" i="3"/>
  <c r="AZ93" i="3" s="1"/>
  <c r="BA94" i="3"/>
  <c r="AU94" i="3" s="1"/>
  <c r="BB94" i="3"/>
  <c r="AV94" i="3" s="1"/>
  <c r="BC94" i="3"/>
  <c r="AW94" i="3" s="1"/>
  <c r="BD94" i="3"/>
  <c r="AX94" i="3" s="1"/>
  <c r="BE94" i="3"/>
  <c r="AY94" i="3" s="1"/>
  <c r="BF94" i="3"/>
  <c r="AZ94" i="3" s="1"/>
  <c r="BA95" i="3"/>
  <c r="AU95" i="3" s="1"/>
  <c r="BB95" i="3"/>
  <c r="AV95" i="3" s="1"/>
  <c r="BC95" i="3"/>
  <c r="AW95" i="3" s="1"/>
  <c r="BD95" i="3"/>
  <c r="AX95" i="3" s="1"/>
  <c r="BE95" i="3"/>
  <c r="AY95" i="3" s="1"/>
  <c r="BF95" i="3"/>
  <c r="AZ95" i="3" s="1"/>
  <c r="BA96" i="3"/>
  <c r="AU96" i="3" s="1"/>
  <c r="BB96" i="3"/>
  <c r="AV96" i="3" s="1"/>
  <c r="BC96" i="3"/>
  <c r="AW96" i="3" s="1"/>
  <c r="BD96" i="3"/>
  <c r="AX96" i="3" s="1"/>
  <c r="BE96" i="3"/>
  <c r="AY96" i="3" s="1"/>
  <c r="BF96" i="3"/>
  <c r="AZ96" i="3" s="1"/>
  <c r="BA97" i="3"/>
  <c r="AU97" i="3" s="1"/>
  <c r="BB97" i="3"/>
  <c r="AV97" i="3" s="1"/>
  <c r="BC97" i="3"/>
  <c r="AW97" i="3" s="1"/>
  <c r="BD97" i="3"/>
  <c r="AX97" i="3" s="1"/>
  <c r="BE97" i="3"/>
  <c r="AY97" i="3" s="1"/>
  <c r="BF97" i="3"/>
  <c r="AZ97" i="3" s="1"/>
  <c r="BA98" i="3"/>
  <c r="AU98" i="3" s="1"/>
  <c r="BB98" i="3"/>
  <c r="AV98" i="3" s="1"/>
  <c r="BC98" i="3"/>
  <c r="AW98" i="3" s="1"/>
  <c r="BD98" i="3"/>
  <c r="AX98" i="3" s="1"/>
  <c r="BE98" i="3"/>
  <c r="AY98" i="3" s="1"/>
  <c r="BF98" i="3"/>
  <c r="AZ98" i="3" s="1"/>
  <c r="BA99" i="3"/>
  <c r="AU99" i="3" s="1"/>
  <c r="BB99" i="3"/>
  <c r="AV99" i="3" s="1"/>
  <c r="BC99" i="3"/>
  <c r="AW99" i="3" s="1"/>
  <c r="BD99" i="3"/>
  <c r="AX99" i="3" s="1"/>
  <c r="BE99" i="3"/>
  <c r="AY99" i="3" s="1"/>
  <c r="BF99" i="3"/>
  <c r="AZ99" i="3" s="1"/>
  <c r="BA100" i="3"/>
  <c r="AU100" i="3" s="1"/>
  <c r="BB100" i="3"/>
  <c r="AV100" i="3" s="1"/>
  <c r="BC100" i="3"/>
  <c r="AW100" i="3" s="1"/>
  <c r="BD100" i="3"/>
  <c r="AX100" i="3" s="1"/>
  <c r="BE100" i="3"/>
  <c r="AY100" i="3" s="1"/>
  <c r="BF100" i="3"/>
  <c r="AZ100" i="3" s="1"/>
  <c r="BA101" i="3"/>
  <c r="AU101" i="3" s="1"/>
  <c r="BB101" i="3"/>
  <c r="AV101" i="3" s="1"/>
  <c r="BC101" i="3"/>
  <c r="BD101" i="3"/>
  <c r="AX101" i="3" s="1"/>
  <c r="BE101" i="3"/>
  <c r="BF101" i="3"/>
  <c r="AZ101" i="3" s="1"/>
  <c r="BA102" i="3"/>
  <c r="AU102" i="3" s="1"/>
  <c r="BB102" i="3"/>
  <c r="AV102" i="3" s="1"/>
  <c r="BC102" i="3"/>
  <c r="AW102" i="3" s="1"/>
  <c r="BD102" i="3"/>
  <c r="AX102" i="3" s="1"/>
  <c r="BE102" i="3"/>
  <c r="BF102" i="3"/>
  <c r="AZ102" i="3" s="1"/>
  <c r="BA103" i="3"/>
  <c r="AU103" i="3" s="1"/>
  <c r="BB103" i="3"/>
  <c r="AV103" i="3" s="1"/>
  <c r="BC103" i="3"/>
  <c r="BD103" i="3"/>
  <c r="AX103" i="3" s="1"/>
  <c r="BE103" i="3"/>
  <c r="BF103" i="3"/>
  <c r="AZ103" i="3" s="1"/>
  <c r="BA104" i="3"/>
  <c r="BB104" i="3"/>
  <c r="AV104" i="3" s="1"/>
  <c r="BC104" i="3"/>
  <c r="AW104" i="3" s="1"/>
  <c r="BD104" i="3"/>
  <c r="AX104" i="3" s="1"/>
  <c r="BE104" i="3"/>
  <c r="BF104" i="3"/>
  <c r="AZ104" i="3" s="1"/>
  <c r="AY105" i="3"/>
  <c r="BA105" i="3"/>
  <c r="AU105" i="3" s="1"/>
  <c r="BB105" i="3"/>
  <c r="AV105" i="3" s="1"/>
  <c r="BC105" i="3"/>
  <c r="BD105" i="3"/>
  <c r="AX105" i="3" s="1"/>
  <c r="BE105" i="3"/>
  <c r="BF105" i="3"/>
  <c r="AZ105" i="3" s="1"/>
  <c r="BA106" i="3"/>
  <c r="BB106" i="3"/>
  <c r="AV106" i="3" s="1"/>
  <c r="BC106" i="3"/>
  <c r="AW106" i="3" s="1"/>
  <c r="BD106" i="3"/>
  <c r="AX106" i="3" s="1"/>
  <c r="BE106" i="3"/>
  <c r="BF106" i="3"/>
  <c r="AZ106" i="3" s="1"/>
  <c r="AY107" i="3"/>
  <c r="BA107" i="3"/>
  <c r="AU107" i="3" s="1"/>
  <c r="BB107" i="3"/>
  <c r="AV107" i="3" s="1"/>
  <c r="BC107" i="3"/>
  <c r="BD107" i="3"/>
  <c r="AX107" i="3" s="1"/>
  <c r="BE107" i="3"/>
  <c r="BF107" i="3"/>
  <c r="AZ107" i="3" s="1"/>
  <c r="BA108" i="3"/>
  <c r="BB108" i="3"/>
  <c r="AV108" i="3" s="1"/>
  <c r="BC108" i="3"/>
  <c r="AW108" i="3" s="1"/>
  <c r="BD108" i="3"/>
  <c r="AX108" i="3" s="1"/>
  <c r="BE108" i="3"/>
  <c r="BF108" i="3"/>
  <c r="AZ108" i="3" s="1"/>
  <c r="AY109" i="3"/>
  <c r="BA109" i="3"/>
  <c r="AU109" i="3" s="1"/>
  <c r="BB109" i="3"/>
  <c r="AV109" i="3" s="1"/>
  <c r="BC109" i="3"/>
  <c r="BD109" i="3"/>
  <c r="AX109" i="3" s="1"/>
  <c r="BE109" i="3"/>
  <c r="BF109" i="3"/>
  <c r="AZ109" i="3" s="1"/>
  <c r="BA110" i="3"/>
  <c r="BB110" i="3"/>
  <c r="AV110" i="3" s="1"/>
  <c r="BC110" i="3"/>
  <c r="AW110" i="3" s="1"/>
  <c r="BD110" i="3"/>
  <c r="AX110" i="3" s="1"/>
  <c r="BE110" i="3"/>
  <c r="BF110" i="3"/>
  <c r="AZ110" i="3" s="1"/>
  <c r="AY111" i="3"/>
  <c r="BA111" i="3"/>
  <c r="AU111" i="3" s="1"/>
  <c r="BB111" i="3"/>
  <c r="AV111" i="3" s="1"/>
  <c r="BC111" i="3"/>
  <c r="BD111" i="3"/>
  <c r="AX111" i="3" s="1"/>
  <c r="BE111" i="3"/>
  <c r="BF111" i="3"/>
  <c r="AZ111" i="3" s="1"/>
  <c r="BA112" i="3"/>
  <c r="BB112" i="3"/>
  <c r="AV112" i="3" s="1"/>
  <c r="BC112" i="3"/>
  <c r="AW112" i="3" s="1"/>
  <c r="BD112" i="3"/>
  <c r="AX112" i="3" s="1"/>
  <c r="BE112" i="3"/>
  <c r="BF112" i="3"/>
  <c r="AZ112" i="3" s="1"/>
  <c r="AY113" i="3"/>
  <c r="BA113" i="3"/>
  <c r="AU113" i="3" s="1"/>
  <c r="BB113" i="3"/>
  <c r="AV113" i="3" s="1"/>
  <c r="BC113" i="3"/>
  <c r="BD113" i="3"/>
  <c r="AX113" i="3" s="1"/>
  <c r="BE113" i="3"/>
  <c r="BF113" i="3"/>
  <c r="AZ113" i="3" s="1"/>
  <c r="BA114" i="3"/>
  <c r="BB114" i="3"/>
  <c r="AV114" i="3" s="1"/>
  <c r="BC114" i="3"/>
  <c r="AW114" i="3" s="1"/>
  <c r="BD114" i="3"/>
  <c r="AX114" i="3" s="1"/>
  <c r="BE114" i="3"/>
  <c r="BF114" i="3"/>
  <c r="AZ114" i="3" s="1"/>
  <c r="AY115" i="3"/>
  <c r="BA115" i="3"/>
  <c r="AU115" i="3" s="1"/>
  <c r="BB115" i="3"/>
  <c r="AV115" i="3" s="1"/>
  <c r="BC115" i="3"/>
  <c r="BD115" i="3"/>
  <c r="AX115" i="3" s="1"/>
  <c r="BE115" i="3"/>
  <c r="BF115" i="3"/>
  <c r="AZ115" i="3" s="1"/>
  <c r="BA116" i="3"/>
  <c r="BB116" i="3"/>
  <c r="AV116" i="3" s="1"/>
  <c r="BC116" i="3"/>
  <c r="AW116" i="3" s="1"/>
  <c r="BD116" i="3"/>
  <c r="AX116" i="3" s="1"/>
  <c r="BE116" i="3"/>
  <c r="BF116" i="3"/>
  <c r="AZ116" i="3" s="1"/>
  <c r="BA117" i="3"/>
  <c r="AU117" i="3" s="1"/>
  <c r="BB117" i="3"/>
  <c r="AV117" i="3" s="1"/>
  <c r="BC117" i="3"/>
  <c r="BD117" i="3"/>
  <c r="AX117" i="3" s="1"/>
  <c r="BE117" i="3"/>
  <c r="AY117" i="3" s="1"/>
  <c r="BF117" i="3"/>
  <c r="AZ117" i="3" s="1"/>
  <c r="BA118" i="3"/>
  <c r="BB118" i="3"/>
  <c r="AV118" i="3" s="1"/>
  <c r="BC118" i="3"/>
  <c r="AW118" i="3" s="1"/>
  <c r="BD118" i="3"/>
  <c r="AX118" i="3" s="1"/>
  <c r="BE118" i="3"/>
  <c r="BF118" i="3"/>
  <c r="AZ118" i="3" s="1"/>
  <c r="BA119" i="3"/>
  <c r="AU119" i="3" s="1"/>
  <c r="BB119" i="3"/>
  <c r="AV119" i="3" s="1"/>
  <c r="BC119" i="3"/>
  <c r="BD119" i="3"/>
  <c r="AX119" i="3" s="1"/>
  <c r="BE119" i="3"/>
  <c r="BF119" i="3"/>
  <c r="AZ119" i="3" s="1"/>
  <c r="BA120" i="3"/>
  <c r="BB120" i="3"/>
  <c r="AV120" i="3" s="1"/>
  <c r="BC120" i="3"/>
  <c r="AW120" i="3" s="1"/>
  <c r="BD120" i="3"/>
  <c r="AX120" i="3" s="1"/>
  <c r="BE120" i="3"/>
  <c r="BF120" i="3"/>
  <c r="AZ120" i="3" s="1"/>
  <c r="BA121" i="3"/>
  <c r="AU121" i="3" s="1"/>
  <c r="BB121" i="3"/>
  <c r="AV121" i="3" s="1"/>
  <c r="BC121" i="3"/>
  <c r="BD121" i="3"/>
  <c r="AX121" i="3" s="1"/>
  <c r="BE121" i="3"/>
  <c r="BF121" i="3"/>
  <c r="AZ121" i="3" s="1"/>
  <c r="BA122" i="3"/>
  <c r="BB122" i="3"/>
  <c r="AV122" i="3" s="1"/>
  <c r="BC122" i="3"/>
  <c r="AW122" i="3" s="1"/>
  <c r="BD122" i="3"/>
  <c r="AX122" i="3" s="1"/>
  <c r="BE122" i="3"/>
  <c r="AY122" i="3" s="1"/>
  <c r="BF122" i="3"/>
  <c r="AZ122" i="3" s="1"/>
  <c r="BA123" i="3"/>
  <c r="AU123" i="3" s="1"/>
  <c r="BB123" i="3"/>
  <c r="AV123" i="3" s="1"/>
  <c r="BC123" i="3"/>
  <c r="AW123" i="3" s="1"/>
  <c r="BD123" i="3"/>
  <c r="AX123" i="3" s="1"/>
  <c r="BE123" i="3"/>
  <c r="AY123" i="3" s="1"/>
  <c r="BF123" i="3"/>
  <c r="AZ123" i="3" s="1"/>
  <c r="BA124" i="3"/>
  <c r="AU124" i="3" s="1"/>
  <c r="BB124" i="3"/>
  <c r="AV124" i="3" s="1"/>
  <c r="BC124" i="3"/>
  <c r="AW124" i="3" s="1"/>
  <c r="BD124" i="3"/>
  <c r="AX124" i="3" s="1"/>
  <c r="BE124" i="3"/>
  <c r="AY124" i="3" s="1"/>
  <c r="BF124" i="3"/>
  <c r="AZ124" i="3" s="1"/>
  <c r="BA125" i="3"/>
  <c r="AU125" i="3" s="1"/>
  <c r="BB125" i="3"/>
  <c r="AV125" i="3" s="1"/>
  <c r="BC125" i="3"/>
  <c r="AW125" i="3" s="1"/>
  <c r="BD125" i="3"/>
  <c r="AX125" i="3" s="1"/>
  <c r="BE125" i="3"/>
  <c r="AY125" i="3" s="1"/>
  <c r="BF125" i="3"/>
  <c r="AZ125" i="3" s="1"/>
  <c r="BA126" i="3"/>
  <c r="AU126" i="3" s="1"/>
  <c r="BB126" i="3"/>
  <c r="AV126" i="3" s="1"/>
  <c r="BC126" i="3"/>
  <c r="AW126" i="3" s="1"/>
  <c r="BD126" i="3"/>
  <c r="AX126" i="3" s="1"/>
  <c r="BE126" i="3"/>
  <c r="AY126" i="3" s="1"/>
  <c r="BF126" i="3"/>
  <c r="AZ126" i="3" s="1"/>
  <c r="BA127" i="3"/>
  <c r="AU127" i="3" s="1"/>
  <c r="BB127" i="3"/>
  <c r="AV127" i="3" s="1"/>
  <c r="BC127" i="3"/>
  <c r="AW127" i="3" s="1"/>
  <c r="BD127" i="3"/>
  <c r="AX127" i="3" s="1"/>
  <c r="BE127" i="3"/>
  <c r="AY127" i="3" s="1"/>
  <c r="BF127" i="3"/>
  <c r="AZ127" i="3" s="1"/>
  <c r="BA128" i="3"/>
  <c r="AU128" i="3" s="1"/>
  <c r="BB128" i="3"/>
  <c r="AV128" i="3" s="1"/>
  <c r="BC128" i="3"/>
  <c r="AW128" i="3" s="1"/>
  <c r="BD128" i="3"/>
  <c r="AX128" i="3" s="1"/>
  <c r="BE128" i="3"/>
  <c r="AY128" i="3" s="1"/>
  <c r="BF128" i="3"/>
  <c r="AZ128" i="3" s="1"/>
  <c r="BA129" i="3"/>
  <c r="AU129" i="3" s="1"/>
  <c r="BB129" i="3"/>
  <c r="AV129" i="3" s="1"/>
  <c r="BC129" i="3"/>
  <c r="AW129" i="3" s="1"/>
  <c r="BD129" i="3"/>
  <c r="AX129" i="3" s="1"/>
  <c r="BE129" i="3"/>
  <c r="AY129" i="3" s="1"/>
  <c r="BF129" i="3"/>
  <c r="AZ129" i="3" s="1"/>
  <c r="BA130" i="3"/>
  <c r="AU130" i="3" s="1"/>
  <c r="BB130" i="3"/>
  <c r="AV130" i="3" s="1"/>
  <c r="BC130" i="3"/>
  <c r="AW130" i="3" s="1"/>
  <c r="BD130" i="3"/>
  <c r="AX130" i="3" s="1"/>
  <c r="BE130" i="3"/>
  <c r="AY130" i="3" s="1"/>
  <c r="BF130" i="3"/>
  <c r="AZ130" i="3" s="1"/>
  <c r="BA131" i="3"/>
  <c r="AU131" i="3" s="1"/>
  <c r="BB131" i="3"/>
  <c r="AV131" i="3" s="1"/>
  <c r="BC131" i="3"/>
  <c r="AW131" i="3" s="1"/>
  <c r="BD131" i="3"/>
  <c r="AX131" i="3" s="1"/>
  <c r="BE131" i="3"/>
  <c r="AY131" i="3" s="1"/>
  <c r="BF131" i="3"/>
  <c r="AZ131" i="3" s="1"/>
  <c r="BA132" i="3"/>
  <c r="AU132" i="3" s="1"/>
  <c r="BB132" i="3"/>
  <c r="AV132" i="3" s="1"/>
  <c r="BC132" i="3"/>
  <c r="AW132" i="3" s="1"/>
  <c r="BD132" i="3"/>
  <c r="AX132" i="3" s="1"/>
  <c r="BE132" i="3"/>
  <c r="AY132" i="3" s="1"/>
  <c r="BF132" i="3"/>
  <c r="AZ132" i="3" s="1"/>
  <c r="BA133" i="3"/>
  <c r="AU133" i="3" s="1"/>
  <c r="BB133" i="3"/>
  <c r="AV133" i="3" s="1"/>
  <c r="BC133" i="3"/>
  <c r="AW133" i="3" s="1"/>
  <c r="BD133" i="3"/>
  <c r="AX133" i="3" s="1"/>
  <c r="BE133" i="3"/>
  <c r="AY133" i="3" s="1"/>
  <c r="BF133" i="3"/>
  <c r="AZ133" i="3" s="1"/>
  <c r="BA134" i="3"/>
  <c r="AU134" i="3" s="1"/>
  <c r="BB134" i="3"/>
  <c r="AV134" i="3" s="1"/>
  <c r="BC134" i="3"/>
  <c r="AW134" i="3" s="1"/>
  <c r="BD134" i="3"/>
  <c r="AX134" i="3" s="1"/>
  <c r="BE134" i="3"/>
  <c r="AY134" i="3" s="1"/>
  <c r="BF134" i="3"/>
  <c r="AZ134" i="3" s="1"/>
  <c r="BA135" i="3"/>
  <c r="AU135" i="3" s="1"/>
  <c r="BB135" i="3"/>
  <c r="AV135" i="3" s="1"/>
  <c r="BC135" i="3"/>
  <c r="AW135" i="3" s="1"/>
  <c r="BD135" i="3"/>
  <c r="AX135" i="3" s="1"/>
  <c r="BE135" i="3"/>
  <c r="AY135" i="3" s="1"/>
  <c r="BF135" i="3"/>
  <c r="AZ135" i="3" s="1"/>
  <c r="BA136" i="3"/>
  <c r="AU136" i="3" s="1"/>
  <c r="BB136" i="3"/>
  <c r="AV136" i="3" s="1"/>
  <c r="BC136" i="3"/>
  <c r="AW136" i="3" s="1"/>
  <c r="BD136" i="3"/>
  <c r="AX136" i="3" s="1"/>
  <c r="BE136" i="3"/>
  <c r="AY136" i="3" s="1"/>
  <c r="BF136" i="3"/>
  <c r="AZ136" i="3" s="1"/>
  <c r="BA137" i="3"/>
  <c r="AU137" i="3" s="1"/>
  <c r="BB137" i="3"/>
  <c r="AV137" i="3" s="1"/>
  <c r="BC137" i="3"/>
  <c r="AW137" i="3" s="1"/>
  <c r="BD137" i="3"/>
  <c r="AX137" i="3" s="1"/>
  <c r="BE137" i="3"/>
  <c r="AY137" i="3" s="1"/>
  <c r="BF137" i="3"/>
  <c r="AZ137" i="3" s="1"/>
  <c r="BA138" i="3"/>
  <c r="AU138" i="3" s="1"/>
  <c r="BB138" i="3"/>
  <c r="AV138" i="3" s="1"/>
  <c r="BC138" i="3"/>
  <c r="AW138" i="3" s="1"/>
  <c r="BD138" i="3"/>
  <c r="AX138" i="3" s="1"/>
  <c r="BE138" i="3"/>
  <c r="AY138" i="3" s="1"/>
  <c r="BF138" i="3"/>
  <c r="AZ138" i="3" s="1"/>
  <c r="BA139" i="3"/>
  <c r="AU139" i="3" s="1"/>
  <c r="BB139" i="3"/>
  <c r="AV139" i="3" s="1"/>
  <c r="BC139" i="3"/>
  <c r="AW139" i="3" s="1"/>
  <c r="BD139" i="3"/>
  <c r="AX139" i="3" s="1"/>
  <c r="BE139" i="3"/>
  <c r="AY139" i="3" s="1"/>
  <c r="BF139" i="3"/>
  <c r="AZ139" i="3" s="1"/>
  <c r="BA140" i="3"/>
  <c r="AU140" i="3" s="1"/>
  <c r="BB140" i="3"/>
  <c r="AV140" i="3" s="1"/>
  <c r="BC140" i="3"/>
  <c r="AW140" i="3" s="1"/>
  <c r="BD140" i="3"/>
  <c r="AX140" i="3" s="1"/>
  <c r="BE140" i="3"/>
  <c r="AY140" i="3" s="1"/>
  <c r="BF140" i="3"/>
  <c r="AZ140" i="3" s="1"/>
  <c r="BA141" i="3"/>
  <c r="AU141" i="3" s="1"/>
  <c r="BB141" i="3"/>
  <c r="AV141" i="3" s="1"/>
  <c r="BC141" i="3"/>
  <c r="AW141" i="3" s="1"/>
  <c r="BD141" i="3"/>
  <c r="AX141" i="3" s="1"/>
  <c r="BE141" i="3"/>
  <c r="AY141" i="3" s="1"/>
  <c r="BF141" i="3"/>
  <c r="AZ141" i="3" s="1"/>
  <c r="BA142" i="3"/>
  <c r="AU142" i="3" s="1"/>
  <c r="BB142" i="3"/>
  <c r="AV142" i="3" s="1"/>
  <c r="BC142" i="3"/>
  <c r="AW142" i="3" s="1"/>
  <c r="BD142" i="3"/>
  <c r="AX142" i="3" s="1"/>
  <c r="BE142" i="3"/>
  <c r="AY142" i="3" s="1"/>
  <c r="BF142" i="3"/>
  <c r="AZ142" i="3" s="1"/>
  <c r="BA143" i="3"/>
  <c r="AU143" i="3" s="1"/>
  <c r="BB143" i="3"/>
  <c r="AV143" i="3" s="1"/>
  <c r="BC143" i="3"/>
  <c r="AW143" i="3" s="1"/>
  <c r="BD143" i="3"/>
  <c r="AX143" i="3" s="1"/>
  <c r="BE143" i="3"/>
  <c r="AY143" i="3" s="1"/>
  <c r="BF143" i="3"/>
  <c r="AZ143" i="3" s="1"/>
  <c r="BA144" i="3"/>
  <c r="AU144" i="3" s="1"/>
  <c r="BB144" i="3"/>
  <c r="AV144" i="3" s="1"/>
  <c r="BC144" i="3"/>
  <c r="AW144" i="3" s="1"/>
  <c r="BD144" i="3"/>
  <c r="AX144" i="3" s="1"/>
  <c r="BE144" i="3"/>
  <c r="AY144" i="3" s="1"/>
  <c r="BF144" i="3"/>
  <c r="AZ144" i="3" s="1"/>
  <c r="BA145" i="3"/>
  <c r="AU145" i="3" s="1"/>
  <c r="BB145" i="3"/>
  <c r="AV145" i="3" s="1"/>
  <c r="BC145" i="3"/>
  <c r="AW145" i="3" s="1"/>
  <c r="BD145" i="3"/>
  <c r="AX145" i="3" s="1"/>
  <c r="BE145" i="3"/>
  <c r="AY145" i="3" s="1"/>
  <c r="BF145" i="3"/>
  <c r="AZ145" i="3" s="1"/>
  <c r="BA146" i="3"/>
  <c r="AU146" i="3" s="1"/>
  <c r="BB146" i="3"/>
  <c r="AV146" i="3" s="1"/>
  <c r="BC146" i="3"/>
  <c r="AW146" i="3" s="1"/>
  <c r="BD146" i="3"/>
  <c r="AX146" i="3" s="1"/>
  <c r="BE146" i="3"/>
  <c r="AY146" i="3" s="1"/>
  <c r="BF146" i="3"/>
  <c r="AZ146" i="3" s="1"/>
  <c r="BA147" i="3"/>
  <c r="AU147" i="3" s="1"/>
  <c r="BB147" i="3"/>
  <c r="AV147" i="3" s="1"/>
  <c r="BC147" i="3"/>
  <c r="AW147" i="3" s="1"/>
  <c r="BD147" i="3"/>
  <c r="AX147" i="3" s="1"/>
  <c r="BE147" i="3"/>
  <c r="AY147" i="3" s="1"/>
  <c r="BF147" i="3"/>
  <c r="AZ147" i="3" s="1"/>
  <c r="BA148" i="3"/>
  <c r="AU148" i="3" s="1"/>
  <c r="BB148" i="3"/>
  <c r="AV148" i="3" s="1"/>
  <c r="BC148" i="3"/>
  <c r="AW148" i="3" s="1"/>
  <c r="BD148" i="3"/>
  <c r="AX148" i="3" s="1"/>
  <c r="BE148" i="3"/>
  <c r="AY148" i="3" s="1"/>
  <c r="BF148" i="3"/>
  <c r="AZ148" i="3" s="1"/>
  <c r="BA149" i="3"/>
  <c r="AU149" i="3" s="1"/>
  <c r="BB149" i="3"/>
  <c r="AV149" i="3" s="1"/>
  <c r="BC149" i="3"/>
  <c r="AW149" i="3" s="1"/>
  <c r="BD149" i="3"/>
  <c r="AX149" i="3" s="1"/>
  <c r="BE149" i="3"/>
  <c r="AY149" i="3" s="1"/>
  <c r="BF149" i="3"/>
  <c r="AZ149" i="3" s="1"/>
  <c r="BA150" i="3"/>
  <c r="AU150" i="3" s="1"/>
  <c r="BB150" i="3"/>
  <c r="AV150" i="3" s="1"/>
  <c r="BC150" i="3"/>
  <c r="AW150" i="3" s="1"/>
  <c r="BD150" i="3"/>
  <c r="AX150" i="3" s="1"/>
  <c r="BE150" i="3"/>
  <c r="AY150" i="3" s="1"/>
  <c r="BF150" i="3"/>
  <c r="AZ150" i="3" s="1"/>
  <c r="BA151" i="3"/>
  <c r="AU151" i="3" s="1"/>
  <c r="BB151" i="3"/>
  <c r="AV151" i="3" s="1"/>
  <c r="BC151" i="3"/>
  <c r="AW151" i="3" s="1"/>
  <c r="BD151" i="3"/>
  <c r="AX151" i="3" s="1"/>
  <c r="BE151" i="3"/>
  <c r="AY151" i="3" s="1"/>
  <c r="BF151" i="3"/>
  <c r="AZ151" i="3" s="1"/>
  <c r="BA152" i="3"/>
  <c r="AU152" i="3" s="1"/>
  <c r="BB152" i="3"/>
  <c r="AV152" i="3" s="1"/>
  <c r="BC152" i="3"/>
  <c r="AW152" i="3" s="1"/>
  <c r="BD152" i="3"/>
  <c r="AX152" i="3" s="1"/>
  <c r="BE152" i="3"/>
  <c r="AY152" i="3" s="1"/>
  <c r="BF152" i="3"/>
  <c r="AZ152" i="3" s="1"/>
  <c r="BA153" i="3"/>
  <c r="AU153" i="3" s="1"/>
  <c r="BB153" i="3"/>
  <c r="AV153" i="3" s="1"/>
  <c r="BC153" i="3"/>
  <c r="AW153" i="3" s="1"/>
  <c r="BD153" i="3"/>
  <c r="AX153" i="3" s="1"/>
  <c r="BE153" i="3"/>
  <c r="AY153" i="3" s="1"/>
  <c r="BF153" i="3"/>
  <c r="AZ153" i="3" s="1"/>
  <c r="BA154" i="3"/>
  <c r="AU154" i="3" s="1"/>
  <c r="BB154" i="3"/>
  <c r="AV154" i="3" s="1"/>
  <c r="BC154" i="3"/>
  <c r="AW154" i="3" s="1"/>
  <c r="BD154" i="3"/>
  <c r="AX154" i="3" s="1"/>
  <c r="BE154" i="3"/>
  <c r="AY154" i="3" s="1"/>
  <c r="BF154" i="3"/>
  <c r="AZ154" i="3" s="1"/>
  <c r="BA155" i="3"/>
  <c r="AU155" i="3" s="1"/>
  <c r="BB155" i="3"/>
  <c r="AV155" i="3" s="1"/>
  <c r="BC155" i="3"/>
  <c r="AW155" i="3" s="1"/>
  <c r="BD155" i="3"/>
  <c r="AX155" i="3" s="1"/>
  <c r="BE155" i="3"/>
  <c r="AY155" i="3" s="1"/>
  <c r="BF155" i="3"/>
  <c r="AZ155" i="3" s="1"/>
  <c r="BA156" i="3"/>
  <c r="AU156" i="3" s="1"/>
  <c r="BB156" i="3"/>
  <c r="AV156" i="3" s="1"/>
  <c r="BC156" i="3"/>
  <c r="AW156" i="3" s="1"/>
  <c r="BD156" i="3"/>
  <c r="AX156" i="3" s="1"/>
  <c r="BE156" i="3"/>
  <c r="AY156" i="3" s="1"/>
  <c r="BF156" i="3"/>
  <c r="AZ156" i="3" s="1"/>
  <c r="BA157" i="3"/>
  <c r="AU157" i="3" s="1"/>
  <c r="BB157" i="3"/>
  <c r="AV157" i="3" s="1"/>
  <c r="BC157" i="3"/>
  <c r="AW157" i="3" s="1"/>
  <c r="BD157" i="3"/>
  <c r="AX157" i="3" s="1"/>
  <c r="BE157" i="3"/>
  <c r="AY157" i="3" s="1"/>
  <c r="BF157" i="3"/>
  <c r="AZ157" i="3" s="1"/>
  <c r="BA158" i="3"/>
  <c r="AU158" i="3" s="1"/>
  <c r="BB158" i="3"/>
  <c r="AV158" i="3" s="1"/>
  <c r="BC158" i="3"/>
  <c r="AW158" i="3" s="1"/>
  <c r="BD158" i="3"/>
  <c r="AX158" i="3" s="1"/>
  <c r="BE158" i="3"/>
  <c r="AY158" i="3" s="1"/>
  <c r="BF158" i="3"/>
  <c r="AZ158" i="3" s="1"/>
  <c r="BA159" i="3"/>
  <c r="AU159" i="3" s="1"/>
  <c r="BB159" i="3"/>
  <c r="AV159" i="3" s="1"/>
  <c r="BC159" i="3"/>
  <c r="AW159" i="3" s="1"/>
  <c r="BD159" i="3"/>
  <c r="AX159" i="3" s="1"/>
  <c r="BE159" i="3"/>
  <c r="AY159" i="3" s="1"/>
  <c r="BF159" i="3"/>
  <c r="AZ159" i="3" s="1"/>
  <c r="BA160" i="3"/>
  <c r="AU160" i="3" s="1"/>
  <c r="BB160" i="3"/>
  <c r="AV160" i="3" s="1"/>
  <c r="BC160" i="3"/>
  <c r="AW160" i="3" s="1"/>
  <c r="BD160" i="3"/>
  <c r="AX160" i="3" s="1"/>
  <c r="BE160" i="3"/>
  <c r="AY160" i="3" s="1"/>
  <c r="BF160" i="3"/>
  <c r="AZ160" i="3" s="1"/>
  <c r="BA161" i="3"/>
  <c r="AU161" i="3" s="1"/>
  <c r="BB161" i="3"/>
  <c r="AV161" i="3" s="1"/>
  <c r="BC161" i="3"/>
  <c r="AW161" i="3" s="1"/>
  <c r="BD161" i="3"/>
  <c r="AX161" i="3" s="1"/>
  <c r="BE161" i="3"/>
  <c r="AY161" i="3" s="1"/>
  <c r="BF161" i="3"/>
  <c r="AZ161" i="3" s="1"/>
  <c r="BA162" i="3"/>
  <c r="AU162" i="3" s="1"/>
  <c r="BB162" i="3"/>
  <c r="AV162" i="3" s="1"/>
  <c r="BC162" i="3"/>
  <c r="AW162" i="3" s="1"/>
  <c r="BD162" i="3"/>
  <c r="AX162" i="3" s="1"/>
  <c r="BE162" i="3"/>
  <c r="AY162" i="3" s="1"/>
  <c r="BF162" i="3"/>
  <c r="AZ162" i="3" s="1"/>
  <c r="BA163" i="3"/>
  <c r="AU163" i="3" s="1"/>
  <c r="BB163" i="3"/>
  <c r="AV163" i="3" s="1"/>
  <c r="BC163" i="3"/>
  <c r="AW163" i="3" s="1"/>
  <c r="BD163" i="3"/>
  <c r="AX163" i="3" s="1"/>
  <c r="BE163" i="3"/>
  <c r="AY163" i="3" s="1"/>
  <c r="BF163" i="3"/>
  <c r="AZ163" i="3" s="1"/>
  <c r="BA164" i="3"/>
  <c r="AU164" i="3" s="1"/>
  <c r="BB164" i="3"/>
  <c r="AV164" i="3" s="1"/>
  <c r="BC164" i="3"/>
  <c r="AW164" i="3" s="1"/>
  <c r="BD164" i="3"/>
  <c r="AX164" i="3" s="1"/>
  <c r="BE164" i="3"/>
  <c r="AY164" i="3" s="1"/>
  <c r="BF164" i="3"/>
  <c r="AZ164" i="3" s="1"/>
  <c r="BA165" i="3"/>
  <c r="AU165" i="3" s="1"/>
  <c r="BB165" i="3"/>
  <c r="AV165" i="3" s="1"/>
  <c r="BC165" i="3"/>
  <c r="AW165" i="3" s="1"/>
  <c r="BD165" i="3"/>
  <c r="AX165" i="3" s="1"/>
  <c r="BE165" i="3"/>
  <c r="AY165" i="3" s="1"/>
  <c r="BF165" i="3"/>
  <c r="AZ165" i="3" s="1"/>
  <c r="BA166" i="3"/>
  <c r="AU166" i="3" s="1"/>
  <c r="BB166" i="3"/>
  <c r="AV166" i="3" s="1"/>
  <c r="BC166" i="3"/>
  <c r="AW166" i="3" s="1"/>
  <c r="BD166" i="3"/>
  <c r="AX166" i="3" s="1"/>
  <c r="BE166" i="3"/>
  <c r="AY166" i="3" s="1"/>
  <c r="BF166" i="3"/>
  <c r="AZ166" i="3" s="1"/>
  <c r="BA167" i="3"/>
  <c r="AU167" i="3" s="1"/>
  <c r="BB167" i="3"/>
  <c r="AV167" i="3" s="1"/>
  <c r="BC167" i="3"/>
  <c r="AW167" i="3" s="1"/>
  <c r="BD167" i="3"/>
  <c r="AX167" i="3" s="1"/>
  <c r="BE167" i="3"/>
  <c r="AY167" i="3" s="1"/>
  <c r="BF167" i="3"/>
  <c r="AZ167" i="3" s="1"/>
  <c r="BA168" i="3"/>
  <c r="AU168" i="3" s="1"/>
  <c r="BB168" i="3"/>
  <c r="AV168" i="3" s="1"/>
  <c r="BC168" i="3"/>
  <c r="AW168" i="3" s="1"/>
  <c r="BD168" i="3"/>
  <c r="AX168" i="3" s="1"/>
  <c r="BE168" i="3"/>
  <c r="AY168" i="3" s="1"/>
  <c r="BF168" i="3"/>
  <c r="AZ168" i="3" s="1"/>
  <c r="BA169" i="3"/>
  <c r="AU169" i="3" s="1"/>
  <c r="BB169" i="3"/>
  <c r="AV169" i="3" s="1"/>
  <c r="BC169" i="3"/>
  <c r="AW169" i="3" s="1"/>
  <c r="BD169" i="3"/>
  <c r="AX169" i="3" s="1"/>
  <c r="BE169" i="3"/>
  <c r="AY169" i="3" s="1"/>
  <c r="BF169" i="3"/>
  <c r="AZ169" i="3" s="1"/>
  <c r="BA170" i="3"/>
  <c r="AU170" i="3" s="1"/>
  <c r="BB170" i="3"/>
  <c r="AV170" i="3" s="1"/>
  <c r="BC170" i="3"/>
  <c r="AW170" i="3" s="1"/>
  <c r="BD170" i="3"/>
  <c r="AX170" i="3" s="1"/>
  <c r="BE170" i="3"/>
  <c r="AY170" i="3" s="1"/>
  <c r="BF170" i="3"/>
  <c r="AZ170" i="3" s="1"/>
  <c r="BA171" i="3"/>
  <c r="AU171" i="3" s="1"/>
  <c r="BB171" i="3"/>
  <c r="AV171" i="3" s="1"/>
  <c r="BC171" i="3"/>
  <c r="AW171" i="3" s="1"/>
  <c r="BD171" i="3"/>
  <c r="AX171" i="3" s="1"/>
  <c r="BE171" i="3"/>
  <c r="AY171" i="3" s="1"/>
  <c r="BF171" i="3"/>
  <c r="AZ171" i="3" s="1"/>
  <c r="BA172" i="3"/>
  <c r="AU172" i="3" s="1"/>
  <c r="BB172" i="3"/>
  <c r="AV172" i="3" s="1"/>
  <c r="BC172" i="3"/>
  <c r="AW172" i="3" s="1"/>
  <c r="BD172" i="3"/>
  <c r="AX172" i="3" s="1"/>
  <c r="BE172" i="3"/>
  <c r="AY172" i="3" s="1"/>
  <c r="BF172" i="3"/>
  <c r="AZ172" i="3" s="1"/>
  <c r="BA173" i="3"/>
  <c r="AU173" i="3" s="1"/>
  <c r="BB173" i="3"/>
  <c r="AV173" i="3" s="1"/>
  <c r="BC173" i="3"/>
  <c r="AW173" i="3" s="1"/>
  <c r="BD173" i="3"/>
  <c r="AX173" i="3" s="1"/>
  <c r="BE173" i="3"/>
  <c r="AY173" i="3" s="1"/>
  <c r="BF173" i="3"/>
  <c r="AZ173" i="3" s="1"/>
  <c r="BA174" i="3"/>
  <c r="AU174" i="3" s="1"/>
  <c r="BB174" i="3"/>
  <c r="AV174" i="3" s="1"/>
  <c r="BC174" i="3"/>
  <c r="AW174" i="3" s="1"/>
  <c r="BD174" i="3"/>
  <c r="AX174" i="3" s="1"/>
  <c r="BE174" i="3"/>
  <c r="AY174" i="3" s="1"/>
  <c r="BF174" i="3"/>
  <c r="AZ174" i="3" s="1"/>
  <c r="BA175" i="3"/>
  <c r="AU175" i="3" s="1"/>
  <c r="BB175" i="3"/>
  <c r="AV175" i="3" s="1"/>
  <c r="BC175" i="3"/>
  <c r="AW175" i="3" s="1"/>
  <c r="BD175" i="3"/>
  <c r="AX175" i="3" s="1"/>
  <c r="BE175" i="3"/>
  <c r="AY175" i="3" s="1"/>
  <c r="BF175" i="3"/>
  <c r="AZ175" i="3" s="1"/>
  <c r="BA176" i="3"/>
  <c r="AU176" i="3" s="1"/>
  <c r="BB176" i="3"/>
  <c r="AV176" i="3" s="1"/>
  <c r="BC176" i="3"/>
  <c r="AW176" i="3" s="1"/>
  <c r="BD176" i="3"/>
  <c r="AX176" i="3" s="1"/>
  <c r="BE176" i="3"/>
  <c r="AY176" i="3" s="1"/>
  <c r="BF176" i="3"/>
  <c r="AZ176" i="3" s="1"/>
  <c r="BA177" i="3"/>
  <c r="AU177" i="3" s="1"/>
  <c r="BB177" i="3"/>
  <c r="AV177" i="3" s="1"/>
  <c r="BC177" i="3"/>
  <c r="AW177" i="3" s="1"/>
  <c r="BD177" i="3"/>
  <c r="AX177" i="3" s="1"/>
  <c r="BE177" i="3"/>
  <c r="AY177" i="3" s="1"/>
  <c r="BF177" i="3"/>
  <c r="AZ177" i="3" s="1"/>
  <c r="BA178" i="3"/>
  <c r="AU178" i="3" s="1"/>
  <c r="BB178" i="3"/>
  <c r="AV178" i="3" s="1"/>
  <c r="BC178" i="3"/>
  <c r="AW178" i="3" s="1"/>
  <c r="BD178" i="3"/>
  <c r="AX178" i="3" s="1"/>
  <c r="BE178" i="3"/>
  <c r="AY178" i="3" s="1"/>
  <c r="BF178" i="3"/>
  <c r="AZ178" i="3" s="1"/>
  <c r="BA179" i="3"/>
  <c r="AU179" i="3" s="1"/>
  <c r="BB179" i="3"/>
  <c r="AV179" i="3" s="1"/>
  <c r="BC179" i="3"/>
  <c r="AW179" i="3" s="1"/>
  <c r="BD179" i="3"/>
  <c r="AX179" i="3" s="1"/>
  <c r="BE179" i="3"/>
  <c r="AY179" i="3" s="1"/>
  <c r="BF179" i="3"/>
  <c r="AZ179" i="3" s="1"/>
  <c r="BA180" i="3"/>
  <c r="AU180" i="3" s="1"/>
  <c r="BB180" i="3"/>
  <c r="AV180" i="3" s="1"/>
  <c r="BC180" i="3"/>
  <c r="AW180" i="3" s="1"/>
  <c r="BD180" i="3"/>
  <c r="AX180" i="3" s="1"/>
  <c r="BE180" i="3"/>
  <c r="AY180" i="3" s="1"/>
  <c r="BF180" i="3"/>
  <c r="AZ180" i="3" s="1"/>
  <c r="BA181" i="3"/>
  <c r="AU181" i="3" s="1"/>
  <c r="BB181" i="3"/>
  <c r="AV181" i="3" s="1"/>
  <c r="BC181" i="3"/>
  <c r="AW181" i="3" s="1"/>
  <c r="BD181" i="3"/>
  <c r="AX181" i="3" s="1"/>
  <c r="BE181" i="3"/>
  <c r="AY181" i="3" s="1"/>
  <c r="BF181" i="3"/>
  <c r="AZ181" i="3" s="1"/>
  <c r="BA182" i="3"/>
  <c r="AU182" i="3" s="1"/>
  <c r="BB182" i="3"/>
  <c r="AV182" i="3" s="1"/>
  <c r="BC182" i="3"/>
  <c r="AW182" i="3" s="1"/>
  <c r="BD182" i="3"/>
  <c r="AX182" i="3" s="1"/>
  <c r="BE182" i="3"/>
  <c r="AY182" i="3" s="1"/>
  <c r="BF182" i="3"/>
  <c r="AZ182" i="3" s="1"/>
  <c r="BA183" i="3"/>
  <c r="AU183" i="3" s="1"/>
  <c r="BB183" i="3"/>
  <c r="AV183" i="3" s="1"/>
  <c r="BC183" i="3"/>
  <c r="AW183" i="3" s="1"/>
  <c r="BD183" i="3"/>
  <c r="AX183" i="3" s="1"/>
  <c r="BE183" i="3"/>
  <c r="AY183" i="3" s="1"/>
  <c r="BF183" i="3"/>
  <c r="AZ183" i="3" s="1"/>
  <c r="BA184" i="3"/>
  <c r="AU184" i="3" s="1"/>
  <c r="BB184" i="3"/>
  <c r="AV184" i="3" s="1"/>
  <c r="BC184" i="3"/>
  <c r="AW184" i="3" s="1"/>
  <c r="BD184" i="3"/>
  <c r="AX184" i="3" s="1"/>
  <c r="BE184" i="3"/>
  <c r="AY184" i="3" s="1"/>
  <c r="BF184" i="3"/>
  <c r="AZ184" i="3" s="1"/>
  <c r="BA185" i="3"/>
  <c r="AU185" i="3" s="1"/>
  <c r="BB185" i="3"/>
  <c r="AV185" i="3" s="1"/>
  <c r="BC185" i="3"/>
  <c r="AW185" i="3" s="1"/>
  <c r="BD185" i="3"/>
  <c r="AX185" i="3" s="1"/>
  <c r="BE185" i="3"/>
  <c r="AY185" i="3" s="1"/>
  <c r="BF185" i="3"/>
  <c r="AZ185" i="3" s="1"/>
  <c r="BA186" i="3"/>
  <c r="AU186" i="3" s="1"/>
  <c r="BB186" i="3"/>
  <c r="AV186" i="3" s="1"/>
  <c r="BC186" i="3"/>
  <c r="AW186" i="3" s="1"/>
  <c r="BD186" i="3"/>
  <c r="AX186" i="3" s="1"/>
  <c r="BE186" i="3"/>
  <c r="AY186" i="3" s="1"/>
  <c r="BF186" i="3"/>
  <c r="AZ186" i="3" s="1"/>
  <c r="BA187" i="3"/>
  <c r="AU187" i="3" s="1"/>
  <c r="BB187" i="3"/>
  <c r="AV187" i="3" s="1"/>
  <c r="BC187" i="3"/>
  <c r="AW187" i="3" s="1"/>
  <c r="BD187" i="3"/>
  <c r="AX187" i="3" s="1"/>
  <c r="BE187" i="3"/>
  <c r="AY187" i="3" s="1"/>
  <c r="BF187" i="3"/>
  <c r="AZ187" i="3" s="1"/>
  <c r="BA188" i="3"/>
  <c r="AU188" i="3" s="1"/>
  <c r="BB188" i="3"/>
  <c r="AV188" i="3" s="1"/>
  <c r="BC188" i="3"/>
  <c r="AW188" i="3" s="1"/>
  <c r="BD188" i="3"/>
  <c r="AX188" i="3" s="1"/>
  <c r="BE188" i="3"/>
  <c r="AY188" i="3" s="1"/>
  <c r="BF188" i="3"/>
  <c r="AZ188" i="3" s="1"/>
  <c r="BA189" i="3"/>
  <c r="AU189" i="3" s="1"/>
  <c r="BB189" i="3"/>
  <c r="AV189" i="3" s="1"/>
  <c r="BC189" i="3"/>
  <c r="AW189" i="3" s="1"/>
  <c r="BD189" i="3"/>
  <c r="AX189" i="3" s="1"/>
  <c r="BE189" i="3"/>
  <c r="AY189" i="3" s="1"/>
  <c r="BF189" i="3"/>
  <c r="AZ189" i="3" s="1"/>
  <c r="BA190" i="3"/>
  <c r="AU190" i="3" s="1"/>
  <c r="BB190" i="3"/>
  <c r="AV190" i="3" s="1"/>
  <c r="BC190" i="3"/>
  <c r="AW190" i="3" s="1"/>
  <c r="BD190" i="3"/>
  <c r="AX190" i="3" s="1"/>
  <c r="BE190" i="3"/>
  <c r="AY190" i="3" s="1"/>
  <c r="BF190" i="3"/>
  <c r="AZ190" i="3" s="1"/>
  <c r="BA191" i="3"/>
  <c r="AU191" i="3" s="1"/>
  <c r="BB191" i="3"/>
  <c r="AV191" i="3" s="1"/>
  <c r="BC191" i="3"/>
  <c r="AW191" i="3" s="1"/>
  <c r="BD191" i="3"/>
  <c r="AX191" i="3" s="1"/>
  <c r="BE191" i="3"/>
  <c r="AY191" i="3" s="1"/>
  <c r="BF191" i="3"/>
  <c r="AZ191" i="3" s="1"/>
  <c r="BA192" i="3"/>
  <c r="AU192" i="3" s="1"/>
  <c r="BB192" i="3"/>
  <c r="AV192" i="3" s="1"/>
  <c r="BC192" i="3"/>
  <c r="AW192" i="3" s="1"/>
  <c r="BD192" i="3"/>
  <c r="AX192" i="3" s="1"/>
  <c r="BE192" i="3"/>
  <c r="AY192" i="3" s="1"/>
  <c r="BF192" i="3"/>
  <c r="AZ192" i="3" s="1"/>
  <c r="BA193" i="3"/>
  <c r="AU193" i="3" s="1"/>
  <c r="BB193" i="3"/>
  <c r="AV193" i="3" s="1"/>
  <c r="BC193" i="3"/>
  <c r="AW193" i="3" s="1"/>
  <c r="BD193" i="3"/>
  <c r="AX193" i="3" s="1"/>
  <c r="BE193" i="3"/>
  <c r="AY193" i="3" s="1"/>
  <c r="BF193" i="3"/>
  <c r="AZ193" i="3" s="1"/>
  <c r="BA194" i="3"/>
  <c r="AU194" i="3" s="1"/>
  <c r="BB194" i="3"/>
  <c r="AV194" i="3" s="1"/>
  <c r="BC194" i="3"/>
  <c r="AW194" i="3" s="1"/>
  <c r="BD194" i="3"/>
  <c r="AX194" i="3" s="1"/>
  <c r="BE194" i="3"/>
  <c r="AY194" i="3" s="1"/>
  <c r="BF194" i="3"/>
  <c r="AZ194" i="3" s="1"/>
  <c r="BA195" i="3"/>
  <c r="AU195" i="3" s="1"/>
  <c r="BB195" i="3"/>
  <c r="AV195" i="3" s="1"/>
  <c r="BC195" i="3"/>
  <c r="AW195" i="3" s="1"/>
  <c r="BD195" i="3"/>
  <c r="AX195" i="3" s="1"/>
  <c r="BE195" i="3"/>
  <c r="AY195" i="3" s="1"/>
  <c r="BF195" i="3"/>
  <c r="AZ195" i="3" s="1"/>
  <c r="BA196" i="3"/>
  <c r="AU196" i="3" s="1"/>
  <c r="BB196" i="3"/>
  <c r="AV196" i="3" s="1"/>
  <c r="BC196" i="3"/>
  <c r="AW196" i="3" s="1"/>
  <c r="BD196" i="3"/>
  <c r="AX196" i="3" s="1"/>
  <c r="BE196" i="3"/>
  <c r="AY196" i="3" s="1"/>
  <c r="BF196" i="3"/>
  <c r="AZ196" i="3" s="1"/>
  <c r="BA197" i="3"/>
  <c r="AU197" i="3" s="1"/>
  <c r="BB197" i="3"/>
  <c r="AV197" i="3" s="1"/>
  <c r="BC197" i="3"/>
  <c r="AW197" i="3" s="1"/>
  <c r="BD197" i="3"/>
  <c r="AX197" i="3" s="1"/>
  <c r="BE197" i="3"/>
  <c r="AY197" i="3" s="1"/>
  <c r="BF197" i="3"/>
  <c r="AZ197" i="3" s="1"/>
  <c r="BA198" i="3"/>
  <c r="AU198" i="3" s="1"/>
  <c r="BB198" i="3"/>
  <c r="AV198" i="3" s="1"/>
  <c r="BC198" i="3"/>
  <c r="AW198" i="3" s="1"/>
  <c r="BD198" i="3"/>
  <c r="AX198" i="3" s="1"/>
  <c r="BE198" i="3"/>
  <c r="AY198" i="3" s="1"/>
  <c r="BF198" i="3"/>
  <c r="AZ198" i="3" s="1"/>
  <c r="BA199" i="3"/>
  <c r="AU199" i="3" s="1"/>
  <c r="BB199" i="3"/>
  <c r="AV199" i="3" s="1"/>
  <c r="BC199" i="3"/>
  <c r="AW199" i="3" s="1"/>
  <c r="BD199" i="3"/>
  <c r="AX199" i="3" s="1"/>
  <c r="BE199" i="3"/>
  <c r="AY199" i="3" s="1"/>
  <c r="BF199" i="3"/>
  <c r="AZ199" i="3" s="1"/>
  <c r="BA200" i="3"/>
  <c r="AU200" i="3" s="1"/>
  <c r="BB200" i="3"/>
  <c r="AV200" i="3" s="1"/>
  <c r="BC200" i="3"/>
  <c r="AW200" i="3" s="1"/>
  <c r="BD200" i="3"/>
  <c r="AX200" i="3" s="1"/>
  <c r="BE200" i="3"/>
  <c r="AY200" i="3" s="1"/>
  <c r="BF200" i="3"/>
  <c r="AZ200" i="3" s="1"/>
  <c r="BA201" i="3"/>
  <c r="AU201" i="3" s="1"/>
  <c r="BB201" i="3"/>
  <c r="AV201" i="3" s="1"/>
  <c r="BC201" i="3"/>
  <c r="AW201" i="3" s="1"/>
  <c r="BD201" i="3"/>
  <c r="AX201" i="3" s="1"/>
  <c r="BE201" i="3"/>
  <c r="AY201" i="3" s="1"/>
  <c r="BF201" i="3"/>
  <c r="AZ201" i="3" s="1"/>
  <c r="BA202" i="3"/>
  <c r="AU202" i="3" s="1"/>
  <c r="BB202" i="3"/>
  <c r="AV202" i="3" s="1"/>
  <c r="BC202" i="3"/>
  <c r="AW202" i="3" s="1"/>
  <c r="BD202" i="3"/>
  <c r="AX202" i="3" s="1"/>
  <c r="BE202" i="3"/>
  <c r="AY202" i="3" s="1"/>
  <c r="BF202" i="3"/>
  <c r="AZ202" i="3" s="1"/>
  <c r="BA203" i="3"/>
  <c r="AU203" i="3" s="1"/>
  <c r="BB203" i="3"/>
  <c r="AV203" i="3" s="1"/>
  <c r="BC203" i="3"/>
  <c r="AW203" i="3" s="1"/>
  <c r="BD203" i="3"/>
  <c r="AX203" i="3" s="1"/>
  <c r="BE203" i="3"/>
  <c r="AY203" i="3" s="1"/>
  <c r="BF203" i="3"/>
  <c r="AZ203" i="3" s="1"/>
  <c r="BA204" i="3"/>
  <c r="AU204" i="3" s="1"/>
  <c r="BB204" i="3"/>
  <c r="AV204" i="3" s="1"/>
  <c r="BC204" i="3"/>
  <c r="AW204" i="3" s="1"/>
  <c r="BD204" i="3"/>
  <c r="AX204" i="3" s="1"/>
  <c r="BE204" i="3"/>
  <c r="AY204" i="3" s="1"/>
  <c r="BF204" i="3"/>
  <c r="AZ204" i="3" s="1"/>
  <c r="BA205" i="3"/>
  <c r="AU205" i="3" s="1"/>
  <c r="BB205" i="3"/>
  <c r="AV205" i="3" s="1"/>
  <c r="BC205" i="3"/>
  <c r="AW205" i="3" s="1"/>
  <c r="BD205" i="3"/>
  <c r="AX205" i="3" s="1"/>
  <c r="BE205" i="3"/>
  <c r="AY205" i="3" s="1"/>
  <c r="BF205" i="3"/>
  <c r="AZ205" i="3" s="1"/>
  <c r="BA206" i="3"/>
  <c r="AU206" i="3" s="1"/>
  <c r="BB206" i="3"/>
  <c r="AV206" i="3" s="1"/>
  <c r="BC206" i="3"/>
  <c r="AW206" i="3" s="1"/>
  <c r="BD206" i="3"/>
  <c r="AX206" i="3" s="1"/>
  <c r="BE206" i="3"/>
  <c r="AY206" i="3" s="1"/>
  <c r="BF206" i="3"/>
  <c r="AZ206" i="3" s="1"/>
  <c r="BA207" i="3"/>
  <c r="AU207" i="3" s="1"/>
  <c r="BB207" i="3"/>
  <c r="AV207" i="3" s="1"/>
  <c r="BC207" i="3"/>
  <c r="AW207" i="3" s="1"/>
  <c r="BD207" i="3"/>
  <c r="AX207" i="3" s="1"/>
  <c r="BE207" i="3"/>
  <c r="AY207" i="3" s="1"/>
  <c r="BF207" i="3"/>
  <c r="AZ207" i="3" s="1"/>
  <c r="BA208" i="3"/>
  <c r="AU208" i="3" s="1"/>
  <c r="BB208" i="3"/>
  <c r="AV208" i="3" s="1"/>
  <c r="BC208" i="3"/>
  <c r="AW208" i="3" s="1"/>
  <c r="BD208" i="3"/>
  <c r="AX208" i="3" s="1"/>
  <c r="BE208" i="3"/>
  <c r="AY208" i="3" s="1"/>
  <c r="BF208" i="3"/>
  <c r="AZ208" i="3" s="1"/>
  <c r="BA209" i="3"/>
  <c r="AU209" i="3" s="1"/>
  <c r="BB209" i="3"/>
  <c r="AV209" i="3" s="1"/>
  <c r="BC209" i="3"/>
  <c r="AW209" i="3" s="1"/>
  <c r="BD209" i="3"/>
  <c r="AX209" i="3" s="1"/>
  <c r="BE209" i="3"/>
  <c r="AY209" i="3" s="1"/>
  <c r="BF209" i="3"/>
  <c r="AZ209" i="3" s="1"/>
  <c r="BA210" i="3"/>
  <c r="AU210" i="3" s="1"/>
  <c r="BB210" i="3"/>
  <c r="AV210" i="3" s="1"/>
  <c r="BC210" i="3"/>
  <c r="AW210" i="3" s="1"/>
  <c r="BD210" i="3"/>
  <c r="AX210" i="3" s="1"/>
  <c r="BE210" i="3"/>
  <c r="AY210" i="3" s="1"/>
  <c r="BF210" i="3"/>
  <c r="AZ210" i="3" s="1"/>
  <c r="BA211" i="3"/>
  <c r="AU211" i="3" s="1"/>
  <c r="BB211" i="3"/>
  <c r="AV211" i="3" s="1"/>
  <c r="BC211" i="3"/>
  <c r="AW211" i="3" s="1"/>
  <c r="BD211" i="3"/>
  <c r="AX211" i="3" s="1"/>
  <c r="BE211" i="3"/>
  <c r="AY211" i="3" s="1"/>
  <c r="BF211" i="3"/>
  <c r="AZ211" i="3" s="1"/>
  <c r="BA212" i="3"/>
  <c r="AU212" i="3" s="1"/>
  <c r="BB212" i="3"/>
  <c r="AV212" i="3" s="1"/>
  <c r="BC212" i="3"/>
  <c r="AW212" i="3" s="1"/>
  <c r="BD212" i="3"/>
  <c r="AX212" i="3" s="1"/>
  <c r="BE212" i="3"/>
  <c r="AY212" i="3" s="1"/>
  <c r="BF212" i="3"/>
  <c r="AZ212" i="3" s="1"/>
  <c r="BA213" i="3"/>
  <c r="AU213" i="3" s="1"/>
  <c r="BB213" i="3"/>
  <c r="AV213" i="3" s="1"/>
  <c r="BC213" i="3"/>
  <c r="AW213" i="3" s="1"/>
  <c r="BD213" i="3"/>
  <c r="AX213" i="3" s="1"/>
  <c r="BE213" i="3"/>
  <c r="AY213" i="3" s="1"/>
  <c r="BF213" i="3"/>
  <c r="AZ213" i="3" s="1"/>
  <c r="BA214" i="3"/>
  <c r="AU214" i="3" s="1"/>
  <c r="BB214" i="3"/>
  <c r="AV214" i="3" s="1"/>
  <c r="BC214" i="3"/>
  <c r="AW214" i="3" s="1"/>
  <c r="BD214" i="3"/>
  <c r="AX214" i="3" s="1"/>
  <c r="BE214" i="3"/>
  <c r="AY214" i="3" s="1"/>
  <c r="BF214" i="3"/>
  <c r="AZ214" i="3" s="1"/>
  <c r="BA215" i="3"/>
  <c r="AU215" i="3" s="1"/>
  <c r="BB215" i="3"/>
  <c r="AV215" i="3" s="1"/>
  <c r="BC215" i="3"/>
  <c r="AW215" i="3" s="1"/>
  <c r="BD215" i="3"/>
  <c r="AX215" i="3" s="1"/>
  <c r="BE215" i="3"/>
  <c r="AY215" i="3" s="1"/>
  <c r="BF215" i="3"/>
  <c r="AZ215" i="3" s="1"/>
  <c r="BA216" i="3"/>
  <c r="AU216" i="3" s="1"/>
  <c r="BB216" i="3"/>
  <c r="AV216" i="3" s="1"/>
  <c r="BC216" i="3"/>
  <c r="AW216" i="3" s="1"/>
  <c r="BD216" i="3"/>
  <c r="AX216" i="3" s="1"/>
  <c r="BE216" i="3"/>
  <c r="AY216" i="3" s="1"/>
  <c r="BF216" i="3"/>
  <c r="AZ216" i="3" s="1"/>
  <c r="BA217" i="3"/>
  <c r="AU217" i="3" s="1"/>
  <c r="BB217" i="3"/>
  <c r="AV217" i="3" s="1"/>
  <c r="BC217" i="3"/>
  <c r="AW217" i="3" s="1"/>
  <c r="BD217" i="3"/>
  <c r="AX217" i="3" s="1"/>
  <c r="BE217" i="3"/>
  <c r="AY217" i="3" s="1"/>
  <c r="BF217" i="3"/>
  <c r="AZ217" i="3" s="1"/>
  <c r="BA218" i="3"/>
  <c r="AU218" i="3" s="1"/>
  <c r="BB218" i="3"/>
  <c r="AV218" i="3" s="1"/>
  <c r="BC218" i="3"/>
  <c r="AW218" i="3" s="1"/>
  <c r="BD218" i="3"/>
  <c r="AX218" i="3" s="1"/>
  <c r="BE218" i="3"/>
  <c r="AY218" i="3" s="1"/>
  <c r="BF218" i="3"/>
  <c r="AZ218" i="3" s="1"/>
  <c r="BA219" i="3"/>
  <c r="AU219" i="3" s="1"/>
  <c r="BB219" i="3"/>
  <c r="AV219" i="3" s="1"/>
  <c r="BC219" i="3"/>
  <c r="AW219" i="3" s="1"/>
  <c r="BD219" i="3"/>
  <c r="AX219" i="3" s="1"/>
  <c r="BE219" i="3"/>
  <c r="AY219" i="3" s="1"/>
  <c r="BF219" i="3"/>
  <c r="AZ219" i="3" s="1"/>
  <c r="BA220" i="3"/>
  <c r="AU220" i="3" s="1"/>
  <c r="BB220" i="3"/>
  <c r="AV220" i="3" s="1"/>
  <c r="BC220" i="3"/>
  <c r="AW220" i="3" s="1"/>
  <c r="BD220" i="3"/>
  <c r="AX220" i="3" s="1"/>
  <c r="BE220" i="3"/>
  <c r="AY220" i="3" s="1"/>
  <c r="BF220" i="3"/>
  <c r="AZ220" i="3" s="1"/>
  <c r="BA221" i="3"/>
  <c r="AU221" i="3" s="1"/>
  <c r="BB221" i="3"/>
  <c r="AV221" i="3" s="1"/>
  <c r="BC221" i="3"/>
  <c r="AW221" i="3" s="1"/>
  <c r="BD221" i="3"/>
  <c r="AX221" i="3" s="1"/>
  <c r="BE221" i="3"/>
  <c r="AY221" i="3" s="1"/>
  <c r="BF221" i="3"/>
  <c r="AZ221" i="3" s="1"/>
  <c r="BA222" i="3"/>
  <c r="AU222" i="3" s="1"/>
  <c r="BB222" i="3"/>
  <c r="AV222" i="3" s="1"/>
  <c r="BC222" i="3"/>
  <c r="AW222" i="3" s="1"/>
  <c r="BD222" i="3"/>
  <c r="AX222" i="3" s="1"/>
  <c r="BE222" i="3"/>
  <c r="AY222" i="3" s="1"/>
  <c r="BF222" i="3"/>
  <c r="AZ222" i="3" s="1"/>
  <c r="BA223" i="3"/>
  <c r="AU223" i="3" s="1"/>
  <c r="BB223" i="3"/>
  <c r="AV223" i="3" s="1"/>
  <c r="BC223" i="3"/>
  <c r="AW223" i="3" s="1"/>
  <c r="BD223" i="3"/>
  <c r="AX223" i="3" s="1"/>
  <c r="BE223" i="3"/>
  <c r="AY223" i="3" s="1"/>
  <c r="BF223" i="3"/>
  <c r="AZ223" i="3" s="1"/>
  <c r="BA224" i="3"/>
  <c r="AU224" i="3" s="1"/>
  <c r="BB224" i="3"/>
  <c r="AV224" i="3" s="1"/>
  <c r="BC224" i="3"/>
  <c r="AW224" i="3" s="1"/>
  <c r="BD224" i="3"/>
  <c r="AX224" i="3" s="1"/>
  <c r="BE224" i="3"/>
  <c r="AY224" i="3" s="1"/>
  <c r="BF224" i="3"/>
  <c r="AZ224" i="3" s="1"/>
  <c r="BA225" i="3"/>
  <c r="AU225" i="3" s="1"/>
  <c r="BB225" i="3"/>
  <c r="AV225" i="3" s="1"/>
  <c r="BC225" i="3"/>
  <c r="AW225" i="3" s="1"/>
  <c r="BD225" i="3"/>
  <c r="AX225" i="3" s="1"/>
  <c r="BE225" i="3"/>
  <c r="AY225" i="3" s="1"/>
  <c r="BF225" i="3"/>
  <c r="AZ225" i="3" s="1"/>
  <c r="BA226" i="3"/>
  <c r="AU226" i="3" s="1"/>
  <c r="BB226" i="3"/>
  <c r="AV226" i="3" s="1"/>
  <c r="BC226" i="3"/>
  <c r="AW226" i="3" s="1"/>
  <c r="BD226" i="3"/>
  <c r="AX226" i="3" s="1"/>
  <c r="BE226" i="3"/>
  <c r="AY226" i="3" s="1"/>
  <c r="BF226" i="3"/>
  <c r="AZ226" i="3" s="1"/>
  <c r="BA227" i="3"/>
  <c r="AU227" i="3" s="1"/>
  <c r="BB227" i="3"/>
  <c r="AV227" i="3" s="1"/>
  <c r="BC227" i="3"/>
  <c r="AW227" i="3" s="1"/>
  <c r="BD227" i="3"/>
  <c r="AX227" i="3" s="1"/>
  <c r="BE227" i="3"/>
  <c r="AY227" i="3" s="1"/>
  <c r="BF227" i="3"/>
  <c r="AZ227" i="3" s="1"/>
  <c r="BA228" i="3"/>
  <c r="AU228" i="3" s="1"/>
  <c r="BB228" i="3"/>
  <c r="AV228" i="3" s="1"/>
  <c r="BC228" i="3"/>
  <c r="AW228" i="3" s="1"/>
  <c r="BD228" i="3"/>
  <c r="AX228" i="3" s="1"/>
  <c r="BE228" i="3"/>
  <c r="AY228" i="3" s="1"/>
  <c r="BF228" i="3"/>
  <c r="AZ228" i="3" s="1"/>
  <c r="BA229" i="3"/>
  <c r="AU229" i="3" s="1"/>
  <c r="BB229" i="3"/>
  <c r="AV229" i="3" s="1"/>
  <c r="BC229" i="3"/>
  <c r="AW229" i="3" s="1"/>
  <c r="BD229" i="3"/>
  <c r="AX229" i="3" s="1"/>
  <c r="BE229" i="3"/>
  <c r="AY229" i="3" s="1"/>
  <c r="BF229" i="3"/>
  <c r="AZ229" i="3" s="1"/>
  <c r="BA230" i="3"/>
  <c r="AU230" i="3" s="1"/>
  <c r="BB230" i="3"/>
  <c r="AV230" i="3" s="1"/>
  <c r="BC230" i="3"/>
  <c r="AW230" i="3" s="1"/>
  <c r="BD230" i="3"/>
  <c r="AX230" i="3" s="1"/>
  <c r="BE230" i="3"/>
  <c r="AY230" i="3" s="1"/>
  <c r="BF230" i="3"/>
  <c r="AZ230" i="3" s="1"/>
  <c r="BA231" i="3"/>
  <c r="AU231" i="3" s="1"/>
  <c r="BB231" i="3"/>
  <c r="AV231" i="3" s="1"/>
  <c r="BC231" i="3"/>
  <c r="AW231" i="3" s="1"/>
  <c r="BD231" i="3"/>
  <c r="AX231" i="3" s="1"/>
  <c r="BE231" i="3"/>
  <c r="AY231" i="3" s="1"/>
  <c r="BF231" i="3"/>
  <c r="AZ231" i="3" s="1"/>
  <c r="BA232" i="3"/>
  <c r="AU232" i="3" s="1"/>
  <c r="BB232" i="3"/>
  <c r="AV232" i="3" s="1"/>
  <c r="BC232" i="3"/>
  <c r="AW232" i="3" s="1"/>
  <c r="BD232" i="3"/>
  <c r="AX232" i="3" s="1"/>
  <c r="BE232" i="3"/>
  <c r="AY232" i="3" s="1"/>
  <c r="BF232" i="3"/>
  <c r="AZ232" i="3" s="1"/>
  <c r="BA233" i="3"/>
  <c r="AU233" i="3" s="1"/>
  <c r="BB233" i="3"/>
  <c r="AV233" i="3" s="1"/>
  <c r="BC233" i="3"/>
  <c r="AW233" i="3" s="1"/>
  <c r="BD233" i="3"/>
  <c r="AX233" i="3" s="1"/>
  <c r="BE233" i="3"/>
  <c r="AY233" i="3" s="1"/>
  <c r="BF233" i="3"/>
  <c r="AZ233" i="3" s="1"/>
  <c r="BA234" i="3"/>
  <c r="AU234" i="3" s="1"/>
  <c r="BB234" i="3"/>
  <c r="AV234" i="3" s="1"/>
  <c r="BC234" i="3"/>
  <c r="AW234" i="3" s="1"/>
  <c r="BD234" i="3"/>
  <c r="AX234" i="3" s="1"/>
  <c r="BE234" i="3"/>
  <c r="AY234" i="3" s="1"/>
  <c r="BF234" i="3"/>
  <c r="AZ234" i="3" s="1"/>
  <c r="BA235" i="3"/>
  <c r="AU235" i="3" s="1"/>
  <c r="BB235" i="3"/>
  <c r="AV235" i="3" s="1"/>
  <c r="BC235" i="3"/>
  <c r="AW235" i="3" s="1"/>
  <c r="BD235" i="3"/>
  <c r="AX235" i="3" s="1"/>
  <c r="BE235" i="3"/>
  <c r="AY235" i="3" s="1"/>
  <c r="BF235" i="3"/>
  <c r="AZ235" i="3" s="1"/>
  <c r="BA236" i="3"/>
  <c r="AU236" i="3" s="1"/>
  <c r="BB236" i="3"/>
  <c r="AV236" i="3" s="1"/>
  <c r="BC236" i="3"/>
  <c r="AW236" i="3" s="1"/>
  <c r="BD236" i="3"/>
  <c r="AX236" i="3" s="1"/>
  <c r="BE236" i="3"/>
  <c r="AY236" i="3" s="1"/>
  <c r="BF236" i="3"/>
  <c r="AZ236" i="3" s="1"/>
  <c r="BA237" i="3"/>
  <c r="AU237" i="3" s="1"/>
  <c r="BB237" i="3"/>
  <c r="AV237" i="3" s="1"/>
  <c r="BC237" i="3"/>
  <c r="AW237" i="3" s="1"/>
  <c r="BD237" i="3"/>
  <c r="AX237" i="3" s="1"/>
  <c r="BE237" i="3"/>
  <c r="AY237" i="3" s="1"/>
  <c r="BF237" i="3"/>
  <c r="AZ237" i="3" s="1"/>
  <c r="BA238" i="3"/>
  <c r="AU238" i="3" s="1"/>
  <c r="BB238" i="3"/>
  <c r="AV238" i="3" s="1"/>
  <c r="BC238" i="3"/>
  <c r="AW238" i="3" s="1"/>
  <c r="BD238" i="3"/>
  <c r="AX238" i="3" s="1"/>
  <c r="BE238" i="3"/>
  <c r="AY238" i="3" s="1"/>
  <c r="BF238" i="3"/>
  <c r="AZ238" i="3" s="1"/>
  <c r="BA239" i="3"/>
  <c r="AU239" i="3" s="1"/>
  <c r="BB239" i="3"/>
  <c r="AV239" i="3" s="1"/>
  <c r="BC239" i="3"/>
  <c r="AW239" i="3" s="1"/>
  <c r="BD239" i="3"/>
  <c r="AX239" i="3" s="1"/>
  <c r="BE239" i="3"/>
  <c r="AY239" i="3" s="1"/>
  <c r="BF239" i="3"/>
  <c r="AZ239" i="3" s="1"/>
  <c r="BA240" i="3"/>
  <c r="AU240" i="3" s="1"/>
  <c r="BB240" i="3"/>
  <c r="AV240" i="3" s="1"/>
  <c r="BC240" i="3"/>
  <c r="AW240" i="3" s="1"/>
  <c r="BD240" i="3"/>
  <c r="AX240" i="3" s="1"/>
  <c r="BE240" i="3"/>
  <c r="AY240" i="3" s="1"/>
  <c r="BF240" i="3"/>
  <c r="AZ240" i="3" s="1"/>
  <c r="BA241" i="3"/>
  <c r="AU241" i="3" s="1"/>
  <c r="BB241" i="3"/>
  <c r="AV241" i="3" s="1"/>
  <c r="BC241" i="3"/>
  <c r="AW241" i="3" s="1"/>
  <c r="BD241" i="3"/>
  <c r="AX241" i="3" s="1"/>
  <c r="BE241" i="3"/>
  <c r="AY241" i="3" s="1"/>
  <c r="BF241" i="3"/>
  <c r="AZ241" i="3" s="1"/>
  <c r="BA242" i="3"/>
  <c r="AU242" i="3" s="1"/>
  <c r="BB242" i="3"/>
  <c r="AV242" i="3" s="1"/>
  <c r="BC242" i="3"/>
  <c r="AW242" i="3" s="1"/>
  <c r="BD242" i="3"/>
  <c r="AX242" i="3" s="1"/>
  <c r="BE242" i="3"/>
  <c r="AY242" i="3" s="1"/>
  <c r="BF242" i="3"/>
  <c r="AZ242" i="3" s="1"/>
  <c r="BA243" i="3"/>
  <c r="AU243" i="3" s="1"/>
  <c r="BB243" i="3"/>
  <c r="AV243" i="3" s="1"/>
  <c r="BC243" i="3"/>
  <c r="AW243" i="3" s="1"/>
  <c r="BD243" i="3"/>
  <c r="AX243" i="3" s="1"/>
  <c r="BE243" i="3"/>
  <c r="AY243" i="3" s="1"/>
  <c r="BF243" i="3"/>
  <c r="AZ243" i="3" s="1"/>
  <c r="BA244" i="3"/>
  <c r="AU244" i="3" s="1"/>
  <c r="BB244" i="3"/>
  <c r="AV244" i="3" s="1"/>
  <c r="BC244" i="3"/>
  <c r="AW244" i="3" s="1"/>
  <c r="BD244" i="3"/>
  <c r="AX244" i="3" s="1"/>
  <c r="BE244" i="3"/>
  <c r="AY244" i="3" s="1"/>
  <c r="BF244" i="3"/>
  <c r="AZ244" i="3" s="1"/>
  <c r="BA245" i="3"/>
  <c r="AU245" i="3" s="1"/>
  <c r="BB245" i="3"/>
  <c r="AV245" i="3" s="1"/>
  <c r="BC245" i="3"/>
  <c r="AW245" i="3" s="1"/>
  <c r="BD245" i="3"/>
  <c r="AX245" i="3" s="1"/>
  <c r="BE245" i="3"/>
  <c r="AY245" i="3" s="1"/>
  <c r="BF245" i="3"/>
  <c r="AZ245" i="3" s="1"/>
  <c r="BA246" i="3"/>
  <c r="AU246" i="3" s="1"/>
  <c r="BB246" i="3"/>
  <c r="AV246" i="3" s="1"/>
  <c r="BC246" i="3"/>
  <c r="AW246" i="3" s="1"/>
  <c r="BD246" i="3"/>
  <c r="AX246" i="3" s="1"/>
  <c r="BE246" i="3"/>
  <c r="AY246" i="3" s="1"/>
  <c r="BF246" i="3"/>
  <c r="AZ246" i="3" s="1"/>
  <c r="BA247" i="3"/>
  <c r="AU247" i="3" s="1"/>
  <c r="BB247" i="3"/>
  <c r="AV247" i="3" s="1"/>
  <c r="BC247" i="3"/>
  <c r="AW247" i="3" s="1"/>
  <c r="BD247" i="3"/>
  <c r="AX247" i="3" s="1"/>
  <c r="BE247" i="3"/>
  <c r="AY247" i="3" s="1"/>
  <c r="BF247" i="3"/>
  <c r="AZ247" i="3" s="1"/>
  <c r="BA248" i="3"/>
  <c r="AU248" i="3" s="1"/>
  <c r="BB248" i="3"/>
  <c r="AV248" i="3" s="1"/>
  <c r="BC248" i="3"/>
  <c r="AW248" i="3" s="1"/>
  <c r="BD248" i="3"/>
  <c r="AX248" i="3" s="1"/>
  <c r="BE248" i="3"/>
  <c r="AY248" i="3" s="1"/>
  <c r="BF248" i="3"/>
  <c r="AZ248" i="3" s="1"/>
  <c r="BA249" i="3"/>
  <c r="AU249" i="3" s="1"/>
  <c r="BB249" i="3"/>
  <c r="AV249" i="3" s="1"/>
  <c r="BC249" i="3"/>
  <c r="AW249" i="3" s="1"/>
  <c r="BD249" i="3"/>
  <c r="AX249" i="3" s="1"/>
  <c r="BE249" i="3"/>
  <c r="AY249" i="3" s="1"/>
  <c r="BF249" i="3"/>
  <c r="AZ249" i="3" s="1"/>
  <c r="BA250" i="3"/>
  <c r="AU250" i="3" s="1"/>
  <c r="BB250" i="3"/>
  <c r="AV250" i="3" s="1"/>
  <c r="BC250" i="3"/>
  <c r="AW250" i="3" s="1"/>
  <c r="BD250" i="3"/>
  <c r="AX250" i="3" s="1"/>
  <c r="BE250" i="3"/>
  <c r="AY250" i="3" s="1"/>
  <c r="BF250" i="3"/>
  <c r="AZ250" i="3" s="1"/>
  <c r="BA251" i="3"/>
  <c r="AU251" i="3" s="1"/>
  <c r="BB251" i="3"/>
  <c r="AV251" i="3" s="1"/>
  <c r="BC251" i="3"/>
  <c r="AW251" i="3" s="1"/>
  <c r="BD251" i="3"/>
  <c r="AX251" i="3" s="1"/>
  <c r="BE251" i="3"/>
  <c r="AY251" i="3" s="1"/>
  <c r="BF251" i="3"/>
  <c r="AZ251" i="3" s="1"/>
  <c r="BA252" i="3"/>
  <c r="AU252" i="3" s="1"/>
  <c r="BB252" i="3"/>
  <c r="AV252" i="3" s="1"/>
  <c r="BC252" i="3"/>
  <c r="AW252" i="3" s="1"/>
  <c r="BD252" i="3"/>
  <c r="AX252" i="3" s="1"/>
  <c r="BE252" i="3"/>
  <c r="AY252" i="3" s="1"/>
  <c r="BF252" i="3"/>
  <c r="AZ252" i="3" s="1"/>
  <c r="BA253" i="3"/>
  <c r="AU253" i="3" s="1"/>
  <c r="BB253" i="3"/>
  <c r="AV253" i="3" s="1"/>
  <c r="BC253" i="3"/>
  <c r="AW253" i="3" s="1"/>
  <c r="BD253" i="3"/>
  <c r="AX253" i="3" s="1"/>
  <c r="BE253" i="3"/>
  <c r="AY253" i="3" s="1"/>
  <c r="BF253" i="3"/>
  <c r="AZ253" i="3" s="1"/>
  <c r="BA254" i="3"/>
  <c r="AU254" i="3" s="1"/>
  <c r="BB254" i="3"/>
  <c r="AV254" i="3" s="1"/>
  <c r="BC254" i="3"/>
  <c r="AW254" i="3" s="1"/>
  <c r="BD254" i="3"/>
  <c r="AX254" i="3" s="1"/>
  <c r="BE254" i="3"/>
  <c r="AY254" i="3" s="1"/>
  <c r="BF254" i="3"/>
  <c r="AZ254" i="3" s="1"/>
  <c r="BA255" i="3"/>
  <c r="AU255" i="3" s="1"/>
  <c r="BB255" i="3"/>
  <c r="AV255" i="3" s="1"/>
  <c r="BC255" i="3"/>
  <c r="AW255" i="3" s="1"/>
  <c r="BD255" i="3"/>
  <c r="AX255" i="3" s="1"/>
  <c r="BE255" i="3"/>
  <c r="AY255" i="3" s="1"/>
  <c r="BF255" i="3"/>
  <c r="AZ255" i="3" s="1"/>
  <c r="BA256" i="3"/>
  <c r="AU256" i="3" s="1"/>
  <c r="BB256" i="3"/>
  <c r="AV256" i="3" s="1"/>
  <c r="BC256" i="3"/>
  <c r="AW256" i="3" s="1"/>
  <c r="BD256" i="3"/>
  <c r="AX256" i="3" s="1"/>
  <c r="BE256" i="3"/>
  <c r="AY256" i="3" s="1"/>
  <c r="BF256" i="3"/>
  <c r="AZ256" i="3" s="1"/>
  <c r="BA257" i="3"/>
  <c r="AU257" i="3" s="1"/>
  <c r="BB257" i="3"/>
  <c r="AV257" i="3" s="1"/>
  <c r="BC257" i="3"/>
  <c r="AW257" i="3" s="1"/>
  <c r="BD257" i="3"/>
  <c r="AX257" i="3" s="1"/>
  <c r="BE257" i="3"/>
  <c r="AY257" i="3" s="1"/>
  <c r="BF257" i="3"/>
  <c r="AZ257" i="3" s="1"/>
  <c r="BA258" i="3"/>
  <c r="AU258" i="3" s="1"/>
  <c r="BB258" i="3"/>
  <c r="AV258" i="3" s="1"/>
  <c r="BC258" i="3"/>
  <c r="AW258" i="3" s="1"/>
  <c r="BD258" i="3"/>
  <c r="AX258" i="3" s="1"/>
  <c r="BE258" i="3"/>
  <c r="AY258" i="3" s="1"/>
  <c r="BF258" i="3"/>
  <c r="AZ258" i="3" s="1"/>
  <c r="BA259" i="3"/>
  <c r="AU259" i="3" s="1"/>
  <c r="BB259" i="3"/>
  <c r="AV259" i="3" s="1"/>
  <c r="BC259" i="3"/>
  <c r="AW259" i="3" s="1"/>
  <c r="BD259" i="3"/>
  <c r="AX259" i="3" s="1"/>
  <c r="BE259" i="3"/>
  <c r="AY259" i="3" s="1"/>
  <c r="BF259" i="3"/>
  <c r="AZ259" i="3" s="1"/>
  <c r="BA260" i="3"/>
  <c r="AU260" i="3" s="1"/>
  <c r="BB260" i="3"/>
  <c r="AV260" i="3" s="1"/>
  <c r="BC260" i="3"/>
  <c r="AW260" i="3" s="1"/>
  <c r="BD260" i="3"/>
  <c r="AX260" i="3" s="1"/>
  <c r="BE260" i="3"/>
  <c r="AY260" i="3" s="1"/>
  <c r="BF260" i="3"/>
  <c r="AZ260" i="3" s="1"/>
  <c r="BA261" i="3"/>
  <c r="AU261" i="3" s="1"/>
  <c r="BB261" i="3"/>
  <c r="AV261" i="3" s="1"/>
  <c r="BC261" i="3"/>
  <c r="AW261" i="3" s="1"/>
  <c r="BD261" i="3"/>
  <c r="AX261" i="3" s="1"/>
  <c r="BE261" i="3"/>
  <c r="AY261" i="3" s="1"/>
  <c r="BF261" i="3"/>
  <c r="AZ261" i="3" s="1"/>
  <c r="BA262" i="3"/>
  <c r="AU262" i="3" s="1"/>
  <c r="BB262" i="3"/>
  <c r="AV262" i="3" s="1"/>
  <c r="BC262" i="3"/>
  <c r="AW262" i="3" s="1"/>
  <c r="BD262" i="3"/>
  <c r="AX262" i="3" s="1"/>
  <c r="BE262" i="3"/>
  <c r="AY262" i="3" s="1"/>
  <c r="BF262" i="3"/>
  <c r="AZ262" i="3" s="1"/>
  <c r="BA263" i="3"/>
  <c r="AU263" i="3" s="1"/>
  <c r="BB263" i="3"/>
  <c r="AV263" i="3" s="1"/>
  <c r="BC263" i="3"/>
  <c r="AW263" i="3" s="1"/>
  <c r="BD263" i="3"/>
  <c r="AX263" i="3" s="1"/>
  <c r="BE263" i="3"/>
  <c r="AY263" i="3" s="1"/>
  <c r="BF263" i="3"/>
  <c r="AZ263" i="3" s="1"/>
  <c r="BA264" i="3"/>
  <c r="AU264" i="3" s="1"/>
  <c r="BB264" i="3"/>
  <c r="AV264" i="3" s="1"/>
  <c r="BC264" i="3"/>
  <c r="AW264" i="3" s="1"/>
  <c r="BD264" i="3"/>
  <c r="AX264" i="3" s="1"/>
  <c r="BE264" i="3"/>
  <c r="AY264" i="3" s="1"/>
  <c r="BF264" i="3"/>
  <c r="AZ264" i="3" s="1"/>
  <c r="BA265" i="3"/>
  <c r="AU265" i="3" s="1"/>
  <c r="BB265" i="3"/>
  <c r="AV265" i="3" s="1"/>
  <c r="BC265" i="3"/>
  <c r="AW265" i="3" s="1"/>
  <c r="BD265" i="3"/>
  <c r="AX265" i="3" s="1"/>
  <c r="BE265" i="3"/>
  <c r="AY265" i="3" s="1"/>
  <c r="BF265" i="3"/>
  <c r="AZ265" i="3" s="1"/>
  <c r="BA266" i="3"/>
  <c r="AU266" i="3" s="1"/>
  <c r="BB266" i="3"/>
  <c r="AV266" i="3" s="1"/>
  <c r="BC266" i="3"/>
  <c r="AW266" i="3" s="1"/>
  <c r="BD266" i="3"/>
  <c r="AX266" i="3" s="1"/>
  <c r="BE266" i="3"/>
  <c r="AY266" i="3" s="1"/>
  <c r="BF266" i="3"/>
  <c r="AZ266" i="3" s="1"/>
  <c r="BA267" i="3"/>
  <c r="AU267" i="3" s="1"/>
  <c r="BB267" i="3"/>
  <c r="AV267" i="3" s="1"/>
  <c r="BC267" i="3"/>
  <c r="AW267" i="3" s="1"/>
  <c r="BD267" i="3"/>
  <c r="AX267" i="3" s="1"/>
  <c r="BE267" i="3"/>
  <c r="AY267" i="3" s="1"/>
  <c r="BF267" i="3"/>
  <c r="AZ267" i="3" s="1"/>
  <c r="BA268" i="3"/>
  <c r="AU268" i="3" s="1"/>
  <c r="BB268" i="3"/>
  <c r="AV268" i="3" s="1"/>
  <c r="BC268" i="3"/>
  <c r="AW268" i="3" s="1"/>
  <c r="BD268" i="3"/>
  <c r="AX268" i="3" s="1"/>
  <c r="BE268" i="3"/>
  <c r="AY268" i="3" s="1"/>
  <c r="BF268" i="3"/>
  <c r="AZ268" i="3" s="1"/>
  <c r="BA269" i="3"/>
  <c r="AU269" i="3" s="1"/>
  <c r="BB269" i="3"/>
  <c r="AV269" i="3" s="1"/>
  <c r="BC269" i="3"/>
  <c r="AW269" i="3" s="1"/>
  <c r="BD269" i="3"/>
  <c r="AX269" i="3" s="1"/>
  <c r="BE269" i="3"/>
  <c r="AY269" i="3" s="1"/>
  <c r="BF269" i="3"/>
  <c r="AZ269" i="3" s="1"/>
  <c r="BA270" i="3"/>
  <c r="AU270" i="3" s="1"/>
  <c r="BB270" i="3"/>
  <c r="AV270" i="3" s="1"/>
  <c r="BC270" i="3"/>
  <c r="AW270" i="3" s="1"/>
  <c r="BD270" i="3"/>
  <c r="AX270" i="3" s="1"/>
  <c r="BE270" i="3"/>
  <c r="AY270" i="3" s="1"/>
  <c r="BF270" i="3"/>
  <c r="AZ270" i="3" s="1"/>
  <c r="BA271" i="3"/>
  <c r="AU271" i="3" s="1"/>
  <c r="BB271" i="3"/>
  <c r="AV271" i="3" s="1"/>
  <c r="BC271" i="3"/>
  <c r="AW271" i="3" s="1"/>
  <c r="BD271" i="3"/>
  <c r="AX271" i="3" s="1"/>
  <c r="BE271" i="3"/>
  <c r="AY271" i="3" s="1"/>
  <c r="BF271" i="3"/>
  <c r="AZ271" i="3" s="1"/>
  <c r="BA272" i="3"/>
  <c r="AU272" i="3" s="1"/>
  <c r="BB272" i="3"/>
  <c r="AV272" i="3" s="1"/>
  <c r="BC272" i="3"/>
  <c r="AW272" i="3" s="1"/>
  <c r="BD272" i="3"/>
  <c r="AX272" i="3" s="1"/>
  <c r="BE272" i="3"/>
  <c r="AY272" i="3" s="1"/>
  <c r="BF272" i="3"/>
  <c r="AZ272" i="3" s="1"/>
  <c r="BA273" i="3"/>
  <c r="AU273" i="3" s="1"/>
  <c r="BB273" i="3"/>
  <c r="AV273" i="3" s="1"/>
  <c r="BC273" i="3"/>
  <c r="AW273" i="3" s="1"/>
  <c r="BD273" i="3"/>
  <c r="AX273" i="3" s="1"/>
  <c r="BE273" i="3"/>
  <c r="AY273" i="3" s="1"/>
  <c r="BF273" i="3"/>
  <c r="AZ273" i="3" s="1"/>
  <c r="AY274" i="3"/>
  <c r="BA274" i="3"/>
  <c r="AU274" i="3" s="1"/>
  <c r="BB274" i="3"/>
  <c r="AV274" i="3" s="1"/>
  <c r="BC274" i="3"/>
  <c r="AW274" i="3" s="1"/>
  <c r="BD274" i="3"/>
  <c r="AX274" i="3" s="1"/>
  <c r="BE274" i="3"/>
  <c r="BF274" i="3"/>
  <c r="AZ274" i="3" s="1"/>
  <c r="BA275" i="3"/>
  <c r="AU275" i="3" s="1"/>
  <c r="BB275" i="3"/>
  <c r="AV275" i="3" s="1"/>
  <c r="BC275" i="3"/>
  <c r="AW275" i="3" s="1"/>
  <c r="BD275" i="3"/>
  <c r="AX275" i="3" s="1"/>
  <c r="BE275" i="3"/>
  <c r="AY275" i="3" s="1"/>
  <c r="BF275" i="3"/>
  <c r="AZ275" i="3" s="1"/>
  <c r="AY276" i="3"/>
  <c r="BA276" i="3"/>
  <c r="AU276" i="3" s="1"/>
  <c r="BB276" i="3"/>
  <c r="AV276" i="3" s="1"/>
  <c r="BC276" i="3"/>
  <c r="BD276" i="3"/>
  <c r="AX276" i="3" s="1"/>
  <c r="BE276" i="3"/>
  <c r="BF276" i="3"/>
  <c r="AZ276" i="3" s="1"/>
  <c r="BA277" i="3"/>
  <c r="AU277" i="3" s="1"/>
  <c r="BB277" i="3"/>
  <c r="AV277" i="3" s="1"/>
  <c r="BC277" i="3"/>
  <c r="AW277" i="3" s="1"/>
  <c r="BD277" i="3"/>
  <c r="AX277" i="3" s="1"/>
  <c r="BE277" i="3"/>
  <c r="AY277" i="3" s="1"/>
  <c r="BF277" i="3"/>
  <c r="AZ277" i="3" s="1"/>
  <c r="AY278" i="3"/>
  <c r="BA278" i="3"/>
  <c r="AU278" i="3" s="1"/>
  <c r="BB278" i="3"/>
  <c r="AV278" i="3" s="1"/>
  <c r="BC278" i="3"/>
  <c r="BD278" i="3"/>
  <c r="AX278" i="3" s="1"/>
  <c r="BE278" i="3"/>
  <c r="BF278" i="3"/>
  <c r="AZ278" i="3" s="1"/>
  <c r="BA279" i="3"/>
  <c r="AU279" i="3" s="1"/>
  <c r="BB279" i="3"/>
  <c r="AV279" i="3" s="1"/>
  <c r="BC279" i="3"/>
  <c r="AW279" i="3" s="1"/>
  <c r="BD279" i="3"/>
  <c r="AX279" i="3" s="1"/>
  <c r="BE279" i="3"/>
  <c r="AY279" i="3" s="1"/>
  <c r="BF279" i="3"/>
  <c r="AZ279" i="3" s="1"/>
  <c r="BA280" i="3"/>
  <c r="AU280" i="3" s="1"/>
  <c r="BB280" i="3"/>
  <c r="BC280" i="3"/>
  <c r="BD280" i="3"/>
  <c r="BE280" i="3"/>
  <c r="AY280" i="3" s="1"/>
  <c r="BF280" i="3"/>
  <c r="BA281" i="3"/>
  <c r="AU281" i="3" s="1"/>
  <c r="BB281" i="3"/>
  <c r="BC281" i="3"/>
  <c r="AW281" i="3" s="1"/>
  <c r="BD281" i="3"/>
  <c r="BE281" i="3"/>
  <c r="AY281" i="3" s="1"/>
  <c r="BF281" i="3"/>
  <c r="AU282" i="3"/>
  <c r="BA282" i="3"/>
  <c r="BB282" i="3"/>
  <c r="AV282" i="3" s="1"/>
  <c r="BC282" i="3"/>
  <c r="BD282" i="3"/>
  <c r="AX282" i="3" s="1"/>
  <c r="BE282" i="3"/>
  <c r="BF282" i="3"/>
  <c r="AZ282" i="3" s="1"/>
  <c r="BA283" i="3"/>
  <c r="BB283" i="3"/>
  <c r="AV283" i="3" s="1"/>
  <c r="BC283" i="3"/>
  <c r="BD283" i="3"/>
  <c r="AX283" i="3" s="1"/>
  <c r="BE283" i="3"/>
  <c r="BF283" i="3"/>
  <c r="AZ283" i="3" s="1"/>
  <c r="BA284" i="3"/>
  <c r="AU288" i="3" s="1"/>
  <c r="BB284" i="3"/>
  <c r="BC284" i="3"/>
  <c r="BD284" i="3"/>
  <c r="BE284" i="3"/>
  <c r="AY284" i="3" s="1"/>
  <c r="BF284" i="3"/>
  <c r="BA285" i="3"/>
  <c r="AU285" i="3" s="1"/>
  <c r="BB285" i="3"/>
  <c r="BC285" i="3"/>
  <c r="AW285" i="3" s="1"/>
  <c r="BD285" i="3"/>
  <c r="BE285" i="3"/>
  <c r="AY285" i="3" s="1"/>
  <c r="BF285" i="3"/>
  <c r="AU286" i="3"/>
  <c r="BA286" i="3"/>
  <c r="BB286" i="3"/>
  <c r="AV286" i="3" s="1"/>
  <c r="BC286" i="3"/>
  <c r="BD286" i="3"/>
  <c r="AX286" i="3" s="1"/>
  <c r="BE286" i="3"/>
  <c r="BF286" i="3"/>
  <c r="AZ286" i="3" s="1"/>
  <c r="BA287" i="3"/>
  <c r="BB287" i="3"/>
  <c r="AV287" i="3" s="1"/>
  <c r="BC287" i="3"/>
  <c r="BD287" i="3"/>
  <c r="AX287" i="3" s="1"/>
  <c r="BE287" i="3"/>
  <c r="BF287" i="3"/>
  <c r="AZ287" i="3" s="1"/>
  <c r="BA288" i="3"/>
  <c r="BB288" i="3"/>
  <c r="BC288" i="3"/>
  <c r="BD288" i="3"/>
  <c r="BE288" i="3"/>
  <c r="AY288" i="3" s="1"/>
  <c r="BF288" i="3"/>
  <c r="BA289" i="3"/>
  <c r="AU289" i="3" s="1"/>
  <c r="BB289" i="3"/>
  <c r="BC289" i="3"/>
  <c r="AW289" i="3" s="1"/>
  <c r="BD289" i="3"/>
  <c r="BE289" i="3"/>
  <c r="AY289" i="3" s="1"/>
  <c r="BF289" i="3"/>
  <c r="BA290" i="3"/>
  <c r="AU290" i="3" s="1"/>
  <c r="BB290" i="3"/>
  <c r="BC290" i="3"/>
  <c r="AW290" i="3" s="1"/>
  <c r="BD290" i="3"/>
  <c r="BE290" i="3"/>
  <c r="AY290" i="3" s="1"/>
  <c r="BF290" i="3"/>
  <c r="BA291" i="3"/>
  <c r="AU291" i="3" s="1"/>
  <c r="BB291" i="3"/>
  <c r="BC291" i="3"/>
  <c r="AW291" i="3" s="1"/>
  <c r="BD291" i="3"/>
  <c r="BE291" i="3"/>
  <c r="AY291" i="3" s="1"/>
  <c r="BF291" i="3"/>
  <c r="BA292" i="3"/>
  <c r="AU292" i="3" s="1"/>
  <c r="BB292" i="3"/>
  <c r="BC292" i="3"/>
  <c r="AW292" i="3" s="1"/>
  <c r="BD292" i="3"/>
  <c r="BE292" i="3"/>
  <c r="AY292" i="3" s="1"/>
  <c r="BF292" i="3"/>
  <c r="BA293" i="3"/>
  <c r="AU293" i="3" s="1"/>
  <c r="BB293" i="3"/>
  <c r="BC293" i="3"/>
  <c r="AW293" i="3" s="1"/>
  <c r="BD293" i="3"/>
  <c r="BE293" i="3"/>
  <c r="AY293" i="3" s="1"/>
  <c r="BF293" i="3"/>
  <c r="BA294" i="3"/>
  <c r="AU294" i="3" s="1"/>
  <c r="BB294" i="3"/>
  <c r="AV294" i="3" s="1"/>
  <c r="BC294" i="3"/>
  <c r="AW294" i="3" s="1"/>
  <c r="BD294" i="3"/>
  <c r="AX294" i="3" s="1"/>
  <c r="BE294" i="3"/>
  <c r="AY294" i="3" s="1"/>
  <c r="BF294" i="3"/>
  <c r="AZ294" i="3" s="1"/>
  <c r="BA295" i="3"/>
  <c r="AU295" i="3" s="1"/>
  <c r="BB295" i="3"/>
  <c r="AV295" i="3" s="1"/>
  <c r="BC295" i="3"/>
  <c r="AW295" i="3" s="1"/>
  <c r="BD295" i="3"/>
  <c r="AX295" i="3" s="1"/>
  <c r="BE295" i="3"/>
  <c r="AY295" i="3" s="1"/>
  <c r="BF295" i="3"/>
  <c r="AZ295" i="3" s="1"/>
  <c r="BA296" i="3"/>
  <c r="AU296" i="3" s="1"/>
  <c r="BB296" i="3"/>
  <c r="AV296" i="3" s="1"/>
  <c r="BC296" i="3"/>
  <c r="AW296" i="3" s="1"/>
  <c r="BD296" i="3"/>
  <c r="AX296" i="3" s="1"/>
  <c r="BE296" i="3"/>
  <c r="AY296" i="3" s="1"/>
  <c r="BF296" i="3"/>
  <c r="AZ296" i="3" s="1"/>
  <c r="BA297" i="3"/>
  <c r="AU297" i="3" s="1"/>
  <c r="BB297" i="3"/>
  <c r="AV297" i="3" s="1"/>
  <c r="BC297" i="3"/>
  <c r="AW297" i="3" s="1"/>
  <c r="BD297" i="3"/>
  <c r="AX297" i="3" s="1"/>
  <c r="BE297" i="3"/>
  <c r="AY297" i="3" s="1"/>
  <c r="BF297" i="3"/>
  <c r="AZ297" i="3" s="1"/>
  <c r="BA298" i="3"/>
  <c r="AU298" i="3" s="1"/>
  <c r="BB298" i="3"/>
  <c r="AV298" i="3" s="1"/>
  <c r="BC298" i="3"/>
  <c r="AW298" i="3" s="1"/>
  <c r="BD298" i="3"/>
  <c r="AX298" i="3" s="1"/>
  <c r="BE298" i="3"/>
  <c r="AY298" i="3" s="1"/>
  <c r="BF298" i="3"/>
  <c r="AZ298" i="3" s="1"/>
  <c r="BA299" i="3"/>
  <c r="AU299" i="3" s="1"/>
  <c r="BB299" i="3"/>
  <c r="AV299" i="3" s="1"/>
  <c r="BC299" i="3"/>
  <c r="AW299" i="3" s="1"/>
  <c r="BD299" i="3"/>
  <c r="AX299" i="3" s="1"/>
  <c r="BE299" i="3"/>
  <c r="AY299" i="3" s="1"/>
  <c r="BF299" i="3"/>
  <c r="AZ299" i="3" s="1"/>
  <c r="BA300" i="3"/>
  <c r="AU300" i="3" s="1"/>
  <c r="BB300" i="3"/>
  <c r="AV300" i="3" s="1"/>
  <c r="BC300" i="3"/>
  <c r="AW300" i="3" s="1"/>
  <c r="BD300" i="3"/>
  <c r="AX300" i="3" s="1"/>
  <c r="BE300" i="3"/>
  <c r="AY300" i="3" s="1"/>
  <c r="BF300" i="3"/>
  <c r="AZ300" i="3" s="1"/>
  <c r="BA301" i="3"/>
  <c r="AU301" i="3" s="1"/>
  <c r="BB301" i="3"/>
  <c r="AV301" i="3" s="1"/>
  <c r="BC301" i="3"/>
  <c r="AW301" i="3" s="1"/>
  <c r="BD301" i="3"/>
  <c r="AX301" i="3" s="1"/>
  <c r="BE301" i="3"/>
  <c r="AY301" i="3" s="1"/>
  <c r="BF301" i="3"/>
  <c r="AZ301" i="3" s="1"/>
  <c r="BA302" i="3"/>
  <c r="AU302" i="3" s="1"/>
  <c r="BB302" i="3"/>
  <c r="AV302" i="3" s="1"/>
  <c r="BC302" i="3"/>
  <c r="AW302" i="3" s="1"/>
  <c r="BD302" i="3"/>
  <c r="AX302" i="3" s="1"/>
  <c r="BE302" i="3"/>
  <c r="AY302" i="3" s="1"/>
  <c r="BF302" i="3"/>
  <c r="AZ302" i="3" s="1"/>
  <c r="BA303" i="3"/>
  <c r="AU303" i="3" s="1"/>
  <c r="BB303" i="3"/>
  <c r="AV303" i="3" s="1"/>
  <c r="BC303" i="3"/>
  <c r="AW303" i="3" s="1"/>
  <c r="BD303" i="3"/>
  <c r="AX303" i="3" s="1"/>
  <c r="BE303" i="3"/>
  <c r="AY303" i="3" s="1"/>
  <c r="BF303" i="3"/>
  <c r="AZ303" i="3" s="1"/>
  <c r="BA304" i="3"/>
  <c r="AU304" i="3" s="1"/>
  <c r="BB304" i="3"/>
  <c r="AV304" i="3" s="1"/>
  <c r="BC304" i="3"/>
  <c r="AW304" i="3" s="1"/>
  <c r="BD304" i="3"/>
  <c r="AX304" i="3" s="1"/>
  <c r="BE304" i="3"/>
  <c r="AY304" i="3" s="1"/>
  <c r="BF304" i="3"/>
  <c r="AZ304" i="3" s="1"/>
  <c r="BA305" i="3"/>
  <c r="AU305" i="3" s="1"/>
  <c r="BB305" i="3"/>
  <c r="AV305" i="3" s="1"/>
  <c r="BC305" i="3"/>
  <c r="AW305" i="3" s="1"/>
  <c r="BD305" i="3"/>
  <c r="AX305" i="3" s="1"/>
  <c r="BE305" i="3"/>
  <c r="AY305" i="3" s="1"/>
  <c r="BF305" i="3"/>
  <c r="AZ305" i="3" s="1"/>
  <c r="BA306" i="3"/>
  <c r="AU306" i="3" s="1"/>
  <c r="BB306" i="3"/>
  <c r="AV306" i="3" s="1"/>
  <c r="BC306" i="3"/>
  <c r="AW306" i="3" s="1"/>
  <c r="BD306" i="3"/>
  <c r="AX306" i="3" s="1"/>
  <c r="BE306" i="3"/>
  <c r="AY306" i="3" s="1"/>
  <c r="BF306" i="3"/>
  <c r="AZ306" i="3" s="1"/>
  <c r="BA307" i="3"/>
  <c r="AU307" i="3" s="1"/>
  <c r="BB307" i="3"/>
  <c r="AV307" i="3" s="1"/>
  <c r="BC307" i="3"/>
  <c r="AW307" i="3" s="1"/>
  <c r="BD307" i="3"/>
  <c r="AX307" i="3" s="1"/>
  <c r="BE307" i="3"/>
  <c r="AY307" i="3" s="1"/>
  <c r="BF307" i="3"/>
  <c r="AZ307" i="3" s="1"/>
  <c r="BA308" i="3"/>
  <c r="AU308" i="3" s="1"/>
  <c r="BB308" i="3"/>
  <c r="AV308" i="3" s="1"/>
  <c r="BC308" i="3"/>
  <c r="AW308" i="3" s="1"/>
  <c r="BD308" i="3"/>
  <c r="AX308" i="3" s="1"/>
  <c r="BE308" i="3"/>
  <c r="AY308" i="3" s="1"/>
  <c r="BF308" i="3"/>
  <c r="AZ308" i="3" s="1"/>
  <c r="BA309" i="3"/>
  <c r="AU309" i="3" s="1"/>
  <c r="BB309" i="3"/>
  <c r="AV309" i="3" s="1"/>
  <c r="BC309" i="3"/>
  <c r="AW309" i="3" s="1"/>
  <c r="BD309" i="3"/>
  <c r="AX309" i="3" s="1"/>
  <c r="BE309" i="3"/>
  <c r="AY309" i="3" s="1"/>
  <c r="BF309" i="3"/>
  <c r="AZ309" i="3" s="1"/>
  <c r="BA310" i="3"/>
  <c r="AU310" i="3" s="1"/>
  <c r="BB310" i="3"/>
  <c r="AV310" i="3" s="1"/>
  <c r="BC310" i="3"/>
  <c r="AW310" i="3" s="1"/>
  <c r="BD310" i="3"/>
  <c r="AX310" i="3" s="1"/>
  <c r="BE310" i="3"/>
  <c r="AY310" i="3" s="1"/>
  <c r="BF310" i="3"/>
  <c r="AZ310" i="3" s="1"/>
  <c r="BA311" i="3"/>
  <c r="AU311" i="3" s="1"/>
  <c r="BB311" i="3"/>
  <c r="AV311" i="3" s="1"/>
  <c r="BC311" i="3"/>
  <c r="AW311" i="3" s="1"/>
  <c r="BD311" i="3"/>
  <c r="AX311" i="3" s="1"/>
  <c r="BE311" i="3"/>
  <c r="AY311" i="3" s="1"/>
  <c r="BF311" i="3"/>
  <c r="AZ311" i="3" s="1"/>
  <c r="BA312" i="3"/>
  <c r="AU312" i="3" s="1"/>
  <c r="BB312" i="3"/>
  <c r="AV312" i="3" s="1"/>
  <c r="BC312" i="3"/>
  <c r="AW312" i="3" s="1"/>
  <c r="BD312" i="3"/>
  <c r="AX312" i="3" s="1"/>
  <c r="BE312" i="3"/>
  <c r="AY312" i="3" s="1"/>
  <c r="BF312" i="3"/>
  <c r="AZ312" i="3" s="1"/>
  <c r="BA313" i="3"/>
  <c r="AU313" i="3" s="1"/>
  <c r="BB313" i="3"/>
  <c r="AV313" i="3" s="1"/>
  <c r="BC313" i="3"/>
  <c r="AW313" i="3" s="1"/>
  <c r="BD313" i="3"/>
  <c r="AX313" i="3" s="1"/>
  <c r="BE313" i="3"/>
  <c r="AY313" i="3" s="1"/>
  <c r="BF313" i="3"/>
  <c r="AZ313" i="3" s="1"/>
  <c r="BA314" i="3"/>
  <c r="AU314" i="3" s="1"/>
  <c r="BB314" i="3"/>
  <c r="AV314" i="3" s="1"/>
  <c r="BC314" i="3"/>
  <c r="AW314" i="3" s="1"/>
  <c r="BD314" i="3"/>
  <c r="AX314" i="3" s="1"/>
  <c r="BE314" i="3"/>
  <c r="AY314" i="3" s="1"/>
  <c r="BF314" i="3"/>
  <c r="AZ314" i="3" s="1"/>
  <c r="BA315" i="3"/>
  <c r="AU315" i="3" s="1"/>
  <c r="BB315" i="3"/>
  <c r="AV315" i="3" s="1"/>
  <c r="BC315" i="3"/>
  <c r="AW315" i="3" s="1"/>
  <c r="BD315" i="3"/>
  <c r="AX315" i="3" s="1"/>
  <c r="BE315" i="3"/>
  <c r="AY315" i="3" s="1"/>
  <c r="BF315" i="3"/>
  <c r="AZ315" i="3" s="1"/>
  <c r="BA316" i="3"/>
  <c r="AU316" i="3" s="1"/>
  <c r="BB316" i="3"/>
  <c r="AV316" i="3" s="1"/>
  <c r="BC316" i="3"/>
  <c r="AW316" i="3" s="1"/>
  <c r="BD316" i="3"/>
  <c r="AX316" i="3" s="1"/>
  <c r="BE316" i="3"/>
  <c r="AY316" i="3" s="1"/>
  <c r="BF316" i="3"/>
  <c r="AZ316" i="3" s="1"/>
  <c r="BA317" i="3"/>
  <c r="AU317" i="3" s="1"/>
  <c r="BB317" i="3"/>
  <c r="AV317" i="3" s="1"/>
  <c r="BC317" i="3"/>
  <c r="AW317" i="3" s="1"/>
  <c r="BD317" i="3"/>
  <c r="AX317" i="3" s="1"/>
  <c r="BE317" i="3"/>
  <c r="AY317" i="3" s="1"/>
  <c r="BF317" i="3"/>
  <c r="AZ317" i="3" s="1"/>
  <c r="BA318" i="3"/>
  <c r="AU318" i="3" s="1"/>
  <c r="BB318" i="3"/>
  <c r="AV318" i="3" s="1"/>
  <c r="BC318" i="3"/>
  <c r="AW318" i="3" s="1"/>
  <c r="BD318" i="3"/>
  <c r="AX318" i="3" s="1"/>
  <c r="BE318" i="3"/>
  <c r="AY318" i="3" s="1"/>
  <c r="BF318" i="3"/>
  <c r="AZ318" i="3" s="1"/>
  <c r="BA319" i="3"/>
  <c r="AU319" i="3" s="1"/>
  <c r="BB319" i="3"/>
  <c r="AV319" i="3" s="1"/>
  <c r="BC319" i="3"/>
  <c r="AW319" i="3" s="1"/>
  <c r="BD319" i="3"/>
  <c r="AX319" i="3" s="1"/>
  <c r="BE319" i="3"/>
  <c r="AY319" i="3" s="1"/>
  <c r="BF319" i="3"/>
  <c r="AZ319" i="3" s="1"/>
  <c r="BA320" i="3"/>
  <c r="AU320" i="3" s="1"/>
  <c r="BB320" i="3"/>
  <c r="AV320" i="3" s="1"/>
  <c r="BC320" i="3"/>
  <c r="AW320" i="3" s="1"/>
  <c r="BD320" i="3"/>
  <c r="AX320" i="3" s="1"/>
  <c r="BE320" i="3"/>
  <c r="AY320" i="3" s="1"/>
  <c r="BF320" i="3"/>
  <c r="AZ320" i="3" s="1"/>
  <c r="BA321" i="3"/>
  <c r="AU321" i="3" s="1"/>
  <c r="BB321" i="3"/>
  <c r="AV321" i="3" s="1"/>
  <c r="BC321" i="3"/>
  <c r="AW321" i="3" s="1"/>
  <c r="BD321" i="3"/>
  <c r="AX321" i="3" s="1"/>
  <c r="BE321" i="3"/>
  <c r="AY321" i="3" s="1"/>
  <c r="BF321" i="3"/>
  <c r="AZ321" i="3" s="1"/>
  <c r="BA322" i="3"/>
  <c r="AU322" i="3" s="1"/>
  <c r="BB322" i="3"/>
  <c r="AV322" i="3" s="1"/>
  <c r="BC322" i="3"/>
  <c r="AW322" i="3" s="1"/>
  <c r="BD322" i="3"/>
  <c r="AX322" i="3" s="1"/>
  <c r="BE322" i="3"/>
  <c r="AY322" i="3" s="1"/>
  <c r="BF322" i="3"/>
  <c r="AZ322" i="3" s="1"/>
  <c r="BA323" i="3"/>
  <c r="AU323" i="3" s="1"/>
  <c r="BB323" i="3"/>
  <c r="AV323" i="3" s="1"/>
  <c r="BC323" i="3"/>
  <c r="AW323" i="3" s="1"/>
  <c r="BD323" i="3"/>
  <c r="AX323" i="3" s="1"/>
  <c r="BE323" i="3"/>
  <c r="AY323" i="3" s="1"/>
  <c r="BF323" i="3"/>
  <c r="AZ323" i="3" s="1"/>
  <c r="BA324" i="3"/>
  <c r="AU324" i="3" s="1"/>
  <c r="BB324" i="3"/>
  <c r="AV324" i="3" s="1"/>
  <c r="BC324" i="3"/>
  <c r="AW324" i="3" s="1"/>
  <c r="BD324" i="3"/>
  <c r="AX324" i="3" s="1"/>
  <c r="BE324" i="3"/>
  <c r="AY324" i="3" s="1"/>
  <c r="BF324" i="3"/>
  <c r="AZ324" i="3" s="1"/>
  <c r="BA325" i="3"/>
  <c r="AU325" i="3" s="1"/>
  <c r="BB325" i="3"/>
  <c r="AV325" i="3" s="1"/>
  <c r="BC325" i="3"/>
  <c r="AW325" i="3" s="1"/>
  <c r="BD325" i="3"/>
  <c r="AX325" i="3" s="1"/>
  <c r="BE325" i="3"/>
  <c r="AY325" i="3" s="1"/>
  <c r="BF325" i="3"/>
  <c r="AZ325" i="3" s="1"/>
  <c r="BA326" i="3"/>
  <c r="AU326" i="3" s="1"/>
  <c r="BB326" i="3"/>
  <c r="AV326" i="3" s="1"/>
  <c r="BC326" i="3"/>
  <c r="AW326" i="3" s="1"/>
  <c r="BD326" i="3"/>
  <c r="AX326" i="3" s="1"/>
  <c r="BE326" i="3"/>
  <c r="AY326" i="3" s="1"/>
  <c r="BF326" i="3"/>
  <c r="AZ326" i="3" s="1"/>
  <c r="BA327" i="3"/>
  <c r="AU327" i="3" s="1"/>
  <c r="BB327" i="3"/>
  <c r="AV327" i="3" s="1"/>
  <c r="BC327" i="3"/>
  <c r="AW327" i="3" s="1"/>
  <c r="BD327" i="3"/>
  <c r="AX327" i="3" s="1"/>
  <c r="BE327" i="3"/>
  <c r="AY327" i="3" s="1"/>
  <c r="BF327" i="3"/>
  <c r="AZ327" i="3" s="1"/>
  <c r="BA328" i="3"/>
  <c r="AU328" i="3" s="1"/>
  <c r="BB328" i="3"/>
  <c r="AV328" i="3" s="1"/>
  <c r="BC328" i="3"/>
  <c r="AW328" i="3" s="1"/>
  <c r="BD328" i="3"/>
  <c r="AX328" i="3" s="1"/>
  <c r="BE328" i="3"/>
  <c r="AY328" i="3" s="1"/>
  <c r="BF328" i="3"/>
  <c r="AZ328" i="3" s="1"/>
  <c r="BA329" i="3"/>
  <c r="AU329" i="3" s="1"/>
  <c r="BB329" i="3"/>
  <c r="AV329" i="3" s="1"/>
  <c r="BC329" i="3"/>
  <c r="AW329" i="3" s="1"/>
  <c r="BD329" i="3"/>
  <c r="AX329" i="3" s="1"/>
  <c r="BE329" i="3"/>
  <c r="AY329" i="3" s="1"/>
  <c r="BF329" i="3"/>
  <c r="AZ329" i="3" s="1"/>
  <c r="BA330" i="3"/>
  <c r="AU330" i="3" s="1"/>
  <c r="BB330" i="3"/>
  <c r="AV330" i="3" s="1"/>
  <c r="BC330" i="3"/>
  <c r="AW330" i="3" s="1"/>
  <c r="BD330" i="3"/>
  <c r="AX330" i="3" s="1"/>
  <c r="BE330" i="3"/>
  <c r="AY330" i="3" s="1"/>
  <c r="BF330" i="3"/>
  <c r="AZ330" i="3" s="1"/>
  <c r="BA331" i="3"/>
  <c r="AU331" i="3" s="1"/>
  <c r="BB331" i="3"/>
  <c r="AV331" i="3" s="1"/>
  <c r="BC331" i="3"/>
  <c r="AW331" i="3" s="1"/>
  <c r="BD331" i="3"/>
  <c r="AX331" i="3" s="1"/>
  <c r="BE331" i="3"/>
  <c r="AY331" i="3" s="1"/>
  <c r="BF331" i="3"/>
  <c r="AZ331" i="3" s="1"/>
  <c r="BA332" i="3"/>
  <c r="AU332" i="3" s="1"/>
  <c r="BB332" i="3"/>
  <c r="AV332" i="3" s="1"/>
  <c r="BC332" i="3"/>
  <c r="AW332" i="3" s="1"/>
  <c r="BD332" i="3"/>
  <c r="AX332" i="3" s="1"/>
  <c r="BE332" i="3"/>
  <c r="AY332" i="3" s="1"/>
  <c r="BF332" i="3"/>
  <c r="AZ332" i="3" s="1"/>
  <c r="BA333" i="3"/>
  <c r="AU333" i="3" s="1"/>
  <c r="BB333" i="3"/>
  <c r="AV333" i="3" s="1"/>
  <c r="BC333" i="3"/>
  <c r="AW333" i="3" s="1"/>
  <c r="BD333" i="3"/>
  <c r="AX333" i="3" s="1"/>
  <c r="BE333" i="3"/>
  <c r="AY333" i="3" s="1"/>
  <c r="BF333" i="3"/>
  <c r="AZ333" i="3" s="1"/>
  <c r="BA334" i="3"/>
  <c r="AU334" i="3" s="1"/>
  <c r="BB334" i="3"/>
  <c r="AV334" i="3" s="1"/>
  <c r="BC334" i="3"/>
  <c r="AW334" i="3" s="1"/>
  <c r="BD334" i="3"/>
  <c r="AX334" i="3" s="1"/>
  <c r="BE334" i="3"/>
  <c r="AY334" i="3" s="1"/>
  <c r="BF334" i="3"/>
  <c r="AZ334" i="3" s="1"/>
  <c r="BA335" i="3"/>
  <c r="AU335" i="3" s="1"/>
  <c r="BB335" i="3"/>
  <c r="AV335" i="3" s="1"/>
  <c r="BC335" i="3"/>
  <c r="AW335" i="3" s="1"/>
  <c r="BD335" i="3"/>
  <c r="AX335" i="3" s="1"/>
  <c r="BE335" i="3"/>
  <c r="AY335" i="3" s="1"/>
  <c r="BF335" i="3"/>
  <c r="AZ335" i="3" s="1"/>
  <c r="BA336" i="3"/>
  <c r="AU336" i="3" s="1"/>
  <c r="BB336" i="3"/>
  <c r="AV336" i="3" s="1"/>
  <c r="BC336" i="3"/>
  <c r="AW336" i="3" s="1"/>
  <c r="BD336" i="3"/>
  <c r="AX336" i="3" s="1"/>
  <c r="BE336" i="3"/>
  <c r="AY336" i="3" s="1"/>
  <c r="BF336" i="3"/>
  <c r="AZ336" i="3" s="1"/>
  <c r="BA337" i="3"/>
  <c r="AU337" i="3" s="1"/>
  <c r="BB337" i="3"/>
  <c r="AV337" i="3" s="1"/>
  <c r="BC337" i="3"/>
  <c r="AW337" i="3" s="1"/>
  <c r="BD337" i="3"/>
  <c r="AX337" i="3" s="1"/>
  <c r="BE337" i="3"/>
  <c r="AY337" i="3" s="1"/>
  <c r="BF337" i="3"/>
  <c r="AZ337" i="3" s="1"/>
  <c r="BA338" i="3"/>
  <c r="AU338" i="3" s="1"/>
  <c r="BB338" i="3"/>
  <c r="AV338" i="3" s="1"/>
  <c r="BC338" i="3"/>
  <c r="AW338" i="3" s="1"/>
  <c r="BD338" i="3"/>
  <c r="AX338" i="3" s="1"/>
  <c r="BE338" i="3"/>
  <c r="AY338" i="3" s="1"/>
  <c r="BF338" i="3"/>
  <c r="AZ338" i="3" s="1"/>
  <c r="BA339" i="3"/>
  <c r="AU339" i="3" s="1"/>
  <c r="BB339" i="3"/>
  <c r="AV339" i="3" s="1"/>
  <c r="BC339" i="3"/>
  <c r="AW339" i="3" s="1"/>
  <c r="BD339" i="3"/>
  <c r="AX339" i="3" s="1"/>
  <c r="BE339" i="3"/>
  <c r="AY339" i="3" s="1"/>
  <c r="BF339" i="3"/>
  <c r="AZ339" i="3" s="1"/>
  <c r="BA340" i="3"/>
  <c r="AU340" i="3" s="1"/>
  <c r="BB340" i="3"/>
  <c r="AV340" i="3" s="1"/>
  <c r="BC340" i="3"/>
  <c r="AW340" i="3" s="1"/>
  <c r="BD340" i="3"/>
  <c r="AX340" i="3" s="1"/>
  <c r="BE340" i="3"/>
  <c r="AY340" i="3" s="1"/>
  <c r="BF340" i="3"/>
  <c r="AZ340" i="3" s="1"/>
  <c r="BA341" i="3"/>
  <c r="AU341" i="3" s="1"/>
  <c r="BB341" i="3"/>
  <c r="AV341" i="3" s="1"/>
  <c r="BC341" i="3"/>
  <c r="AW341" i="3" s="1"/>
  <c r="BD341" i="3"/>
  <c r="AX341" i="3" s="1"/>
  <c r="BE341" i="3"/>
  <c r="AY341" i="3" s="1"/>
  <c r="BF341" i="3"/>
  <c r="AZ341" i="3" s="1"/>
  <c r="BA342" i="3"/>
  <c r="AU342" i="3" s="1"/>
  <c r="BB342" i="3"/>
  <c r="AV342" i="3" s="1"/>
  <c r="BC342" i="3"/>
  <c r="AW342" i="3" s="1"/>
  <c r="BD342" i="3"/>
  <c r="AX342" i="3" s="1"/>
  <c r="BE342" i="3"/>
  <c r="AY342" i="3" s="1"/>
  <c r="BF342" i="3"/>
  <c r="AZ342" i="3" s="1"/>
  <c r="BA343" i="3"/>
  <c r="AU343" i="3" s="1"/>
  <c r="BB343" i="3"/>
  <c r="AV343" i="3" s="1"/>
  <c r="BC343" i="3"/>
  <c r="AW343" i="3" s="1"/>
  <c r="BD343" i="3"/>
  <c r="AX343" i="3" s="1"/>
  <c r="BE343" i="3"/>
  <c r="AY343" i="3" s="1"/>
  <c r="BF343" i="3"/>
  <c r="AZ343" i="3" s="1"/>
  <c r="BA344" i="3"/>
  <c r="AU344" i="3" s="1"/>
  <c r="BB344" i="3"/>
  <c r="AV344" i="3" s="1"/>
  <c r="BC344" i="3"/>
  <c r="AW344" i="3" s="1"/>
  <c r="BD344" i="3"/>
  <c r="AX344" i="3" s="1"/>
  <c r="BE344" i="3"/>
  <c r="AY344" i="3" s="1"/>
  <c r="BF344" i="3"/>
  <c r="AZ344" i="3" s="1"/>
  <c r="BA345" i="3"/>
  <c r="AU345" i="3" s="1"/>
  <c r="BB345" i="3"/>
  <c r="AV345" i="3" s="1"/>
  <c r="BC345" i="3"/>
  <c r="AW345" i="3" s="1"/>
  <c r="BD345" i="3"/>
  <c r="AX345" i="3" s="1"/>
  <c r="BE345" i="3"/>
  <c r="AY345" i="3" s="1"/>
  <c r="BF345" i="3"/>
  <c r="AZ345" i="3" s="1"/>
  <c r="BA346" i="3"/>
  <c r="AU346" i="3" s="1"/>
  <c r="BB346" i="3"/>
  <c r="AV346" i="3" s="1"/>
  <c r="BC346" i="3"/>
  <c r="AW346" i="3" s="1"/>
  <c r="BD346" i="3"/>
  <c r="AX346" i="3" s="1"/>
  <c r="BE346" i="3"/>
  <c r="AY346" i="3" s="1"/>
  <c r="BF346" i="3"/>
  <c r="AZ346" i="3" s="1"/>
  <c r="BA347" i="3"/>
  <c r="AU347" i="3" s="1"/>
  <c r="BB347" i="3"/>
  <c r="AV347" i="3" s="1"/>
  <c r="BC347" i="3"/>
  <c r="AW347" i="3" s="1"/>
  <c r="BD347" i="3"/>
  <c r="AX347" i="3" s="1"/>
  <c r="BE347" i="3"/>
  <c r="AY347" i="3" s="1"/>
  <c r="BF347" i="3"/>
  <c r="AZ347" i="3" s="1"/>
  <c r="BA348" i="3"/>
  <c r="AU348" i="3" s="1"/>
  <c r="BB348" i="3"/>
  <c r="AV348" i="3" s="1"/>
  <c r="BC348" i="3"/>
  <c r="AW348" i="3" s="1"/>
  <c r="BD348" i="3"/>
  <c r="AX348" i="3" s="1"/>
  <c r="BE348" i="3"/>
  <c r="AY348" i="3" s="1"/>
  <c r="BF348" i="3"/>
  <c r="AZ348" i="3" s="1"/>
  <c r="BA349" i="3"/>
  <c r="AU349" i="3" s="1"/>
  <c r="BB349" i="3"/>
  <c r="AV349" i="3" s="1"/>
  <c r="BC349" i="3"/>
  <c r="AW349" i="3" s="1"/>
  <c r="BD349" i="3"/>
  <c r="AX349" i="3" s="1"/>
  <c r="BE349" i="3"/>
  <c r="AY349" i="3" s="1"/>
  <c r="BF349" i="3"/>
  <c r="AZ349" i="3" s="1"/>
  <c r="BA350" i="3"/>
  <c r="AU350" i="3" s="1"/>
  <c r="BB350" i="3"/>
  <c r="AV350" i="3" s="1"/>
  <c r="BC350" i="3"/>
  <c r="AW350" i="3" s="1"/>
  <c r="BD350" i="3"/>
  <c r="AX350" i="3" s="1"/>
  <c r="BE350" i="3"/>
  <c r="AY350" i="3" s="1"/>
  <c r="BF350" i="3"/>
  <c r="AZ350" i="3" s="1"/>
  <c r="BA351" i="3"/>
  <c r="AU351" i="3" s="1"/>
  <c r="BB351" i="3"/>
  <c r="AV351" i="3" s="1"/>
  <c r="BC351" i="3"/>
  <c r="AW351" i="3" s="1"/>
  <c r="BD351" i="3"/>
  <c r="AX351" i="3" s="1"/>
  <c r="BE351" i="3"/>
  <c r="AY351" i="3" s="1"/>
  <c r="BF351" i="3"/>
  <c r="AZ351" i="3" s="1"/>
  <c r="BA352" i="3"/>
  <c r="AU352" i="3" s="1"/>
  <c r="BB352" i="3"/>
  <c r="AV352" i="3" s="1"/>
  <c r="BC352" i="3"/>
  <c r="AW352" i="3" s="1"/>
  <c r="BD352" i="3"/>
  <c r="AX352" i="3" s="1"/>
  <c r="BE352" i="3"/>
  <c r="AY352" i="3" s="1"/>
  <c r="BF352" i="3"/>
  <c r="AZ352" i="3" s="1"/>
  <c r="BA353" i="3"/>
  <c r="AU353" i="3" s="1"/>
  <c r="BB353" i="3"/>
  <c r="AV353" i="3" s="1"/>
  <c r="BC353" i="3"/>
  <c r="AW353" i="3" s="1"/>
  <c r="BD353" i="3"/>
  <c r="AX353" i="3" s="1"/>
  <c r="BE353" i="3"/>
  <c r="AY353" i="3" s="1"/>
  <c r="BF353" i="3"/>
  <c r="AZ353" i="3" s="1"/>
  <c r="BA354" i="3"/>
  <c r="AU354" i="3" s="1"/>
  <c r="BB354" i="3"/>
  <c r="AV354" i="3" s="1"/>
  <c r="BC354" i="3"/>
  <c r="AW354" i="3" s="1"/>
  <c r="BD354" i="3"/>
  <c r="AX354" i="3" s="1"/>
  <c r="BE354" i="3"/>
  <c r="AY354" i="3" s="1"/>
  <c r="BF354" i="3"/>
  <c r="AZ354" i="3" s="1"/>
  <c r="BA355" i="3"/>
  <c r="AU355" i="3" s="1"/>
  <c r="BB355" i="3"/>
  <c r="AV355" i="3" s="1"/>
  <c r="BC355" i="3"/>
  <c r="AW355" i="3" s="1"/>
  <c r="BD355" i="3"/>
  <c r="AX355" i="3" s="1"/>
  <c r="BE355" i="3"/>
  <c r="AY355" i="3" s="1"/>
  <c r="BF355" i="3"/>
  <c r="AZ355" i="3" s="1"/>
  <c r="BA356" i="3"/>
  <c r="AU356" i="3" s="1"/>
  <c r="BB356" i="3"/>
  <c r="AV356" i="3" s="1"/>
  <c r="BC356" i="3"/>
  <c r="AW356" i="3" s="1"/>
  <c r="BD356" i="3"/>
  <c r="AX356" i="3" s="1"/>
  <c r="BE356" i="3"/>
  <c r="AY356" i="3" s="1"/>
  <c r="BF356" i="3"/>
  <c r="AZ356" i="3" s="1"/>
  <c r="BA357" i="3"/>
  <c r="AU357" i="3" s="1"/>
  <c r="BB357" i="3"/>
  <c r="AV357" i="3" s="1"/>
  <c r="BC357" i="3"/>
  <c r="AW357" i="3" s="1"/>
  <c r="BD357" i="3"/>
  <c r="AX357" i="3" s="1"/>
  <c r="BE357" i="3"/>
  <c r="AY357" i="3" s="1"/>
  <c r="BF357" i="3"/>
  <c r="AZ357" i="3" s="1"/>
  <c r="BA358" i="3"/>
  <c r="AU358" i="3" s="1"/>
  <c r="BB358" i="3"/>
  <c r="AV358" i="3" s="1"/>
  <c r="BC358" i="3"/>
  <c r="AW358" i="3" s="1"/>
  <c r="BD358" i="3"/>
  <c r="AX358" i="3" s="1"/>
  <c r="BE358" i="3"/>
  <c r="AY358" i="3" s="1"/>
  <c r="BF358" i="3"/>
  <c r="AZ358" i="3" s="1"/>
  <c r="BA359" i="3"/>
  <c r="AU359" i="3" s="1"/>
  <c r="BB359" i="3"/>
  <c r="AV359" i="3" s="1"/>
  <c r="BC359" i="3"/>
  <c r="AW359" i="3" s="1"/>
  <c r="BD359" i="3"/>
  <c r="AX359" i="3" s="1"/>
  <c r="BE359" i="3"/>
  <c r="AY359" i="3" s="1"/>
  <c r="BF359" i="3"/>
  <c r="AZ359" i="3" s="1"/>
  <c r="BA360" i="3"/>
  <c r="AU360" i="3" s="1"/>
  <c r="BB360" i="3"/>
  <c r="AV360" i="3" s="1"/>
  <c r="BC360" i="3"/>
  <c r="AW360" i="3" s="1"/>
  <c r="BD360" i="3"/>
  <c r="AX360" i="3" s="1"/>
  <c r="BE360" i="3"/>
  <c r="AY360" i="3" s="1"/>
  <c r="BF360" i="3"/>
  <c r="AZ360" i="3" s="1"/>
  <c r="BA361" i="3"/>
  <c r="AU361" i="3" s="1"/>
  <c r="BB361" i="3"/>
  <c r="AV361" i="3" s="1"/>
  <c r="BC361" i="3"/>
  <c r="AW361" i="3" s="1"/>
  <c r="BD361" i="3"/>
  <c r="AX361" i="3" s="1"/>
  <c r="BE361" i="3"/>
  <c r="AY361" i="3" s="1"/>
  <c r="BF361" i="3"/>
  <c r="AZ361" i="3" s="1"/>
  <c r="BA362" i="3"/>
  <c r="AU362" i="3" s="1"/>
  <c r="BB362" i="3"/>
  <c r="AV362" i="3" s="1"/>
  <c r="BC362" i="3"/>
  <c r="AW362" i="3" s="1"/>
  <c r="BD362" i="3"/>
  <c r="AX362" i="3" s="1"/>
  <c r="BE362" i="3"/>
  <c r="AY362" i="3" s="1"/>
  <c r="BF362" i="3"/>
  <c r="AZ362" i="3" s="1"/>
  <c r="BA363" i="3"/>
  <c r="AU363" i="3" s="1"/>
  <c r="BB363" i="3"/>
  <c r="AV363" i="3" s="1"/>
  <c r="BC363" i="3"/>
  <c r="AW363" i="3" s="1"/>
  <c r="BD363" i="3"/>
  <c r="AX363" i="3" s="1"/>
  <c r="BE363" i="3"/>
  <c r="AY363" i="3" s="1"/>
  <c r="BF363" i="3"/>
  <c r="AZ363" i="3" s="1"/>
  <c r="BA364" i="3"/>
  <c r="AU364" i="3" s="1"/>
  <c r="BB364" i="3"/>
  <c r="AV364" i="3" s="1"/>
  <c r="BC364" i="3"/>
  <c r="AW364" i="3" s="1"/>
  <c r="BD364" i="3"/>
  <c r="AX364" i="3" s="1"/>
  <c r="BE364" i="3"/>
  <c r="AY364" i="3" s="1"/>
  <c r="BF364" i="3"/>
  <c r="AZ364" i="3" s="1"/>
  <c r="BA365" i="3"/>
  <c r="AU365" i="3" s="1"/>
  <c r="BB365" i="3"/>
  <c r="AV365" i="3" s="1"/>
  <c r="BC365" i="3"/>
  <c r="AW365" i="3" s="1"/>
  <c r="BD365" i="3"/>
  <c r="AX365" i="3" s="1"/>
  <c r="BE365" i="3"/>
  <c r="AY365" i="3" s="1"/>
  <c r="BF365" i="3"/>
  <c r="AZ365" i="3" s="1"/>
  <c r="BA366" i="3"/>
  <c r="AU366" i="3" s="1"/>
  <c r="BB366" i="3"/>
  <c r="AV366" i="3" s="1"/>
  <c r="BC366" i="3"/>
  <c r="AW366" i="3" s="1"/>
  <c r="BD366" i="3"/>
  <c r="AX366" i="3" s="1"/>
  <c r="BE366" i="3"/>
  <c r="AY366" i="3" s="1"/>
  <c r="BF366" i="3"/>
  <c r="AZ366" i="3" s="1"/>
  <c r="BA367" i="3"/>
  <c r="AU367" i="3" s="1"/>
  <c r="BB367" i="3"/>
  <c r="AV367" i="3" s="1"/>
  <c r="BC367" i="3"/>
  <c r="AW367" i="3" s="1"/>
  <c r="BD367" i="3"/>
  <c r="AX367" i="3" s="1"/>
  <c r="BE367" i="3"/>
  <c r="AY367" i="3" s="1"/>
  <c r="BF367" i="3"/>
  <c r="AZ367" i="3" s="1"/>
  <c r="BA368" i="3"/>
  <c r="AU368" i="3" s="1"/>
  <c r="BB368" i="3"/>
  <c r="AV368" i="3" s="1"/>
  <c r="BC368" i="3"/>
  <c r="AW368" i="3" s="1"/>
  <c r="BD368" i="3"/>
  <c r="AX368" i="3" s="1"/>
  <c r="BE368" i="3"/>
  <c r="AY368" i="3" s="1"/>
  <c r="BF368" i="3"/>
  <c r="AZ368" i="3" s="1"/>
  <c r="BA369" i="3"/>
  <c r="AU369" i="3" s="1"/>
  <c r="BB369" i="3"/>
  <c r="AV369" i="3" s="1"/>
  <c r="BC369" i="3"/>
  <c r="AW369" i="3" s="1"/>
  <c r="BD369" i="3"/>
  <c r="AX369" i="3" s="1"/>
  <c r="BE369" i="3"/>
  <c r="AY369" i="3" s="1"/>
  <c r="BF369" i="3"/>
  <c r="AZ369" i="3" s="1"/>
  <c r="BA370" i="3"/>
  <c r="AU370" i="3" s="1"/>
  <c r="BB370" i="3"/>
  <c r="AV370" i="3" s="1"/>
  <c r="BC370" i="3"/>
  <c r="AW370" i="3" s="1"/>
  <c r="BD370" i="3"/>
  <c r="AX370" i="3" s="1"/>
  <c r="BE370" i="3"/>
  <c r="AY370" i="3" s="1"/>
  <c r="BF370" i="3"/>
  <c r="AZ370" i="3" s="1"/>
  <c r="BA371" i="3"/>
  <c r="AU371" i="3" s="1"/>
  <c r="BB371" i="3"/>
  <c r="AV371" i="3" s="1"/>
  <c r="BC371" i="3"/>
  <c r="AW371" i="3" s="1"/>
  <c r="BD371" i="3"/>
  <c r="AX371" i="3" s="1"/>
  <c r="BE371" i="3"/>
  <c r="AY371" i="3" s="1"/>
  <c r="BF371" i="3"/>
  <c r="AZ371" i="3" s="1"/>
  <c r="BA372" i="3"/>
  <c r="AU372" i="3" s="1"/>
  <c r="BB372" i="3"/>
  <c r="AV372" i="3" s="1"/>
  <c r="BC372" i="3"/>
  <c r="AW372" i="3" s="1"/>
  <c r="BD372" i="3"/>
  <c r="AX372" i="3" s="1"/>
  <c r="BE372" i="3"/>
  <c r="AY372" i="3" s="1"/>
  <c r="BF372" i="3"/>
  <c r="AZ372" i="3" s="1"/>
  <c r="BA373" i="3"/>
  <c r="AU373" i="3" s="1"/>
  <c r="BB373" i="3"/>
  <c r="AV373" i="3" s="1"/>
  <c r="BC373" i="3"/>
  <c r="AW373" i="3" s="1"/>
  <c r="BD373" i="3"/>
  <c r="AX373" i="3" s="1"/>
  <c r="BE373" i="3"/>
  <c r="AY373" i="3" s="1"/>
  <c r="BF373" i="3"/>
  <c r="AZ373" i="3" s="1"/>
  <c r="BA374" i="3"/>
  <c r="AU374" i="3" s="1"/>
  <c r="BB374" i="3"/>
  <c r="AV374" i="3" s="1"/>
  <c r="BC374" i="3"/>
  <c r="AW374" i="3" s="1"/>
  <c r="BD374" i="3"/>
  <c r="AX374" i="3" s="1"/>
  <c r="BE374" i="3"/>
  <c r="AY374" i="3" s="1"/>
  <c r="BF374" i="3"/>
  <c r="AZ374" i="3" s="1"/>
  <c r="BA375" i="3"/>
  <c r="AU375" i="3" s="1"/>
  <c r="BB375" i="3"/>
  <c r="AV375" i="3" s="1"/>
  <c r="BC375" i="3"/>
  <c r="AW375" i="3" s="1"/>
  <c r="BD375" i="3"/>
  <c r="AX375" i="3" s="1"/>
  <c r="BE375" i="3"/>
  <c r="AY375" i="3" s="1"/>
  <c r="BF375" i="3"/>
  <c r="AZ375" i="3" s="1"/>
  <c r="BA376" i="3"/>
  <c r="AU376" i="3" s="1"/>
  <c r="BB376" i="3"/>
  <c r="AV376" i="3" s="1"/>
  <c r="BC376" i="3"/>
  <c r="AW376" i="3" s="1"/>
  <c r="BD376" i="3"/>
  <c r="AX376" i="3" s="1"/>
  <c r="BE376" i="3"/>
  <c r="AY376" i="3" s="1"/>
  <c r="BF376" i="3"/>
  <c r="AZ376" i="3" s="1"/>
  <c r="BA377" i="3"/>
  <c r="AU377" i="3" s="1"/>
  <c r="BB377" i="3"/>
  <c r="AV377" i="3" s="1"/>
  <c r="BC377" i="3"/>
  <c r="AW377" i="3" s="1"/>
  <c r="BD377" i="3"/>
  <c r="AX377" i="3" s="1"/>
  <c r="BE377" i="3"/>
  <c r="AY377" i="3" s="1"/>
  <c r="BF377" i="3"/>
  <c r="AZ377" i="3" s="1"/>
  <c r="BA378" i="3"/>
  <c r="AU378" i="3" s="1"/>
  <c r="BB378" i="3"/>
  <c r="AV378" i="3" s="1"/>
  <c r="BC378" i="3"/>
  <c r="AW378" i="3" s="1"/>
  <c r="BD378" i="3"/>
  <c r="AX378" i="3" s="1"/>
  <c r="BE378" i="3"/>
  <c r="AY378" i="3" s="1"/>
  <c r="BF378" i="3"/>
  <c r="AZ378" i="3" s="1"/>
  <c r="BA379" i="3"/>
  <c r="AU379" i="3" s="1"/>
  <c r="BB379" i="3"/>
  <c r="AV379" i="3" s="1"/>
  <c r="BC379" i="3"/>
  <c r="AW379" i="3" s="1"/>
  <c r="BD379" i="3"/>
  <c r="AX379" i="3" s="1"/>
  <c r="BE379" i="3"/>
  <c r="AY379" i="3" s="1"/>
  <c r="BF379" i="3"/>
  <c r="AZ379" i="3" s="1"/>
  <c r="BA380" i="3"/>
  <c r="AU380" i="3" s="1"/>
  <c r="BB380" i="3"/>
  <c r="AV380" i="3" s="1"/>
  <c r="BC380" i="3"/>
  <c r="AW380" i="3" s="1"/>
  <c r="BD380" i="3"/>
  <c r="AX380" i="3" s="1"/>
  <c r="BE380" i="3"/>
  <c r="AY380" i="3" s="1"/>
  <c r="BF380" i="3"/>
  <c r="AZ380" i="3" s="1"/>
  <c r="BA381" i="3"/>
  <c r="AU381" i="3" s="1"/>
  <c r="BB381" i="3"/>
  <c r="AV381" i="3" s="1"/>
  <c r="BC381" i="3"/>
  <c r="AW381" i="3" s="1"/>
  <c r="BD381" i="3"/>
  <c r="AX381" i="3" s="1"/>
  <c r="BE381" i="3"/>
  <c r="AY381" i="3" s="1"/>
  <c r="BF381" i="3"/>
  <c r="AZ381" i="3" s="1"/>
  <c r="BA382" i="3"/>
  <c r="AU382" i="3" s="1"/>
  <c r="BB382" i="3"/>
  <c r="AV382" i="3" s="1"/>
  <c r="BC382" i="3"/>
  <c r="AW382" i="3" s="1"/>
  <c r="BD382" i="3"/>
  <c r="AX382" i="3" s="1"/>
  <c r="BE382" i="3"/>
  <c r="AY382" i="3" s="1"/>
  <c r="BF382" i="3"/>
  <c r="AZ382" i="3" s="1"/>
  <c r="BA383" i="3"/>
  <c r="AU383" i="3" s="1"/>
  <c r="BB383" i="3"/>
  <c r="AV383" i="3" s="1"/>
  <c r="BC383" i="3"/>
  <c r="AW383" i="3" s="1"/>
  <c r="BD383" i="3"/>
  <c r="AX383" i="3" s="1"/>
  <c r="BE383" i="3"/>
  <c r="AY383" i="3" s="1"/>
  <c r="BF383" i="3"/>
  <c r="AZ383" i="3" s="1"/>
  <c r="BA384" i="3"/>
  <c r="AU384" i="3" s="1"/>
  <c r="BB384" i="3"/>
  <c r="AV384" i="3" s="1"/>
  <c r="BC384" i="3"/>
  <c r="AW384" i="3" s="1"/>
  <c r="BD384" i="3"/>
  <c r="AX384" i="3" s="1"/>
  <c r="BE384" i="3"/>
  <c r="AY384" i="3" s="1"/>
  <c r="BF384" i="3"/>
  <c r="AZ384" i="3" s="1"/>
  <c r="BA385" i="3"/>
  <c r="AU385" i="3" s="1"/>
  <c r="BB385" i="3"/>
  <c r="AV385" i="3" s="1"/>
  <c r="BC385" i="3"/>
  <c r="AW385" i="3" s="1"/>
  <c r="BD385" i="3"/>
  <c r="AX385" i="3" s="1"/>
  <c r="BE385" i="3"/>
  <c r="AY385" i="3" s="1"/>
  <c r="BF385" i="3"/>
  <c r="AZ385" i="3" s="1"/>
  <c r="BA386" i="3"/>
  <c r="AU386" i="3" s="1"/>
  <c r="BB386" i="3"/>
  <c r="AV386" i="3" s="1"/>
  <c r="BC386" i="3"/>
  <c r="AW386" i="3" s="1"/>
  <c r="BD386" i="3"/>
  <c r="AX386" i="3" s="1"/>
  <c r="BE386" i="3"/>
  <c r="AY386" i="3" s="1"/>
  <c r="BF386" i="3"/>
  <c r="AZ386" i="3" s="1"/>
  <c r="BA387" i="3"/>
  <c r="AU387" i="3" s="1"/>
  <c r="BB387" i="3"/>
  <c r="AV387" i="3" s="1"/>
  <c r="BC387" i="3"/>
  <c r="AW387" i="3" s="1"/>
  <c r="BD387" i="3"/>
  <c r="AX387" i="3" s="1"/>
  <c r="BE387" i="3"/>
  <c r="AY387" i="3" s="1"/>
  <c r="BF387" i="3"/>
  <c r="AZ387" i="3" s="1"/>
  <c r="BA388" i="3"/>
  <c r="AU388" i="3" s="1"/>
  <c r="BB388" i="3"/>
  <c r="AV388" i="3" s="1"/>
  <c r="BC388" i="3"/>
  <c r="AW388" i="3" s="1"/>
  <c r="BD388" i="3"/>
  <c r="AX388" i="3" s="1"/>
  <c r="BE388" i="3"/>
  <c r="AY388" i="3" s="1"/>
  <c r="BF388" i="3"/>
  <c r="AZ388" i="3" s="1"/>
  <c r="BA389" i="3"/>
  <c r="AU389" i="3" s="1"/>
  <c r="BB389" i="3"/>
  <c r="AV389" i="3" s="1"/>
  <c r="BC389" i="3"/>
  <c r="AW389" i="3" s="1"/>
  <c r="BD389" i="3"/>
  <c r="AX389" i="3" s="1"/>
  <c r="BE389" i="3"/>
  <c r="AY389" i="3" s="1"/>
  <c r="BF389" i="3"/>
  <c r="AZ389" i="3" s="1"/>
  <c r="BA390" i="3"/>
  <c r="AU390" i="3" s="1"/>
  <c r="BB390" i="3"/>
  <c r="AV390" i="3" s="1"/>
  <c r="BC390" i="3"/>
  <c r="AW390" i="3" s="1"/>
  <c r="BD390" i="3"/>
  <c r="AX390" i="3" s="1"/>
  <c r="BE390" i="3"/>
  <c r="AY390" i="3" s="1"/>
  <c r="BF390" i="3"/>
  <c r="AZ390" i="3" s="1"/>
  <c r="BA391" i="3"/>
  <c r="AU391" i="3" s="1"/>
  <c r="BB391" i="3"/>
  <c r="AV391" i="3" s="1"/>
  <c r="BC391" i="3"/>
  <c r="AW391" i="3" s="1"/>
  <c r="BD391" i="3"/>
  <c r="AX391" i="3" s="1"/>
  <c r="BE391" i="3"/>
  <c r="AY391" i="3" s="1"/>
  <c r="BF391" i="3"/>
  <c r="AZ391" i="3" s="1"/>
  <c r="BA392" i="3"/>
  <c r="AU392" i="3" s="1"/>
  <c r="BB392" i="3"/>
  <c r="AV392" i="3" s="1"/>
  <c r="BC392" i="3"/>
  <c r="AW392" i="3" s="1"/>
  <c r="BD392" i="3"/>
  <c r="AX392" i="3" s="1"/>
  <c r="BE392" i="3"/>
  <c r="AY392" i="3" s="1"/>
  <c r="BF392" i="3"/>
  <c r="AZ392" i="3" s="1"/>
  <c r="BA393" i="3"/>
  <c r="AU393" i="3" s="1"/>
  <c r="BB393" i="3"/>
  <c r="AV393" i="3" s="1"/>
  <c r="BC393" i="3"/>
  <c r="AW393" i="3" s="1"/>
  <c r="BD393" i="3"/>
  <c r="AX393" i="3" s="1"/>
  <c r="BE393" i="3"/>
  <c r="AY393" i="3" s="1"/>
  <c r="BF393" i="3"/>
  <c r="AZ393" i="3" s="1"/>
  <c r="BA394" i="3"/>
  <c r="AU394" i="3" s="1"/>
  <c r="BB394" i="3"/>
  <c r="AV394" i="3" s="1"/>
  <c r="BC394" i="3"/>
  <c r="AW394" i="3" s="1"/>
  <c r="BD394" i="3"/>
  <c r="AX394" i="3" s="1"/>
  <c r="BE394" i="3"/>
  <c r="AY394" i="3" s="1"/>
  <c r="BF394" i="3"/>
  <c r="AZ394" i="3" s="1"/>
  <c r="BA395" i="3"/>
  <c r="AU395" i="3" s="1"/>
  <c r="BB395" i="3"/>
  <c r="AV395" i="3" s="1"/>
  <c r="BC395" i="3"/>
  <c r="AW395" i="3" s="1"/>
  <c r="BD395" i="3"/>
  <c r="AX395" i="3" s="1"/>
  <c r="BE395" i="3"/>
  <c r="AY395" i="3" s="1"/>
  <c r="BF395" i="3"/>
  <c r="AZ395" i="3" s="1"/>
  <c r="BA396" i="3"/>
  <c r="AU396" i="3" s="1"/>
  <c r="BB396" i="3"/>
  <c r="AV396" i="3" s="1"/>
  <c r="BC396" i="3"/>
  <c r="AW396" i="3" s="1"/>
  <c r="BD396" i="3"/>
  <c r="AX396" i="3" s="1"/>
  <c r="BE396" i="3"/>
  <c r="AY396" i="3" s="1"/>
  <c r="BF396" i="3"/>
  <c r="AZ396" i="3" s="1"/>
  <c r="BA397" i="3"/>
  <c r="AU397" i="3" s="1"/>
  <c r="BB397" i="3"/>
  <c r="AV397" i="3" s="1"/>
  <c r="BC397" i="3"/>
  <c r="AW397" i="3" s="1"/>
  <c r="BD397" i="3"/>
  <c r="AX397" i="3" s="1"/>
  <c r="BE397" i="3"/>
  <c r="AY397" i="3" s="1"/>
  <c r="BF397" i="3"/>
  <c r="AZ397" i="3" s="1"/>
  <c r="BA398" i="3"/>
  <c r="AU398" i="3" s="1"/>
  <c r="BB398" i="3"/>
  <c r="AV398" i="3" s="1"/>
  <c r="BC398" i="3"/>
  <c r="AW398" i="3" s="1"/>
  <c r="BD398" i="3"/>
  <c r="AX398" i="3" s="1"/>
  <c r="BE398" i="3"/>
  <c r="AY398" i="3" s="1"/>
  <c r="BF398" i="3"/>
  <c r="AZ398" i="3" s="1"/>
  <c r="BA399" i="3"/>
  <c r="AU399" i="3" s="1"/>
  <c r="BB399" i="3"/>
  <c r="AV399" i="3" s="1"/>
  <c r="BC399" i="3"/>
  <c r="AW399" i="3" s="1"/>
  <c r="BD399" i="3"/>
  <c r="AX399" i="3" s="1"/>
  <c r="BE399" i="3"/>
  <c r="AY399" i="3" s="1"/>
  <c r="BF399" i="3"/>
  <c r="AZ399" i="3" s="1"/>
  <c r="BA400" i="3"/>
  <c r="AU400" i="3" s="1"/>
  <c r="BB400" i="3"/>
  <c r="AV400" i="3" s="1"/>
  <c r="BC400" i="3"/>
  <c r="AW400" i="3" s="1"/>
  <c r="BD400" i="3"/>
  <c r="AX400" i="3" s="1"/>
  <c r="BE400" i="3"/>
  <c r="AY400" i="3" s="1"/>
  <c r="BF400" i="3"/>
  <c r="AZ400" i="3" s="1"/>
  <c r="BA401" i="3"/>
  <c r="AU401" i="3" s="1"/>
  <c r="BB401" i="3"/>
  <c r="AV401" i="3" s="1"/>
  <c r="BC401" i="3"/>
  <c r="AW401" i="3" s="1"/>
  <c r="BD401" i="3"/>
  <c r="AX401" i="3" s="1"/>
  <c r="BE401" i="3"/>
  <c r="AY401" i="3" s="1"/>
  <c r="BF401" i="3"/>
  <c r="AZ401" i="3" s="1"/>
  <c r="BA402" i="3"/>
  <c r="AU402" i="3" s="1"/>
  <c r="BB402" i="3"/>
  <c r="AV402" i="3" s="1"/>
  <c r="BC402" i="3"/>
  <c r="AW402" i="3" s="1"/>
  <c r="BD402" i="3"/>
  <c r="AX402" i="3" s="1"/>
  <c r="BE402" i="3"/>
  <c r="AY402" i="3" s="1"/>
  <c r="BF402" i="3"/>
  <c r="AZ402" i="3" s="1"/>
  <c r="BA403" i="3"/>
  <c r="AU403" i="3" s="1"/>
  <c r="BB403" i="3"/>
  <c r="AV403" i="3" s="1"/>
  <c r="BC403" i="3"/>
  <c r="AW403" i="3" s="1"/>
  <c r="BD403" i="3"/>
  <c r="AX403" i="3" s="1"/>
  <c r="BE403" i="3"/>
  <c r="AY403" i="3" s="1"/>
  <c r="BF403" i="3"/>
  <c r="AZ403" i="3" s="1"/>
  <c r="BA404" i="3"/>
  <c r="AU404" i="3" s="1"/>
  <c r="BB404" i="3"/>
  <c r="AV404" i="3" s="1"/>
  <c r="BC404" i="3"/>
  <c r="AW404" i="3" s="1"/>
  <c r="BD404" i="3"/>
  <c r="AX404" i="3" s="1"/>
  <c r="BE404" i="3"/>
  <c r="AY404" i="3" s="1"/>
  <c r="BF404" i="3"/>
  <c r="AZ404" i="3" s="1"/>
  <c r="BA405" i="3"/>
  <c r="AU405" i="3" s="1"/>
  <c r="BB405" i="3"/>
  <c r="AV405" i="3" s="1"/>
  <c r="BC405" i="3"/>
  <c r="AW405" i="3" s="1"/>
  <c r="BD405" i="3"/>
  <c r="AX405" i="3" s="1"/>
  <c r="BE405" i="3"/>
  <c r="AY405" i="3" s="1"/>
  <c r="BF405" i="3"/>
  <c r="AZ405" i="3" s="1"/>
  <c r="BA406" i="3"/>
  <c r="AU406" i="3" s="1"/>
  <c r="BB406" i="3"/>
  <c r="AV406" i="3" s="1"/>
  <c r="BC406" i="3"/>
  <c r="AW406" i="3" s="1"/>
  <c r="BD406" i="3"/>
  <c r="AX406" i="3" s="1"/>
  <c r="BE406" i="3"/>
  <c r="AY406" i="3" s="1"/>
  <c r="BF406" i="3"/>
  <c r="AZ406" i="3" s="1"/>
  <c r="BA407" i="3"/>
  <c r="AU407" i="3" s="1"/>
  <c r="BB407" i="3"/>
  <c r="AV407" i="3" s="1"/>
  <c r="BC407" i="3"/>
  <c r="AW407" i="3" s="1"/>
  <c r="BD407" i="3"/>
  <c r="AX407" i="3" s="1"/>
  <c r="BE407" i="3"/>
  <c r="AY407" i="3" s="1"/>
  <c r="BF407" i="3"/>
  <c r="AZ407" i="3" s="1"/>
  <c r="BA408" i="3"/>
  <c r="AU408" i="3" s="1"/>
  <c r="BB408" i="3"/>
  <c r="AV408" i="3" s="1"/>
  <c r="BC408" i="3"/>
  <c r="AW408" i="3" s="1"/>
  <c r="BD408" i="3"/>
  <c r="AX408" i="3" s="1"/>
  <c r="BE408" i="3"/>
  <c r="AY408" i="3" s="1"/>
  <c r="BF408" i="3"/>
  <c r="AZ408" i="3" s="1"/>
  <c r="BA409" i="3"/>
  <c r="AU409" i="3" s="1"/>
  <c r="BB409" i="3"/>
  <c r="AV409" i="3" s="1"/>
  <c r="BC409" i="3"/>
  <c r="AW409" i="3" s="1"/>
  <c r="BD409" i="3"/>
  <c r="AX409" i="3" s="1"/>
  <c r="BE409" i="3"/>
  <c r="AY409" i="3" s="1"/>
  <c r="BF409" i="3"/>
  <c r="AZ409" i="3" s="1"/>
  <c r="BA410" i="3"/>
  <c r="AU410" i="3" s="1"/>
  <c r="BB410" i="3"/>
  <c r="AV410" i="3" s="1"/>
  <c r="BC410" i="3"/>
  <c r="AW410" i="3" s="1"/>
  <c r="BD410" i="3"/>
  <c r="AX410" i="3" s="1"/>
  <c r="BE410" i="3"/>
  <c r="AY410" i="3" s="1"/>
  <c r="BF410" i="3"/>
  <c r="AZ410" i="3" s="1"/>
  <c r="BA411" i="3"/>
  <c r="AU411" i="3" s="1"/>
  <c r="BB411" i="3"/>
  <c r="AV411" i="3" s="1"/>
  <c r="BC411" i="3"/>
  <c r="AW411" i="3" s="1"/>
  <c r="BD411" i="3"/>
  <c r="AX411" i="3" s="1"/>
  <c r="BE411" i="3"/>
  <c r="AY411" i="3" s="1"/>
  <c r="BF411" i="3"/>
  <c r="AZ411" i="3" s="1"/>
  <c r="BA412" i="3"/>
  <c r="AU412" i="3" s="1"/>
  <c r="BB412" i="3"/>
  <c r="AV412" i="3" s="1"/>
  <c r="BC412" i="3"/>
  <c r="AW412" i="3" s="1"/>
  <c r="BD412" i="3"/>
  <c r="AX412" i="3" s="1"/>
  <c r="BE412" i="3"/>
  <c r="AY412" i="3" s="1"/>
  <c r="BF412" i="3"/>
  <c r="AZ412" i="3" s="1"/>
  <c r="BA413" i="3"/>
  <c r="AU413" i="3" s="1"/>
  <c r="BB413" i="3"/>
  <c r="AV413" i="3" s="1"/>
  <c r="BC413" i="3"/>
  <c r="AW413" i="3" s="1"/>
  <c r="BD413" i="3"/>
  <c r="AX413" i="3" s="1"/>
  <c r="BE413" i="3"/>
  <c r="AY413" i="3" s="1"/>
  <c r="BF413" i="3"/>
  <c r="AZ413" i="3" s="1"/>
  <c r="BA414" i="3"/>
  <c r="AU414" i="3" s="1"/>
  <c r="BB414" i="3"/>
  <c r="AV414" i="3" s="1"/>
  <c r="BC414" i="3"/>
  <c r="AW414" i="3" s="1"/>
  <c r="BD414" i="3"/>
  <c r="AX414" i="3" s="1"/>
  <c r="BE414" i="3"/>
  <c r="AY414" i="3" s="1"/>
  <c r="BF414" i="3"/>
  <c r="AZ414" i="3" s="1"/>
  <c r="BA415" i="3"/>
  <c r="AU415" i="3" s="1"/>
  <c r="BB415" i="3"/>
  <c r="AV415" i="3" s="1"/>
  <c r="BC415" i="3"/>
  <c r="AW415" i="3" s="1"/>
  <c r="BD415" i="3"/>
  <c r="AX415" i="3" s="1"/>
  <c r="BE415" i="3"/>
  <c r="AY415" i="3" s="1"/>
  <c r="BF415" i="3"/>
  <c r="AZ415" i="3" s="1"/>
  <c r="BA416" i="3"/>
  <c r="AU416" i="3" s="1"/>
  <c r="BB416" i="3"/>
  <c r="AV416" i="3" s="1"/>
  <c r="BC416" i="3"/>
  <c r="AW416" i="3" s="1"/>
  <c r="BD416" i="3"/>
  <c r="AX416" i="3" s="1"/>
  <c r="BE416" i="3"/>
  <c r="AY416" i="3" s="1"/>
  <c r="BF416" i="3"/>
  <c r="AZ416" i="3" s="1"/>
  <c r="BA417" i="3"/>
  <c r="AU417" i="3" s="1"/>
  <c r="BB417" i="3"/>
  <c r="AV417" i="3" s="1"/>
  <c r="BC417" i="3"/>
  <c r="AW417" i="3" s="1"/>
  <c r="BD417" i="3"/>
  <c r="AX417" i="3" s="1"/>
  <c r="BE417" i="3"/>
  <c r="AY417" i="3" s="1"/>
  <c r="BF417" i="3"/>
  <c r="AZ417" i="3" s="1"/>
  <c r="BA418" i="3"/>
  <c r="AU418" i="3" s="1"/>
  <c r="BB418" i="3"/>
  <c r="AV418" i="3" s="1"/>
  <c r="BC418" i="3"/>
  <c r="AW418" i="3" s="1"/>
  <c r="BD418" i="3"/>
  <c r="AX418" i="3" s="1"/>
  <c r="BE418" i="3"/>
  <c r="AY418" i="3" s="1"/>
  <c r="BF418" i="3"/>
  <c r="AZ418" i="3" s="1"/>
  <c r="BA419" i="3"/>
  <c r="AU419" i="3" s="1"/>
  <c r="BB419" i="3"/>
  <c r="AV419" i="3" s="1"/>
  <c r="BC419" i="3"/>
  <c r="AW419" i="3" s="1"/>
  <c r="BD419" i="3"/>
  <c r="AX419" i="3" s="1"/>
  <c r="BE419" i="3"/>
  <c r="AY419" i="3" s="1"/>
  <c r="BF419" i="3"/>
  <c r="AZ419" i="3" s="1"/>
  <c r="BA420" i="3"/>
  <c r="AU420" i="3" s="1"/>
  <c r="BB420" i="3"/>
  <c r="AV420" i="3" s="1"/>
  <c r="BC420" i="3"/>
  <c r="AW420" i="3" s="1"/>
  <c r="BD420" i="3"/>
  <c r="AX420" i="3" s="1"/>
  <c r="BE420" i="3"/>
  <c r="AY420" i="3" s="1"/>
  <c r="BF420" i="3"/>
  <c r="AZ420" i="3" s="1"/>
  <c r="BA421" i="3"/>
  <c r="AU421" i="3" s="1"/>
  <c r="BB421" i="3"/>
  <c r="AV421" i="3" s="1"/>
  <c r="BC421" i="3"/>
  <c r="AW421" i="3" s="1"/>
  <c r="BD421" i="3"/>
  <c r="AX421" i="3" s="1"/>
  <c r="BE421" i="3"/>
  <c r="AY421" i="3" s="1"/>
  <c r="BF421" i="3"/>
  <c r="AZ421" i="3" s="1"/>
  <c r="BA422" i="3"/>
  <c r="AU422" i="3" s="1"/>
  <c r="BB422" i="3"/>
  <c r="AV422" i="3" s="1"/>
  <c r="BC422" i="3"/>
  <c r="AW422" i="3" s="1"/>
  <c r="BD422" i="3"/>
  <c r="AX422" i="3" s="1"/>
  <c r="BE422" i="3"/>
  <c r="AY422" i="3" s="1"/>
  <c r="BF422" i="3"/>
  <c r="AZ422" i="3" s="1"/>
  <c r="BA423" i="3"/>
  <c r="AU423" i="3" s="1"/>
  <c r="BB423" i="3"/>
  <c r="AV423" i="3" s="1"/>
  <c r="BC423" i="3"/>
  <c r="AW423" i="3" s="1"/>
  <c r="BD423" i="3"/>
  <c r="AX423" i="3" s="1"/>
  <c r="BE423" i="3"/>
  <c r="AY423" i="3" s="1"/>
  <c r="BF423" i="3"/>
  <c r="AZ423" i="3" s="1"/>
  <c r="BA424" i="3"/>
  <c r="AU424" i="3" s="1"/>
  <c r="BB424" i="3"/>
  <c r="AV424" i="3" s="1"/>
  <c r="BC424" i="3"/>
  <c r="AW424" i="3" s="1"/>
  <c r="BD424" i="3"/>
  <c r="AX424" i="3" s="1"/>
  <c r="BE424" i="3"/>
  <c r="AY424" i="3" s="1"/>
  <c r="BF424" i="3"/>
  <c r="AZ424" i="3" s="1"/>
  <c r="BA425" i="3"/>
  <c r="AU425" i="3" s="1"/>
  <c r="BB425" i="3"/>
  <c r="AV425" i="3" s="1"/>
  <c r="BC425" i="3"/>
  <c r="AW425" i="3" s="1"/>
  <c r="BD425" i="3"/>
  <c r="AX425" i="3" s="1"/>
  <c r="BE425" i="3"/>
  <c r="AY425" i="3" s="1"/>
  <c r="BF425" i="3"/>
  <c r="AZ425" i="3" s="1"/>
  <c r="AJ2" i="3"/>
  <c r="AF2" i="3" s="1"/>
  <c r="AK2" i="3"/>
  <c r="AL2" i="3"/>
  <c r="AH2" i="3" s="1"/>
  <c r="AM2" i="3"/>
  <c r="AI2" i="3" s="1"/>
  <c r="AJ3" i="3"/>
  <c r="AF3" i="3" s="1"/>
  <c r="AK3" i="3"/>
  <c r="AL3" i="3"/>
  <c r="AH3" i="3" s="1"/>
  <c r="AM3" i="3"/>
  <c r="AJ4" i="3"/>
  <c r="AF4" i="3" s="1"/>
  <c r="AK4" i="3"/>
  <c r="AL4" i="3"/>
  <c r="AH4" i="3" s="1"/>
  <c r="AM4" i="3"/>
  <c r="AI4" i="3" s="1"/>
  <c r="AJ5" i="3"/>
  <c r="AF5" i="3" s="1"/>
  <c r="AK5" i="3"/>
  <c r="AL5" i="3"/>
  <c r="AH5" i="3" s="1"/>
  <c r="AM5" i="3"/>
  <c r="AJ6" i="3"/>
  <c r="AF6" i="3" s="1"/>
  <c r="AK6" i="3"/>
  <c r="AL6" i="3"/>
  <c r="AH6" i="3" s="1"/>
  <c r="AM6" i="3"/>
  <c r="AI6" i="3" s="1"/>
  <c r="AJ7" i="3"/>
  <c r="AF7" i="3" s="1"/>
  <c r="AK7" i="3"/>
  <c r="AL7" i="3"/>
  <c r="AH7" i="3" s="1"/>
  <c r="AM7" i="3"/>
  <c r="AJ8" i="3"/>
  <c r="AF8" i="3" s="1"/>
  <c r="AK8" i="3"/>
  <c r="AL8" i="3"/>
  <c r="AH8" i="3" s="1"/>
  <c r="AM8" i="3"/>
  <c r="AI8" i="3" s="1"/>
  <c r="AJ9" i="3"/>
  <c r="AF9" i="3" s="1"/>
  <c r="AK9" i="3"/>
  <c r="AL9" i="3"/>
  <c r="AH9" i="3" s="1"/>
  <c r="AM9" i="3"/>
  <c r="AJ10" i="3"/>
  <c r="AF10" i="3" s="1"/>
  <c r="AK10" i="3"/>
  <c r="AL10" i="3"/>
  <c r="AH10" i="3" s="1"/>
  <c r="AM10" i="3"/>
  <c r="AI10" i="3" s="1"/>
  <c r="AJ11" i="3"/>
  <c r="AF11" i="3" s="1"/>
  <c r="AK11" i="3"/>
  <c r="AL11" i="3"/>
  <c r="AH11" i="3" s="1"/>
  <c r="AM11" i="3"/>
  <c r="AJ12" i="3"/>
  <c r="AF12" i="3" s="1"/>
  <c r="AK12" i="3"/>
  <c r="AL12" i="3"/>
  <c r="AH12" i="3" s="1"/>
  <c r="AM12" i="3"/>
  <c r="AI12" i="3" s="1"/>
  <c r="AJ13" i="3"/>
  <c r="AF13" i="3" s="1"/>
  <c r="AK13" i="3"/>
  <c r="AL13" i="3"/>
  <c r="AH13" i="3" s="1"/>
  <c r="AM13" i="3"/>
  <c r="AJ14" i="3"/>
  <c r="AF14" i="3" s="1"/>
  <c r="AK14" i="3"/>
  <c r="AL14" i="3"/>
  <c r="AH14" i="3" s="1"/>
  <c r="AM14" i="3"/>
  <c r="AI14" i="3" s="1"/>
  <c r="AJ15" i="3"/>
  <c r="AF15" i="3" s="1"/>
  <c r="AK15" i="3"/>
  <c r="AL15" i="3"/>
  <c r="AH15" i="3" s="1"/>
  <c r="AM15" i="3"/>
  <c r="AJ16" i="3"/>
  <c r="AF16" i="3" s="1"/>
  <c r="AK16" i="3"/>
  <c r="AL16" i="3"/>
  <c r="AH16" i="3" s="1"/>
  <c r="AM16" i="3"/>
  <c r="AI16" i="3" s="1"/>
  <c r="AJ17" i="3"/>
  <c r="AF17" i="3" s="1"/>
  <c r="AK17" i="3"/>
  <c r="AL17" i="3"/>
  <c r="AH17" i="3" s="1"/>
  <c r="AM17" i="3"/>
  <c r="AJ18" i="3"/>
  <c r="AF18" i="3" s="1"/>
  <c r="AK18" i="3"/>
  <c r="AL18" i="3"/>
  <c r="AH18" i="3" s="1"/>
  <c r="AM18" i="3"/>
  <c r="AI18" i="3" s="1"/>
  <c r="AJ19" i="3"/>
  <c r="AF19" i="3" s="1"/>
  <c r="AK19" i="3"/>
  <c r="AL19" i="3"/>
  <c r="AH19" i="3" s="1"/>
  <c r="AM19" i="3"/>
  <c r="AJ20" i="3"/>
  <c r="AF20" i="3" s="1"/>
  <c r="AK20" i="3"/>
  <c r="AL20" i="3"/>
  <c r="AH20" i="3" s="1"/>
  <c r="AM20" i="3"/>
  <c r="AI20" i="3" s="1"/>
  <c r="AJ21" i="3"/>
  <c r="AF21" i="3" s="1"/>
  <c r="AK21" i="3"/>
  <c r="AL21" i="3"/>
  <c r="AH21" i="3" s="1"/>
  <c r="AM21" i="3"/>
  <c r="AJ22" i="3"/>
  <c r="AF22" i="3" s="1"/>
  <c r="AK22" i="3"/>
  <c r="AL22" i="3"/>
  <c r="AH22" i="3" s="1"/>
  <c r="AM22" i="3"/>
  <c r="AI22" i="3" s="1"/>
  <c r="AJ23" i="3"/>
  <c r="AF23" i="3" s="1"/>
  <c r="AK23" i="3"/>
  <c r="AL23" i="3"/>
  <c r="AH23" i="3" s="1"/>
  <c r="AM23" i="3"/>
  <c r="AJ24" i="3"/>
  <c r="AF24" i="3" s="1"/>
  <c r="AK24" i="3"/>
  <c r="AL24" i="3"/>
  <c r="AH24" i="3" s="1"/>
  <c r="AM24" i="3"/>
  <c r="AI24" i="3" s="1"/>
  <c r="AJ25" i="3"/>
  <c r="AF25" i="3" s="1"/>
  <c r="AK25" i="3"/>
  <c r="AL25" i="3"/>
  <c r="AH25" i="3" s="1"/>
  <c r="AM25" i="3"/>
  <c r="AJ26" i="3"/>
  <c r="AF26" i="3" s="1"/>
  <c r="AK26" i="3"/>
  <c r="AL26" i="3"/>
  <c r="AH26" i="3" s="1"/>
  <c r="AM26" i="3"/>
  <c r="AI26" i="3" s="1"/>
  <c r="AJ27" i="3"/>
  <c r="AF27" i="3" s="1"/>
  <c r="AK27" i="3"/>
  <c r="AL27" i="3"/>
  <c r="AH27" i="3" s="1"/>
  <c r="AM27" i="3"/>
  <c r="AJ28" i="3"/>
  <c r="AF28" i="3" s="1"/>
  <c r="AK28" i="3"/>
  <c r="AL28" i="3"/>
  <c r="AH28" i="3" s="1"/>
  <c r="AM28" i="3"/>
  <c r="AI28" i="3" s="1"/>
  <c r="AJ29" i="3"/>
  <c r="AF29" i="3" s="1"/>
  <c r="AK29" i="3"/>
  <c r="AL29" i="3"/>
  <c r="AH29" i="3" s="1"/>
  <c r="AM29" i="3"/>
  <c r="AJ30" i="3"/>
  <c r="AF30" i="3" s="1"/>
  <c r="AK30" i="3"/>
  <c r="AL30" i="3"/>
  <c r="AH30" i="3" s="1"/>
  <c r="AM30" i="3"/>
  <c r="AI30" i="3" s="1"/>
  <c r="AJ31" i="3"/>
  <c r="AF31" i="3" s="1"/>
  <c r="AK31" i="3"/>
  <c r="AL31" i="3"/>
  <c r="AH31" i="3" s="1"/>
  <c r="AM31" i="3"/>
  <c r="AJ32" i="3"/>
  <c r="AF32" i="3" s="1"/>
  <c r="AK32" i="3"/>
  <c r="AL32" i="3"/>
  <c r="AH32" i="3" s="1"/>
  <c r="AM32" i="3"/>
  <c r="AI32" i="3" s="1"/>
  <c r="AJ33" i="3"/>
  <c r="AF33" i="3" s="1"/>
  <c r="AK33" i="3"/>
  <c r="AL33" i="3"/>
  <c r="AH33" i="3" s="1"/>
  <c r="AM33" i="3"/>
  <c r="AJ34" i="3"/>
  <c r="AF34" i="3" s="1"/>
  <c r="AK34" i="3"/>
  <c r="AL34" i="3"/>
  <c r="AH34" i="3" s="1"/>
  <c r="AM34" i="3"/>
  <c r="AI34" i="3" s="1"/>
  <c r="AJ35" i="3"/>
  <c r="AF35" i="3" s="1"/>
  <c r="AK35" i="3"/>
  <c r="AL35" i="3"/>
  <c r="AH35" i="3" s="1"/>
  <c r="AM35" i="3"/>
  <c r="AJ36" i="3"/>
  <c r="AF36" i="3" s="1"/>
  <c r="AK36" i="3"/>
  <c r="AL36" i="3"/>
  <c r="AH36" i="3" s="1"/>
  <c r="AM36" i="3"/>
  <c r="AI36" i="3" s="1"/>
  <c r="AJ37" i="3"/>
  <c r="AF37" i="3" s="1"/>
  <c r="AK37" i="3"/>
  <c r="AL37" i="3"/>
  <c r="AH37" i="3" s="1"/>
  <c r="AM37" i="3"/>
  <c r="AJ38" i="3"/>
  <c r="AF38" i="3" s="1"/>
  <c r="AK38" i="3"/>
  <c r="AL38" i="3"/>
  <c r="AH38" i="3" s="1"/>
  <c r="AM38" i="3"/>
  <c r="AJ39" i="3"/>
  <c r="AF39" i="3" s="1"/>
  <c r="AK39" i="3"/>
  <c r="AL39" i="3"/>
  <c r="AH39" i="3" s="1"/>
  <c r="AM39" i="3"/>
  <c r="AJ40" i="3"/>
  <c r="AF40" i="3" s="1"/>
  <c r="AK40" i="3"/>
  <c r="AL40" i="3"/>
  <c r="AH40" i="3" s="1"/>
  <c r="AM40" i="3"/>
  <c r="AJ41" i="3"/>
  <c r="AF41" i="3" s="1"/>
  <c r="AK41" i="3"/>
  <c r="AL41" i="3"/>
  <c r="AH41" i="3" s="1"/>
  <c r="AM41" i="3"/>
  <c r="AJ42" i="3"/>
  <c r="AF42" i="3" s="1"/>
  <c r="AK42" i="3"/>
  <c r="AL42" i="3"/>
  <c r="AH42" i="3" s="1"/>
  <c r="AM42" i="3"/>
  <c r="AJ43" i="3"/>
  <c r="AF43" i="3" s="1"/>
  <c r="AK43" i="3"/>
  <c r="AL43" i="3"/>
  <c r="AH43" i="3" s="1"/>
  <c r="AM43" i="3"/>
  <c r="AJ44" i="3"/>
  <c r="AF44" i="3" s="1"/>
  <c r="AK44" i="3"/>
  <c r="AL44" i="3"/>
  <c r="AH44" i="3" s="1"/>
  <c r="AM44" i="3"/>
  <c r="AJ45" i="3"/>
  <c r="AF45" i="3" s="1"/>
  <c r="AK45" i="3"/>
  <c r="AL45" i="3"/>
  <c r="AM45" i="3"/>
  <c r="AJ46" i="3"/>
  <c r="AF46" i="3" s="1"/>
  <c r="AK46" i="3"/>
  <c r="AL46" i="3"/>
  <c r="AM46" i="3"/>
  <c r="AJ47" i="3"/>
  <c r="AF47" i="3" s="1"/>
  <c r="AK47" i="3"/>
  <c r="AL47" i="3"/>
  <c r="AM47" i="3"/>
  <c r="AJ48" i="3"/>
  <c r="AF48" i="3" s="1"/>
  <c r="AK48" i="3"/>
  <c r="AL48" i="3"/>
  <c r="AM48" i="3"/>
  <c r="AJ49" i="3"/>
  <c r="AF49" i="3" s="1"/>
  <c r="AK49" i="3"/>
  <c r="AL49" i="3"/>
  <c r="AM49" i="3"/>
  <c r="AJ50" i="3"/>
  <c r="AF50" i="3" s="1"/>
  <c r="AK50" i="3"/>
  <c r="AG50" i="3" s="1"/>
  <c r="AL50" i="3"/>
  <c r="AM50" i="3"/>
  <c r="AI50" i="3" s="1"/>
  <c r="AJ51" i="3"/>
  <c r="AF51" i="3" s="1"/>
  <c r="AK51" i="3"/>
  <c r="AG51" i="3" s="1"/>
  <c r="AL51" i="3"/>
  <c r="AM51" i="3"/>
  <c r="AI51" i="3" s="1"/>
  <c r="AJ52" i="3"/>
  <c r="AF52" i="3" s="1"/>
  <c r="AK52" i="3"/>
  <c r="AG52" i="3" s="1"/>
  <c r="AL52" i="3"/>
  <c r="AM52" i="3"/>
  <c r="AI52" i="3" s="1"/>
  <c r="AJ53" i="3"/>
  <c r="AF53" i="3" s="1"/>
  <c r="AK53" i="3"/>
  <c r="AG53" i="3" s="1"/>
  <c r="AL53" i="3"/>
  <c r="AM53" i="3"/>
  <c r="AI53" i="3" s="1"/>
  <c r="AJ54" i="3"/>
  <c r="AF54" i="3" s="1"/>
  <c r="AK54" i="3"/>
  <c r="AG54" i="3" s="1"/>
  <c r="AL54" i="3"/>
  <c r="AM54" i="3"/>
  <c r="AI54" i="3" s="1"/>
  <c r="AJ55" i="3"/>
  <c r="AF55" i="3" s="1"/>
  <c r="AK55" i="3"/>
  <c r="AG55" i="3" s="1"/>
  <c r="AL55" i="3"/>
  <c r="AM55" i="3"/>
  <c r="AI55" i="3" s="1"/>
  <c r="AJ56" i="3"/>
  <c r="AF56" i="3" s="1"/>
  <c r="AK56" i="3"/>
  <c r="AG56" i="3" s="1"/>
  <c r="AL56" i="3"/>
  <c r="AM56" i="3"/>
  <c r="AI56" i="3" s="1"/>
  <c r="AJ57" i="3"/>
  <c r="AF57" i="3" s="1"/>
  <c r="AK57" i="3"/>
  <c r="AG57" i="3" s="1"/>
  <c r="AL57" i="3"/>
  <c r="AM57" i="3"/>
  <c r="AI57" i="3" s="1"/>
  <c r="AJ58" i="3"/>
  <c r="AF58" i="3" s="1"/>
  <c r="AK58" i="3"/>
  <c r="AG58" i="3" s="1"/>
  <c r="AL58" i="3"/>
  <c r="AM58" i="3"/>
  <c r="AI58" i="3" s="1"/>
  <c r="AJ59" i="3"/>
  <c r="AF59" i="3" s="1"/>
  <c r="AK59" i="3"/>
  <c r="AG59" i="3" s="1"/>
  <c r="AL59" i="3"/>
  <c r="AM59" i="3"/>
  <c r="AI59" i="3" s="1"/>
  <c r="AJ60" i="3"/>
  <c r="AF60" i="3" s="1"/>
  <c r="AK60" i="3"/>
  <c r="AG60" i="3" s="1"/>
  <c r="AL60" i="3"/>
  <c r="AM60" i="3"/>
  <c r="AI60" i="3" s="1"/>
  <c r="AJ61" i="3"/>
  <c r="AF61" i="3" s="1"/>
  <c r="AK61" i="3"/>
  <c r="AG61" i="3" s="1"/>
  <c r="AL61" i="3"/>
  <c r="AM61" i="3"/>
  <c r="AI61" i="3" s="1"/>
  <c r="AJ62" i="3"/>
  <c r="AF62" i="3" s="1"/>
  <c r="AK62" i="3"/>
  <c r="AG62" i="3" s="1"/>
  <c r="AL62" i="3"/>
  <c r="AM62" i="3"/>
  <c r="AI62" i="3" s="1"/>
  <c r="AJ63" i="3"/>
  <c r="AF63" i="3" s="1"/>
  <c r="AK63" i="3"/>
  <c r="AG63" i="3" s="1"/>
  <c r="AL63" i="3"/>
  <c r="AM63" i="3"/>
  <c r="AI63" i="3" s="1"/>
  <c r="AJ64" i="3"/>
  <c r="AF64" i="3" s="1"/>
  <c r="AK64" i="3"/>
  <c r="AG64" i="3" s="1"/>
  <c r="AL64" i="3"/>
  <c r="AM64" i="3"/>
  <c r="AI64" i="3" s="1"/>
  <c r="AJ65" i="3"/>
  <c r="AF65" i="3" s="1"/>
  <c r="AK65" i="3"/>
  <c r="AG65" i="3" s="1"/>
  <c r="AL65" i="3"/>
  <c r="AM65" i="3"/>
  <c r="AI65" i="3" s="1"/>
  <c r="AJ66" i="3"/>
  <c r="AF66" i="3" s="1"/>
  <c r="AK66" i="3"/>
  <c r="AG66" i="3" s="1"/>
  <c r="AL66" i="3"/>
  <c r="AM66" i="3"/>
  <c r="AI66" i="3" s="1"/>
  <c r="AJ67" i="3"/>
  <c r="AF67" i="3" s="1"/>
  <c r="AK67" i="3"/>
  <c r="AG67" i="3" s="1"/>
  <c r="AL67" i="3"/>
  <c r="AM67" i="3"/>
  <c r="AI67" i="3" s="1"/>
  <c r="AJ68" i="3"/>
  <c r="AF68" i="3" s="1"/>
  <c r="AK68" i="3"/>
  <c r="AG68" i="3" s="1"/>
  <c r="AL68" i="3"/>
  <c r="AM68" i="3"/>
  <c r="AI68" i="3" s="1"/>
  <c r="AJ69" i="3"/>
  <c r="AF69" i="3" s="1"/>
  <c r="AK69" i="3"/>
  <c r="AG69" i="3" s="1"/>
  <c r="AL69" i="3"/>
  <c r="AM69" i="3"/>
  <c r="AI69" i="3" s="1"/>
  <c r="AJ70" i="3"/>
  <c r="AF70" i="3" s="1"/>
  <c r="AK70" i="3"/>
  <c r="AG70" i="3" s="1"/>
  <c r="AL70" i="3"/>
  <c r="AM70" i="3"/>
  <c r="AI70" i="3" s="1"/>
  <c r="AJ71" i="3"/>
  <c r="AF71" i="3" s="1"/>
  <c r="AK71" i="3"/>
  <c r="AG71" i="3" s="1"/>
  <c r="AL71" i="3"/>
  <c r="AM71" i="3"/>
  <c r="AI71" i="3" s="1"/>
  <c r="AJ72" i="3"/>
  <c r="AF72" i="3" s="1"/>
  <c r="AK72" i="3"/>
  <c r="AG72" i="3" s="1"/>
  <c r="AL72" i="3"/>
  <c r="AM72" i="3"/>
  <c r="AI72" i="3" s="1"/>
  <c r="AJ73" i="3"/>
  <c r="AF73" i="3" s="1"/>
  <c r="AK73" i="3"/>
  <c r="AG73" i="3" s="1"/>
  <c r="AL73" i="3"/>
  <c r="AM73" i="3"/>
  <c r="AI73" i="3" s="1"/>
  <c r="AJ74" i="3"/>
  <c r="AF74" i="3" s="1"/>
  <c r="AK74" i="3"/>
  <c r="AG74" i="3" s="1"/>
  <c r="AL74" i="3"/>
  <c r="AM74" i="3"/>
  <c r="AI74" i="3" s="1"/>
  <c r="AJ75" i="3"/>
  <c r="AF75" i="3" s="1"/>
  <c r="AK75" i="3"/>
  <c r="AG75" i="3" s="1"/>
  <c r="AL75" i="3"/>
  <c r="AM75" i="3"/>
  <c r="AI75" i="3" s="1"/>
  <c r="AJ76" i="3"/>
  <c r="AF76" i="3" s="1"/>
  <c r="AK76" i="3"/>
  <c r="AG76" i="3" s="1"/>
  <c r="AL76" i="3"/>
  <c r="AM76" i="3"/>
  <c r="AI76" i="3" s="1"/>
  <c r="AJ77" i="3"/>
  <c r="AF77" i="3" s="1"/>
  <c r="AK77" i="3"/>
  <c r="AG77" i="3" s="1"/>
  <c r="AL77" i="3"/>
  <c r="AM77" i="3"/>
  <c r="AI77" i="3" s="1"/>
  <c r="AJ78" i="3"/>
  <c r="AF78" i="3" s="1"/>
  <c r="AK78" i="3"/>
  <c r="AG78" i="3" s="1"/>
  <c r="AL78" i="3"/>
  <c r="AM78" i="3"/>
  <c r="AI78" i="3" s="1"/>
  <c r="AJ79" i="3"/>
  <c r="AF79" i="3" s="1"/>
  <c r="AK79" i="3"/>
  <c r="AG79" i="3" s="1"/>
  <c r="AL79" i="3"/>
  <c r="AM79" i="3"/>
  <c r="AI79" i="3" s="1"/>
  <c r="AJ80" i="3"/>
  <c r="AF80" i="3" s="1"/>
  <c r="AK80" i="3"/>
  <c r="AG80" i="3" s="1"/>
  <c r="AL80" i="3"/>
  <c r="AM80" i="3"/>
  <c r="AI80" i="3" s="1"/>
  <c r="AJ81" i="3"/>
  <c r="AF81" i="3" s="1"/>
  <c r="AK81" i="3"/>
  <c r="AG81" i="3" s="1"/>
  <c r="AL81" i="3"/>
  <c r="AM81" i="3"/>
  <c r="AI81" i="3" s="1"/>
  <c r="AJ82" i="3"/>
  <c r="AF82" i="3" s="1"/>
  <c r="AK82" i="3"/>
  <c r="AG82" i="3" s="1"/>
  <c r="AL82" i="3"/>
  <c r="AM82" i="3"/>
  <c r="AI82" i="3" s="1"/>
  <c r="AJ83" i="3"/>
  <c r="AF83" i="3" s="1"/>
  <c r="AK83" i="3"/>
  <c r="AG83" i="3" s="1"/>
  <c r="AL83" i="3"/>
  <c r="AM83" i="3"/>
  <c r="AI83" i="3" s="1"/>
  <c r="AJ84" i="3"/>
  <c r="AF84" i="3" s="1"/>
  <c r="AK84" i="3"/>
  <c r="AG84" i="3" s="1"/>
  <c r="AL84" i="3"/>
  <c r="AM84" i="3"/>
  <c r="AI84" i="3" s="1"/>
  <c r="AJ85" i="3"/>
  <c r="AF85" i="3" s="1"/>
  <c r="AK85" i="3"/>
  <c r="AG85" i="3" s="1"/>
  <c r="AL85" i="3"/>
  <c r="AM85" i="3"/>
  <c r="AI85" i="3" s="1"/>
  <c r="AJ86" i="3"/>
  <c r="AF86" i="3" s="1"/>
  <c r="AK86" i="3"/>
  <c r="AG86" i="3" s="1"/>
  <c r="AL86" i="3"/>
  <c r="AM86" i="3"/>
  <c r="AI86" i="3" s="1"/>
  <c r="AF87" i="3"/>
  <c r="AJ87" i="3"/>
  <c r="AK87" i="3"/>
  <c r="AG87" i="3" s="1"/>
  <c r="AL87" i="3"/>
  <c r="AM87" i="3"/>
  <c r="AI87" i="3" s="1"/>
  <c r="AJ88" i="3"/>
  <c r="AK88" i="3"/>
  <c r="AG88" i="3" s="1"/>
  <c r="AL88" i="3"/>
  <c r="AM88" i="3"/>
  <c r="AI88" i="3" s="1"/>
  <c r="AJ89" i="3"/>
  <c r="AF93" i="3" s="1"/>
  <c r="AK89" i="3"/>
  <c r="AL89" i="3"/>
  <c r="AM89" i="3"/>
  <c r="AJ90" i="3"/>
  <c r="AK90" i="3"/>
  <c r="AL90" i="3"/>
  <c r="AM90" i="3"/>
  <c r="AF91" i="3"/>
  <c r="AJ91" i="3"/>
  <c r="AK91" i="3"/>
  <c r="AG91" i="3" s="1"/>
  <c r="AL91" i="3"/>
  <c r="AM91" i="3"/>
  <c r="AI91" i="3" s="1"/>
  <c r="AJ92" i="3"/>
  <c r="AK92" i="3"/>
  <c r="AG92" i="3" s="1"/>
  <c r="AL92" i="3"/>
  <c r="AM92" i="3"/>
  <c r="AI92" i="3" s="1"/>
  <c r="AJ93" i="3"/>
  <c r="AF97" i="3" s="1"/>
  <c r="AK93" i="3"/>
  <c r="AL93" i="3"/>
  <c r="AM93" i="3"/>
  <c r="AJ94" i="3"/>
  <c r="AK94" i="3"/>
  <c r="AL94" i="3"/>
  <c r="AM94" i="3"/>
  <c r="AF95" i="3"/>
  <c r="AJ95" i="3"/>
  <c r="AK95" i="3"/>
  <c r="AG95" i="3" s="1"/>
  <c r="AL95" i="3"/>
  <c r="AM95" i="3"/>
  <c r="AI95" i="3" s="1"/>
  <c r="AJ96" i="3"/>
  <c r="AK96" i="3"/>
  <c r="AG96" i="3" s="1"/>
  <c r="AL96" i="3"/>
  <c r="AM96" i="3"/>
  <c r="AI96" i="3" s="1"/>
  <c r="AJ97" i="3"/>
  <c r="AF101" i="3" s="1"/>
  <c r="AK97" i="3"/>
  <c r="AL97" i="3"/>
  <c r="AM97" i="3"/>
  <c r="AJ98" i="3"/>
  <c r="AK98" i="3"/>
  <c r="AL98" i="3"/>
  <c r="AM98" i="3"/>
  <c r="AF99" i="3"/>
  <c r="AJ99" i="3"/>
  <c r="AK99" i="3"/>
  <c r="AG99" i="3" s="1"/>
  <c r="AL99" i="3"/>
  <c r="AM99" i="3"/>
  <c r="AI99" i="3" s="1"/>
  <c r="AJ100" i="3"/>
  <c r="AK100" i="3"/>
  <c r="AG100" i="3" s="1"/>
  <c r="AL100" i="3"/>
  <c r="AM100" i="3"/>
  <c r="AI100" i="3" s="1"/>
  <c r="AJ101" i="3"/>
  <c r="AF105" i="3" s="1"/>
  <c r="AK101" i="3"/>
  <c r="AL101" i="3"/>
  <c r="AM101" i="3"/>
  <c r="AJ102" i="3"/>
  <c r="AK102" i="3"/>
  <c r="AL102" i="3"/>
  <c r="AH108" i="3" s="1"/>
  <c r="AM102" i="3"/>
  <c r="AF103" i="3"/>
  <c r="AJ103" i="3"/>
  <c r="AK103" i="3"/>
  <c r="AG103" i="3" s="1"/>
  <c r="AL103" i="3"/>
  <c r="AM103" i="3"/>
  <c r="AI103" i="3" s="1"/>
  <c r="AJ104" i="3"/>
  <c r="AK104" i="3"/>
  <c r="AG104" i="3" s="1"/>
  <c r="AL104" i="3"/>
  <c r="AM104" i="3"/>
  <c r="AI104" i="3" s="1"/>
  <c r="AJ105" i="3"/>
  <c r="AK105" i="3"/>
  <c r="AL105" i="3"/>
  <c r="AH110" i="3" s="1"/>
  <c r="AM105" i="3"/>
  <c r="AJ106" i="3"/>
  <c r="AK106" i="3"/>
  <c r="AL106" i="3"/>
  <c r="AH112" i="3" s="1"/>
  <c r="AM106" i="3"/>
  <c r="AF107" i="3"/>
  <c r="AJ107" i="3"/>
  <c r="AK107" i="3"/>
  <c r="AG107" i="3" s="1"/>
  <c r="AL107" i="3"/>
  <c r="AM107" i="3"/>
  <c r="AI107" i="3" s="1"/>
  <c r="AJ108" i="3"/>
  <c r="AK108" i="3"/>
  <c r="AL108" i="3"/>
  <c r="AH114" i="3" s="1"/>
  <c r="AM108" i="3"/>
  <c r="AH109" i="3"/>
  <c r="AJ109" i="3"/>
  <c r="AK109" i="3"/>
  <c r="AG109" i="3" s="1"/>
  <c r="AL109" i="3"/>
  <c r="AM109" i="3"/>
  <c r="AI109" i="3" s="1"/>
  <c r="AJ110" i="3"/>
  <c r="AK110" i="3"/>
  <c r="AL110" i="3"/>
  <c r="AM110" i="3"/>
  <c r="AH111" i="3"/>
  <c r="AJ111" i="3"/>
  <c r="AK111" i="3"/>
  <c r="AG111" i="3" s="1"/>
  <c r="AL111" i="3"/>
  <c r="AM111" i="3"/>
  <c r="AI111" i="3" s="1"/>
  <c r="AJ112" i="3"/>
  <c r="AK112" i="3"/>
  <c r="AL112" i="3"/>
  <c r="AM112" i="3"/>
  <c r="AH113" i="3"/>
  <c r="AJ113" i="3"/>
  <c r="AK113" i="3"/>
  <c r="AG113" i="3" s="1"/>
  <c r="AL113" i="3"/>
  <c r="AM113" i="3"/>
  <c r="AI113" i="3" s="1"/>
  <c r="AJ114" i="3"/>
  <c r="AF114" i="3" s="1"/>
  <c r="AK114" i="3"/>
  <c r="AL114" i="3"/>
  <c r="AM114" i="3"/>
  <c r="AJ115" i="3"/>
  <c r="AF115" i="3" s="1"/>
  <c r="AK115" i="3"/>
  <c r="AL115" i="3"/>
  <c r="AH115" i="3" s="1"/>
  <c r="AM115" i="3"/>
  <c r="AJ116" i="3"/>
  <c r="AF116" i="3" s="1"/>
  <c r="AK116" i="3"/>
  <c r="AL116" i="3"/>
  <c r="AH116" i="3" s="1"/>
  <c r="AM116" i="3"/>
  <c r="AJ117" i="3"/>
  <c r="AF117" i="3" s="1"/>
  <c r="AK117" i="3"/>
  <c r="AL117" i="3"/>
  <c r="AH117" i="3" s="1"/>
  <c r="AM117" i="3"/>
  <c r="AJ118" i="3"/>
  <c r="AF118" i="3" s="1"/>
  <c r="AK118" i="3"/>
  <c r="AL118" i="3"/>
  <c r="AH118" i="3" s="1"/>
  <c r="AM118" i="3"/>
  <c r="AJ119" i="3"/>
  <c r="AF119" i="3" s="1"/>
  <c r="AK119" i="3"/>
  <c r="AL119" i="3"/>
  <c r="AH119" i="3" s="1"/>
  <c r="AM119" i="3"/>
  <c r="AJ120" i="3"/>
  <c r="AF120" i="3" s="1"/>
  <c r="AK120" i="3"/>
  <c r="AG120" i="3" s="1"/>
  <c r="AL120" i="3"/>
  <c r="AH120" i="3" s="1"/>
  <c r="AM120" i="3"/>
  <c r="AI120" i="3" s="1"/>
  <c r="AJ121" i="3"/>
  <c r="AF121" i="3" s="1"/>
  <c r="AK121" i="3"/>
  <c r="AG121" i="3" s="1"/>
  <c r="AL121" i="3"/>
  <c r="AH121" i="3" s="1"/>
  <c r="AM121" i="3"/>
  <c r="AI121" i="3" s="1"/>
  <c r="AJ122" i="3"/>
  <c r="AF122" i="3" s="1"/>
  <c r="AK122" i="3"/>
  <c r="AG122" i="3" s="1"/>
  <c r="AL122" i="3"/>
  <c r="AH122" i="3" s="1"/>
  <c r="AM122" i="3"/>
  <c r="AI122" i="3" s="1"/>
  <c r="AJ123" i="3"/>
  <c r="AF123" i="3" s="1"/>
  <c r="AK123" i="3"/>
  <c r="AG123" i="3" s="1"/>
  <c r="AL123" i="3"/>
  <c r="AH123" i="3" s="1"/>
  <c r="AM123" i="3"/>
  <c r="AI123" i="3" s="1"/>
  <c r="AJ124" i="3"/>
  <c r="AF124" i="3" s="1"/>
  <c r="AK124" i="3"/>
  <c r="AG124" i="3" s="1"/>
  <c r="AL124" i="3"/>
  <c r="AH124" i="3" s="1"/>
  <c r="AM124" i="3"/>
  <c r="AI124" i="3" s="1"/>
  <c r="AJ125" i="3"/>
  <c r="AF125" i="3" s="1"/>
  <c r="AK125" i="3"/>
  <c r="AG125" i="3" s="1"/>
  <c r="AL125" i="3"/>
  <c r="AH125" i="3" s="1"/>
  <c r="AM125" i="3"/>
  <c r="AI125" i="3" s="1"/>
  <c r="AJ126" i="3"/>
  <c r="AF126" i="3" s="1"/>
  <c r="AK126" i="3"/>
  <c r="AG126" i="3" s="1"/>
  <c r="AL126" i="3"/>
  <c r="AH126" i="3" s="1"/>
  <c r="AM126" i="3"/>
  <c r="AI126" i="3" s="1"/>
  <c r="AJ127" i="3"/>
  <c r="AF127" i="3" s="1"/>
  <c r="AK127" i="3"/>
  <c r="AG127" i="3" s="1"/>
  <c r="AL127" i="3"/>
  <c r="AH127" i="3" s="1"/>
  <c r="AM127" i="3"/>
  <c r="AI127" i="3" s="1"/>
  <c r="AJ128" i="3"/>
  <c r="AF128" i="3" s="1"/>
  <c r="AK128" i="3"/>
  <c r="AG128" i="3" s="1"/>
  <c r="AL128" i="3"/>
  <c r="AH128" i="3" s="1"/>
  <c r="AM128" i="3"/>
  <c r="AI128" i="3" s="1"/>
  <c r="AJ129" i="3"/>
  <c r="AF129" i="3" s="1"/>
  <c r="AK129" i="3"/>
  <c r="AG129" i="3" s="1"/>
  <c r="AL129" i="3"/>
  <c r="AH129" i="3" s="1"/>
  <c r="AM129" i="3"/>
  <c r="AI129" i="3" s="1"/>
  <c r="AJ130" i="3"/>
  <c r="AF130" i="3" s="1"/>
  <c r="AK130" i="3"/>
  <c r="AG130" i="3" s="1"/>
  <c r="AL130" i="3"/>
  <c r="AH130" i="3" s="1"/>
  <c r="AM130" i="3"/>
  <c r="AI130" i="3" s="1"/>
  <c r="AJ131" i="3"/>
  <c r="AF131" i="3" s="1"/>
  <c r="AK131" i="3"/>
  <c r="AG131" i="3" s="1"/>
  <c r="AL131" i="3"/>
  <c r="AH131" i="3" s="1"/>
  <c r="AM131" i="3"/>
  <c r="AI131" i="3" s="1"/>
  <c r="AJ132" i="3"/>
  <c r="AF132" i="3" s="1"/>
  <c r="AK132" i="3"/>
  <c r="AG132" i="3" s="1"/>
  <c r="AL132" i="3"/>
  <c r="AH132" i="3" s="1"/>
  <c r="AM132" i="3"/>
  <c r="AI132" i="3" s="1"/>
  <c r="AJ133" i="3"/>
  <c r="AF133" i="3" s="1"/>
  <c r="AK133" i="3"/>
  <c r="AG133" i="3" s="1"/>
  <c r="AL133" i="3"/>
  <c r="AH133" i="3" s="1"/>
  <c r="AM133" i="3"/>
  <c r="AI133" i="3" s="1"/>
  <c r="AJ134" i="3"/>
  <c r="AF134" i="3" s="1"/>
  <c r="AK134" i="3"/>
  <c r="AG134" i="3" s="1"/>
  <c r="AL134" i="3"/>
  <c r="AH134" i="3" s="1"/>
  <c r="AM134" i="3"/>
  <c r="AI134" i="3" s="1"/>
  <c r="AJ135" i="3"/>
  <c r="AF135" i="3" s="1"/>
  <c r="AK135" i="3"/>
  <c r="AG135" i="3" s="1"/>
  <c r="AL135" i="3"/>
  <c r="AH135" i="3" s="1"/>
  <c r="AM135" i="3"/>
  <c r="AI135" i="3" s="1"/>
  <c r="AJ136" i="3"/>
  <c r="AF136" i="3" s="1"/>
  <c r="AK136" i="3"/>
  <c r="AG136" i="3" s="1"/>
  <c r="AL136" i="3"/>
  <c r="AH136" i="3" s="1"/>
  <c r="AM136" i="3"/>
  <c r="AI136" i="3" s="1"/>
  <c r="AJ137" i="3"/>
  <c r="AF137" i="3" s="1"/>
  <c r="AK137" i="3"/>
  <c r="AG137" i="3" s="1"/>
  <c r="AL137" i="3"/>
  <c r="AH137" i="3" s="1"/>
  <c r="AM137" i="3"/>
  <c r="AI137" i="3" s="1"/>
  <c r="AJ138" i="3"/>
  <c r="AF138" i="3" s="1"/>
  <c r="AK138" i="3"/>
  <c r="AG138" i="3" s="1"/>
  <c r="AL138" i="3"/>
  <c r="AH138" i="3" s="1"/>
  <c r="AM138" i="3"/>
  <c r="AI138" i="3" s="1"/>
  <c r="AJ139" i="3"/>
  <c r="AF139" i="3" s="1"/>
  <c r="AK139" i="3"/>
  <c r="AG139" i="3" s="1"/>
  <c r="AL139" i="3"/>
  <c r="AH139" i="3" s="1"/>
  <c r="AM139" i="3"/>
  <c r="AI139" i="3" s="1"/>
  <c r="AJ140" i="3"/>
  <c r="AF140" i="3" s="1"/>
  <c r="AK140" i="3"/>
  <c r="AG140" i="3" s="1"/>
  <c r="AL140" i="3"/>
  <c r="AH140" i="3" s="1"/>
  <c r="AM140" i="3"/>
  <c r="AI140" i="3" s="1"/>
  <c r="AJ141" i="3"/>
  <c r="AF141" i="3" s="1"/>
  <c r="AK141" i="3"/>
  <c r="AG141" i="3" s="1"/>
  <c r="AL141" i="3"/>
  <c r="AH141" i="3" s="1"/>
  <c r="AM141" i="3"/>
  <c r="AI141" i="3" s="1"/>
  <c r="AJ142" i="3"/>
  <c r="AF142" i="3" s="1"/>
  <c r="AK142" i="3"/>
  <c r="AG142" i="3" s="1"/>
  <c r="AL142" i="3"/>
  <c r="AH142" i="3" s="1"/>
  <c r="AM142" i="3"/>
  <c r="AI142" i="3" s="1"/>
  <c r="AJ143" i="3"/>
  <c r="AF143" i="3" s="1"/>
  <c r="AK143" i="3"/>
  <c r="AG143" i="3" s="1"/>
  <c r="AL143" i="3"/>
  <c r="AH143" i="3" s="1"/>
  <c r="AM143" i="3"/>
  <c r="AI143" i="3" s="1"/>
  <c r="AJ144" i="3"/>
  <c r="AF144" i="3" s="1"/>
  <c r="AK144" i="3"/>
  <c r="AG144" i="3" s="1"/>
  <c r="AL144" i="3"/>
  <c r="AH144" i="3" s="1"/>
  <c r="AM144" i="3"/>
  <c r="AI144" i="3" s="1"/>
  <c r="AJ145" i="3"/>
  <c r="AF145" i="3" s="1"/>
  <c r="AK145" i="3"/>
  <c r="AG145" i="3" s="1"/>
  <c r="AL145" i="3"/>
  <c r="AH145" i="3" s="1"/>
  <c r="AM145" i="3"/>
  <c r="AI145" i="3" s="1"/>
  <c r="AJ146" i="3"/>
  <c r="AF146" i="3" s="1"/>
  <c r="AK146" i="3"/>
  <c r="AG146" i="3" s="1"/>
  <c r="AL146" i="3"/>
  <c r="AH146" i="3" s="1"/>
  <c r="AM146" i="3"/>
  <c r="AI146" i="3" s="1"/>
  <c r="AJ147" i="3"/>
  <c r="AF147" i="3" s="1"/>
  <c r="AK147" i="3"/>
  <c r="AG147" i="3" s="1"/>
  <c r="AL147" i="3"/>
  <c r="AH147" i="3" s="1"/>
  <c r="AM147" i="3"/>
  <c r="AI147" i="3" s="1"/>
  <c r="AJ148" i="3"/>
  <c r="AF148" i="3" s="1"/>
  <c r="AK148" i="3"/>
  <c r="AG148" i="3" s="1"/>
  <c r="AL148" i="3"/>
  <c r="AH148" i="3" s="1"/>
  <c r="AM148" i="3"/>
  <c r="AI148" i="3" s="1"/>
  <c r="AJ149" i="3"/>
  <c r="AF149" i="3" s="1"/>
  <c r="AK149" i="3"/>
  <c r="AG149" i="3" s="1"/>
  <c r="AL149" i="3"/>
  <c r="AH149" i="3" s="1"/>
  <c r="AM149" i="3"/>
  <c r="AI149" i="3" s="1"/>
  <c r="AJ150" i="3"/>
  <c r="AF150" i="3" s="1"/>
  <c r="AK150" i="3"/>
  <c r="AL150" i="3"/>
  <c r="AH150" i="3" s="1"/>
  <c r="AM150" i="3"/>
  <c r="AI150" i="3" s="1"/>
  <c r="AJ151" i="3"/>
  <c r="AF151" i="3" s="1"/>
  <c r="AK151" i="3"/>
  <c r="AL151" i="3"/>
  <c r="AH151" i="3" s="1"/>
  <c r="AM151" i="3"/>
  <c r="AI151" i="3" s="1"/>
  <c r="AJ152" i="3"/>
  <c r="AF152" i="3" s="1"/>
  <c r="AK152" i="3"/>
  <c r="AL152" i="3"/>
  <c r="AH152" i="3" s="1"/>
  <c r="AM152" i="3"/>
  <c r="AI152" i="3" s="1"/>
  <c r="AJ153" i="3"/>
  <c r="AF153" i="3" s="1"/>
  <c r="AK153" i="3"/>
  <c r="AL153" i="3"/>
  <c r="AH153" i="3" s="1"/>
  <c r="AM153" i="3"/>
  <c r="AI153" i="3" s="1"/>
  <c r="AJ154" i="3"/>
  <c r="AF154" i="3" s="1"/>
  <c r="AK154" i="3"/>
  <c r="AL154" i="3"/>
  <c r="AH154" i="3" s="1"/>
  <c r="AM154" i="3"/>
  <c r="AI154" i="3" s="1"/>
  <c r="AJ155" i="3"/>
  <c r="AF155" i="3" s="1"/>
  <c r="AK155" i="3"/>
  <c r="AL155" i="3"/>
  <c r="AH155" i="3" s="1"/>
  <c r="AM155" i="3"/>
  <c r="AI155" i="3" s="1"/>
  <c r="AJ156" i="3"/>
  <c r="AF156" i="3" s="1"/>
  <c r="AK156" i="3"/>
  <c r="AL156" i="3"/>
  <c r="AH156" i="3" s="1"/>
  <c r="AM156" i="3"/>
  <c r="AI156" i="3" s="1"/>
  <c r="AJ157" i="3"/>
  <c r="AF157" i="3" s="1"/>
  <c r="AK157" i="3"/>
  <c r="AL157" i="3"/>
  <c r="AH157" i="3" s="1"/>
  <c r="AM157" i="3"/>
  <c r="AI157" i="3" s="1"/>
  <c r="AJ158" i="3"/>
  <c r="AF158" i="3" s="1"/>
  <c r="AK158" i="3"/>
  <c r="AL158" i="3"/>
  <c r="AH158" i="3" s="1"/>
  <c r="AM158" i="3"/>
  <c r="AI158" i="3" s="1"/>
  <c r="AJ159" i="3"/>
  <c r="AF159" i="3" s="1"/>
  <c r="AK159" i="3"/>
  <c r="AL159" i="3"/>
  <c r="AH159" i="3" s="1"/>
  <c r="AM159" i="3"/>
  <c r="AI159" i="3" s="1"/>
  <c r="AJ160" i="3"/>
  <c r="AF160" i="3" s="1"/>
  <c r="AK160" i="3"/>
  <c r="AL160" i="3"/>
  <c r="AH160" i="3" s="1"/>
  <c r="AM160" i="3"/>
  <c r="AI160" i="3" s="1"/>
  <c r="AJ161" i="3"/>
  <c r="AF161" i="3" s="1"/>
  <c r="AK161" i="3"/>
  <c r="AL161" i="3"/>
  <c r="AH161" i="3" s="1"/>
  <c r="AM161" i="3"/>
  <c r="AI161" i="3" s="1"/>
  <c r="AJ162" i="3"/>
  <c r="AF162" i="3" s="1"/>
  <c r="AK162" i="3"/>
  <c r="AL162" i="3"/>
  <c r="AH162" i="3" s="1"/>
  <c r="AM162" i="3"/>
  <c r="AI162" i="3" s="1"/>
  <c r="AJ163" i="3"/>
  <c r="AF163" i="3" s="1"/>
  <c r="AK163" i="3"/>
  <c r="AL163" i="3"/>
  <c r="AH163" i="3" s="1"/>
  <c r="AM163" i="3"/>
  <c r="AI163" i="3" s="1"/>
  <c r="AJ164" i="3"/>
  <c r="AF164" i="3" s="1"/>
  <c r="AK164" i="3"/>
  <c r="AL164" i="3"/>
  <c r="AH164" i="3" s="1"/>
  <c r="AM164" i="3"/>
  <c r="AI164" i="3" s="1"/>
  <c r="AJ165" i="3"/>
  <c r="AF165" i="3" s="1"/>
  <c r="AK165" i="3"/>
  <c r="AL165" i="3"/>
  <c r="AH165" i="3" s="1"/>
  <c r="AM165" i="3"/>
  <c r="AI165" i="3" s="1"/>
  <c r="AJ166" i="3"/>
  <c r="AF166" i="3" s="1"/>
  <c r="AK166" i="3"/>
  <c r="AL166" i="3"/>
  <c r="AH166" i="3" s="1"/>
  <c r="AM166" i="3"/>
  <c r="AI166" i="3" s="1"/>
  <c r="AJ167" i="3"/>
  <c r="AF167" i="3" s="1"/>
  <c r="AK167" i="3"/>
  <c r="AL167" i="3"/>
  <c r="AH167" i="3" s="1"/>
  <c r="AM167" i="3"/>
  <c r="AI167" i="3" s="1"/>
  <c r="AJ168" i="3"/>
  <c r="AF168" i="3" s="1"/>
  <c r="AK168" i="3"/>
  <c r="AL168" i="3"/>
  <c r="AH168" i="3" s="1"/>
  <c r="AM168" i="3"/>
  <c r="AI168" i="3" s="1"/>
  <c r="AJ169" i="3"/>
  <c r="AF169" i="3" s="1"/>
  <c r="AK169" i="3"/>
  <c r="AL169" i="3"/>
  <c r="AH169" i="3" s="1"/>
  <c r="AM169" i="3"/>
  <c r="AI169" i="3" s="1"/>
  <c r="AJ170" i="3"/>
  <c r="AF170" i="3" s="1"/>
  <c r="AK170" i="3"/>
  <c r="AL170" i="3"/>
  <c r="AH170" i="3" s="1"/>
  <c r="AM170" i="3"/>
  <c r="AJ171" i="3"/>
  <c r="AF171" i="3" s="1"/>
  <c r="AK171" i="3"/>
  <c r="AL171" i="3"/>
  <c r="AH171" i="3" s="1"/>
  <c r="AM171" i="3"/>
  <c r="AJ172" i="3"/>
  <c r="AF172" i="3" s="1"/>
  <c r="AK172" i="3"/>
  <c r="AL172" i="3"/>
  <c r="AH172" i="3" s="1"/>
  <c r="AM172" i="3"/>
  <c r="AJ173" i="3"/>
  <c r="AF173" i="3" s="1"/>
  <c r="AK173" i="3"/>
  <c r="AL173" i="3"/>
  <c r="AH173" i="3" s="1"/>
  <c r="AM173" i="3"/>
  <c r="AI173" i="3" s="1"/>
  <c r="AJ174" i="3"/>
  <c r="AF174" i="3" s="1"/>
  <c r="AK174" i="3"/>
  <c r="AL174" i="3"/>
  <c r="AH174" i="3" s="1"/>
  <c r="AM174" i="3"/>
  <c r="AJ175" i="3"/>
  <c r="AF175" i="3" s="1"/>
  <c r="AK175" i="3"/>
  <c r="AL175" i="3"/>
  <c r="AH175" i="3" s="1"/>
  <c r="AM175" i="3"/>
  <c r="AJ176" i="3"/>
  <c r="AF176" i="3" s="1"/>
  <c r="AK176" i="3"/>
  <c r="AL176" i="3"/>
  <c r="AH176" i="3" s="1"/>
  <c r="AM176" i="3"/>
  <c r="AJ177" i="3"/>
  <c r="AF177" i="3" s="1"/>
  <c r="AK177" i="3"/>
  <c r="AL177" i="3"/>
  <c r="AH177" i="3" s="1"/>
  <c r="AM177" i="3"/>
  <c r="AJ178" i="3"/>
  <c r="AF178" i="3" s="1"/>
  <c r="AK178" i="3"/>
  <c r="AL178" i="3"/>
  <c r="AH178" i="3" s="1"/>
  <c r="AM178" i="3"/>
  <c r="AI178" i="3" s="1"/>
  <c r="AJ179" i="3"/>
  <c r="AF179" i="3" s="1"/>
  <c r="AK179" i="3"/>
  <c r="AL179" i="3"/>
  <c r="AH179" i="3" s="1"/>
  <c r="AM179" i="3"/>
  <c r="AJ180" i="3"/>
  <c r="AF180" i="3" s="1"/>
  <c r="AK180" i="3"/>
  <c r="AL180" i="3"/>
  <c r="AH180" i="3" s="1"/>
  <c r="AM180" i="3"/>
  <c r="AJ181" i="3"/>
  <c r="AF181" i="3" s="1"/>
  <c r="AK181" i="3"/>
  <c r="AL181" i="3"/>
  <c r="AH181" i="3" s="1"/>
  <c r="AM181" i="3"/>
  <c r="AJ182" i="3"/>
  <c r="AF182" i="3" s="1"/>
  <c r="AK182" i="3"/>
  <c r="AL182" i="3"/>
  <c r="AH182" i="3" s="1"/>
  <c r="AM182" i="3"/>
  <c r="AJ183" i="3"/>
  <c r="AF183" i="3" s="1"/>
  <c r="AK183" i="3"/>
  <c r="AL183" i="3"/>
  <c r="AH183" i="3" s="1"/>
  <c r="AM183" i="3"/>
  <c r="AI183" i="3" s="1"/>
  <c r="AJ184" i="3"/>
  <c r="AF184" i="3" s="1"/>
  <c r="AK184" i="3"/>
  <c r="AL184" i="3"/>
  <c r="AH184" i="3" s="1"/>
  <c r="AM184" i="3"/>
  <c r="AJ185" i="3"/>
  <c r="AF185" i="3" s="1"/>
  <c r="AK185" i="3"/>
  <c r="AL185" i="3"/>
  <c r="AH185" i="3" s="1"/>
  <c r="AM185" i="3"/>
  <c r="AJ186" i="3"/>
  <c r="AF186" i="3" s="1"/>
  <c r="AK186" i="3"/>
  <c r="AL186" i="3"/>
  <c r="AH186" i="3" s="1"/>
  <c r="AM186" i="3"/>
  <c r="AJ187" i="3"/>
  <c r="AF187" i="3" s="1"/>
  <c r="AK187" i="3"/>
  <c r="AL187" i="3"/>
  <c r="AH187" i="3" s="1"/>
  <c r="AM187" i="3"/>
  <c r="AJ188" i="3"/>
  <c r="AF188" i="3" s="1"/>
  <c r="AK188" i="3"/>
  <c r="AL188" i="3"/>
  <c r="AH188" i="3" s="1"/>
  <c r="AM188" i="3"/>
  <c r="AJ189" i="3"/>
  <c r="AF189" i="3" s="1"/>
  <c r="AK189" i="3"/>
  <c r="AL189" i="3"/>
  <c r="AH189" i="3" s="1"/>
  <c r="AM189" i="3"/>
  <c r="AJ190" i="3"/>
  <c r="AF190" i="3" s="1"/>
  <c r="AK190" i="3"/>
  <c r="AL190" i="3"/>
  <c r="AH190" i="3" s="1"/>
  <c r="AM190" i="3"/>
  <c r="AJ191" i="3"/>
  <c r="AF191" i="3" s="1"/>
  <c r="AK191" i="3"/>
  <c r="AL191" i="3"/>
  <c r="AH191" i="3" s="1"/>
  <c r="AM191" i="3"/>
  <c r="AJ192" i="3"/>
  <c r="AF192" i="3" s="1"/>
  <c r="AK192" i="3"/>
  <c r="AL192" i="3"/>
  <c r="AH192" i="3" s="1"/>
  <c r="AM192" i="3"/>
  <c r="AJ193" i="3"/>
  <c r="AF193" i="3" s="1"/>
  <c r="AK193" i="3"/>
  <c r="AL193" i="3"/>
  <c r="AH193" i="3" s="1"/>
  <c r="AM193" i="3"/>
  <c r="AJ194" i="3"/>
  <c r="AF194" i="3" s="1"/>
  <c r="AK194" i="3"/>
  <c r="AL194" i="3"/>
  <c r="AH194" i="3" s="1"/>
  <c r="AM194" i="3"/>
  <c r="AJ195" i="3"/>
  <c r="AF195" i="3" s="1"/>
  <c r="AK195" i="3"/>
  <c r="AL195" i="3"/>
  <c r="AH195" i="3" s="1"/>
  <c r="AM195" i="3"/>
  <c r="AJ196" i="3"/>
  <c r="AF196" i="3" s="1"/>
  <c r="AK196" i="3"/>
  <c r="AL196" i="3"/>
  <c r="AH196" i="3" s="1"/>
  <c r="AM196" i="3"/>
  <c r="AJ197" i="3"/>
  <c r="AF197" i="3" s="1"/>
  <c r="AK197" i="3"/>
  <c r="AL197" i="3"/>
  <c r="AH197" i="3" s="1"/>
  <c r="AM197" i="3"/>
  <c r="AJ198" i="3"/>
  <c r="AF198" i="3" s="1"/>
  <c r="AK198" i="3"/>
  <c r="AL198" i="3"/>
  <c r="AH198" i="3" s="1"/>
  <c r="AM198" i="3"/>
  <c r="AJ199" i="3"/>
  <c r="AF199" i="3" s="1"/>
  <c r="AK199" i="3"/>
  <c r="AL199" i="3"/>
  <c r="AH199" i="3" s="1"/>
  <c r="AM199" i="3"/>
  <c r="AJ200" i="3"/>
  <c r="AF200" i="3" s="1"/>
  <c r="AK200" i="3"/>
  <c r="AL200" i="3"/>
  <c r="AH200" i="3" s="1"/>
  <c r="AM200" i="3"/>
  <c r="AJ201" i="3"/>
  <c r="AF201" i="3" s="1"/>
  <c r="AK201" i="3"/>
  <c r="AG201" i="3" s="1"/>
  <c r="AL201" i="3"/>
  <c r="AH201" i="3" s="1"/>
  <c r="AM201" i="3"/>
  <c r="AI201" i="3" s="1"/>
  <c r="AJ202" i="3"/>
  <c r="AF202" i="3" s="1"/>
  <c r="AK202" i="3"/>
  <c r="AG202" i="3" s="1"/>
  <c r="AL202" i="3"/>
  <c r="AH202" i="3" s="1"/>
  <c r="AM202" i="3"/>
  <c r="AI202" i="3" s="1"/>
  <c r="AJ203" i="3"/>
  <c r="AF203" i="3" s="1"/>
  <c r="AK203" i="3"/>
  <c r="AG203" i="3" s="1"/>
  <c r="AL203" i="3"/>
  <c r="AH203" i="3" s="1"/>
  <c r="AM203" i="3"/>
  <c r="AI203" i="3" s="1"/>
  <c r="AJ204" i="3"/>
  <c r="AF204" i="3" s="1"/>
  <c r="AK204" i="3"/>
  <c r="AG204" i="3" s="1"/>
  <c r="AL204" i="3"/>
  <c r="AH204" i="3" s="1"/>
  <c r="AM204" i="3"/>
  <c r="AI204" i="3" s="1"/>
  <c r="AJ205" i="3"/>
  <c r="AF205" i="3" s="1"/>
  <c r="AK205" i="3"/>
  <c r="AG205" i="3" s="1"/>
  <c r="AL205" i="3"/>
  <c r="AH205" i="3" s="1"/>
  <c r="AM205" i="3"/>
  <c r="AI205" i="3" s="1"/>
  <c r="AJ206" i="3"/>
  <c r="AF206" i="3" s="1"/>
  <c r="AK206" i="3"/>
  <c r="AG206" i="3" s="1"/>
  <c r="AL206" i="3"/>
  <c r="AH206" i="3" s="1"/>
  <c r="AM206" i="3"/>
  <c r="AI206" i="3" s="1"/>
  <c r="AJ207" i="3"/>
  <c r="AF207" i="3" s="1"/>
  <c r="AK207" i="3"/>
  <c r="AG207" i="3" s="1"/>
  <c r="AL207" i="3"/>
  <c r="AH207" i="3" s="1"/>
  <c r="AM207" i="3"/>
  <c r="AI207" i="3" s="1"/>
  <c r="AJ208" i="3"/>
  <c r="AF208" i="3" s="1"/>
  <c r="AK208" i="3"/>
  <c r="AG208" i="3" s="1"/>
  <c r="AL208" i="3"/>
  <c r="AH208" i="3" s="1"/>
  <c r="AM208" i="3"/>
  <c r="AI208" i="3" s="1"/>
  <c r="AJ209" i="3"/>
  <c r="AF209" i="3" s="1"/>
  <c r="AK209" i="3"/>
  <c r="AG209" i="3" s="1"/>
  <c r="AL209" i="3"/>
  <c r="AH209" i="3" s="1"/>
  <c r="AM209" i="3"/>
  <c r="AI209" i="3" s="1"/>
  <c r="AJ210" i="3"/>
  <c r="AF210" i="3" s="1"/>
  <c r="AK210" i="3"/>
  <c r="AG210" i="3" s="1"/>
  <c r="AL210" i="3"/>
  <c r="AH210" i="3" s="1"/>
  <c r="AM210" i="3"/>
  <c r="AI210" i="3" s="1"/>
  <c r="AJ211" i="3"/>
  <c r="AF211" i="3" s="1"/>
  <c r="AK211" i="3"/>
  <c r="AG211" i="3" s="1"/>
  <c r="AL211" i="3"/>
  <c r="AH211" i="3" s="1"/>
  <c r="AM211" i="3"/>
  <c r="AI211" i="3" s="1"/>
  <c r="AJ212" i="3"/>
  <c r="AF212" i="3" s="1"/>
  <c r="AK212" i="3"/>
  <c r="AG212" i="3" s="1"/>
  <c r="AL212" i="3"/>
  <c r="AH212" i="3" s="1"/>
  <c r="AM212" i="3"/>
  <c r="AI212" i="3" s="1"/>
  <c r="AJ213" i="3"/>
  <c r="AF213" i="3" s="1"/>
  <c r="AK213" i="3"/>
  <c r="AG213" i="3" s="1"/>
  <c r="AL213" i="3"/>
  <c r="AH213" i="3" s="1"/>
  <c r="AM213" i="3"/>
  <c r="AI213" i="3" s="1"/>
  <c r="AJ214" i="3"/>
  <c r="AF214" i="3" s="1"/>
  <c r="AK214" i="3"/>
  <c r="AG214" i="3" s="1"/>
  <c r="AL214" i="3"/>
  <c r="AH214" i="3" s="1"/>
  <c r="AM214" i="3"/>
  <c r="AI214" i="3" s="1"/>
  <c r="AJ215" i="3"/>
  <c r="AF215" i="3" s="1"/>
  <c r="AK215" i="3"/>
  <c r="AG215" i="3" s="1"/>
  <c r="AL215" i="3"/>
  <c r="AH215" i="3" s="1"/>
  <c r="AM215" i="3"/>
  <c r="AI215" i="3" s="1"/>
  <c r="AJ216" i="3"/>
  <c r="AF216" i="3" s="1"/>
  <c r="AK216" i="3"/>
  <c r="AG216" i="3" s="1"/>
  <c r="AL216" i="3"/>
  <c r="AH216" i="3" s="1"/>
  <c r="AM216" i="3"/>
  <c r="AI216" i="3" s="1"/>
  <c r="AJ217" i="3"/>
  <c r="AF217" i="3" s="1"/>
  <c r="AK217" i="3"/>
  <c r="AG217" i="3" s="1"/>
  <c r="AL217" i="3"/>
  <c r="AH217" i="3" s="1"/>
  <c r="AM217" i="3"/>
  <c r="AI217" i="3" s="1"/>
  <c r="AJ218" i="3"/>
  <c r="AF218" i="3" s="1"/>
  <c r="AK218" i="3"/>
  <c r="AG218" i="3" s="1"/>
  <c r="AL218" i="3"/>
  <c r="AH218" i="3" s="1"/>
  <c r="AM218" i="3"/>
  <c r="AI218" i="3" s="1"/>
  <c r="AJ219" i="3"/>
  <c r="AF219" i="3" s="1"/>
  <c r="AK219" i="3"/>
  <c r="AG219" i="3" s="1"/>
  <c r="AL219" i="3"/>
  <c r="AH219" i="3" s="1"/>
  <c r="AM219" i="3"/>
  <c r="AI219" i="3" s="1"/>
  <c r="AJ220" i="3"/>
  <c r="AF220" i="3" s="1"/>
  <c r="AK220" i="3"/>
  <c r="AG220" i="3" s="1"/>
  <c r="AL220" i="3"/>
  <c r="AH220" i="3" s="1"/>
  <c r="AM220" i="3"/>
  <c r="AI220" i="3" s="1"/>
  <c r="AJ221" i="3"/>
  <c r="AF221" i="3" s="1"/>
  <c r="AK221" i="3"/>
  <c r="AG221" i="3" s="1"/>
  <c r="AL221" i="3"/>
  <c r="AH221" i="3" s="1"/>
  <c r="AM221" i="3"/>
  <c r="AI221" i="3" s="1"/>
  <c r="AJ222" i="3"/>
  <c r="AF222" i="3" s="1"/>
  <c r="AK222" i="3"/>
  <c r="AG222" i="3" s="1"/>
  <c r="AL222" i="3"/>
  <c r="AH222" i="3" s="1"/>
  <c r="AM222" i="3"/>
  <c r="AI222" i="3" s="1"/>
  <c r="AJ223" i="3"/>
  <c r="AF223" i="3" s="1"/>
  <c r="AK223" i="3"/>
  <c r="AG223" i="3" s="1"/>
  <c r="AL223" i="3"/>
  <c r="AH223" i="3" s="1"/>
  <c r="AM223" i="3"/>
  <c r="AI223" i="3" s="1"/>
  <c r="AJ224" i="3"/>
  <c r="AF224" i="3" s="1"/>
  <c r="AK224" i="3"/>
  <c r="AG224" i="3" s="1"/>
  <c r="AL224" i="3"/>
  <c r="AH224" i="3" s="1"/>
  <c r="AM224" i="3"/>
  <c r="AI224" i="3" s="1"/>
  <c r="AJ225" i="3"/>
  <c r="AF225" i="3" s="1"/>
  <c r="AK225" i="3"/>
  <c r="AG225" i="3" s="1"/>
  <c r="AL225" i="3"/>
  <c r="AH225" i="3" s="1"/>
  <c r="AM225" i="3"/>
  <c r="AI225" i="3" s="1"/>
  <c r="AJ226" i="3"/>
  <c r="AF226" i="3" s="1"/>
  <c r="AK226" i="3"/>
  <c r="AG226" i="3" s="1"/>
  <c r="AL226" i="3"/>
  <c r="AH226" i="3" s="1"/>
  <c r="AM226" i="3"/>
  <c r="AI226" i="3" s="1"/>
  <c r="AJ227" i="3"/>
  <c r="AF227" i="3" s="1"/>
  <c r="AK227" i="3"/>
  <c r="AG227" i="3" s="1"/>
  <c r="AL227" i="3"/>
  <c r="AH227" i="3" s="1"/>
  <c r="AM227" i="3"/>
  <c r="AI227" i="3" s="1"/>
  <c r="AJ228" i="3"/>
  <c r="AF228" i="3" s="1"/>
  <c r="AK228" i="3"/>
  <c r="AG228" i="3" s="1"/>
  <c r="AL228" i="3"/>
  <c r="AH228" i="3" s="1"/>
  <c r="AM228" i="3"/>
  <c r="AI228" i="3" s="1"/>
  <c r="AJ229" i="3"/>
  <c r="AF229" i="3" s="1"/>
  <c r="AK229" i="3"/>
  <c r="AG229" i="3" s="1"/>
  <c r="AL229" i="3"/>
  <c r="AH229" i="3" s="1"/>
  <c r="AM229" i="3"/>
  <c r="AI229" i="3" s="1"/>
  <c r="AJ230" i="3"/>
  <c r="AF230" i="3" s="1"/>
  <c r="AK230" i="3"/>
  <c r="AG230" i="3" s="1"/>
  <c r="AL230" i="3"/>
  <c r="AH230" i="3" s="1"/>
  <c r="AM230" i="3"/>
  <c r="AI230" i="3" s="1"/>
  <c r="AJ231" i="3"/>
  <c r="AF231" i="3" s="1"/>
  <c r="AK231" i="3"/>
  <c r="AG231" i="3" s="1"/>
  <c r="AL231" i="3"/>
  <c r="AH231" i="3" s="1"/>
  <c r="AM231" i="3"/>
  <c r="AI231" i="3" s="1"/>
  <c r="AJ232" i="3"/>
  <c r="AF232" i="3" s="1"/>
  <c r="AK232" i="3"/>
  <c r="AG232" i="3" s="1"/>
  <c r="AL232" i="3"/>
  <c r="AH232" i="3" s="1"/>
  <c r="AM232" i="3"/>
  <c r="AI232" i="3" s="1"/>
  <c r="AJ233" i="3"/>
  <c r="AF233" i="3" s="1"/>
  <c r="AK233" i="3"/>
  <c r="AG233" i="3" s="1"/>
  <c r="AL233" i="3"/>
  <c r="AH233" i="3" s="1"/>
  <c r="AM233" i="3"/>
  <c r="AI233" i="3" s="1"/>
  <c r="AJ234" i="3"/>
  <c r="AF234" i="3" s="1"/>
  <c r="AK234" i="3"/>
  <c r="AG234" i="3" s="1"/>
  <c r="AL234" i="3"/>
  <c r="AH234" i="3" s="1"/>
  <c r="AM234" i="3"/>
  <c r="AI234" i="3" s="1"/>
  <c r="AJ235" i="3"/>
  <c r="AF235" i="3" s="1"/>
  <c r="AK235" i="3"/>
  <c r="AG235" i="3" s="1"/>
  <c r="AL235" i="3"/>
  <c r="AH235" i="3" s="1"/>
  <c r="AM235" i="3"/>
  <c r="AI235" i="3" s="1"/>
  <c r="AJ236" i="3"/>
  <c r="AF236" i="3" s="1"/>
  <c r="AK236" i="3"/>
  <c r="AG236" i="3" s="1"/>
  <c r="AL236" i="3"/>
  <c r="AH236" i="3" s="1"/>
  <c r="AM236" i="3"/>
  <c r="AI236" i="3" s="1"/>
  <c r="AJ237" i="3"/>
  <c r="AF237" i="3" s="1"/>
  <c r="AK237" i="3"/>
  <c r="AG237" i="3" s="1"/>
  <c r="AL237" i="3"/>
  <c r="AH237" i="3" s="1"/>
  <c r="AM237" i="3"/>
  <c r="AI237" i="3" s="1"/>
  <c r="AJ238" i="3"/>
  <c r="AF238" i="3" s="1"/>
  <c r="AK238" i="3"/>
  <c r="AG238" i="3" s="1"/>
  <c r="AL238" i="3"/>
  <c r="AH238" i="3" s="1"/>
  <c r="AM238" i="3"/>
  <c r="AI238" i="3" s="1"/>
  <c r="AJ239" i="3"/>
  <c r="AF239" i="3" s="1"/>
  <c r="AK239" i="3"/>
  <c r="AG239" i="3" s="1"/>
  <c r="AL239" i="3"/>
  <c r="AH239" i="3" s="1"/>
  <c r="AM239" i="3"/>
  <c r="AI239" i="3" s="1"/>
  <c r="AJ240" i="3"/>
  <c r="AF240" i="3" s="1"/>
  <c r="AK240" i="3"/>
  <c r="AG240" i="3" s="1"/>
  <c r="AL240" i="3"/>
  <c r="AH240" i="3" s="1"/>
  <c r="AM240" i="3"/>
  <c r="AI240" i="3" s="1"/>
  <c r="AJ241" i="3"/>
  <c r="AF241" i="3" s="1"/>
  <c r="AK241" i="3"/>
  <c r="AG241" i="3" s="1"/>
  <c r="AL241" i="3"/>
  <c r="AH241" i="3" s="1"/>
  <c r="AM241" i="3"/>
  <c r="AI241" i="3" s="1"/>
  <c r="AJ242" i="3"/>
  <c r="AF242" i="3" s="1"/>
  <c r="AK242" i="3"/>
  <c r="AG242" i="3" s="1"/>
  <c r="AL242" i="3"/>
  <c r="AH242" i="3" s="1"/>
  <c r="AM242" i="3"/>
  <c r="AI242" i="3" s="1"/>
  <c r="AJ243" i="3"/>
  <c r="AF243" i="3" s="1"/>
  <c r="AK243" i="3"/>
  <c r="AG243" i="3" s="1"/>
  <c r="AL243" i="3"/>
  <c r="AH243" i="3" s="1"/>
  <c r="AM243" i="3"/>
  <c r="AI243" i="3" s="1"/>
  <c r="AJ244" i="3"/>
  <c r="AF244" i="3" s="1"/>
  <c r="AK244" i="3"/>
  <c r="AG244" i="3" s="1"/>
  <c r="AL244" i="3"/>
  <c r="AH244" i="3" s="1"/>
  <c r="AM244" i="3"/>
  <c r="AI244" i="3" s="1"/>
  <c r="AJ245" i="3"/>
  <c r="AF245" i="3" s="1"/>
  <c r="AK245" i="3"/>
  <c r="AG245" i="3" s="1"/>
  <c r="AL245" i="3"/>
  <c r="AH245" i="3" s="1"/>
  <c r="AM245" i="3"/>
  <c r="AI245" i="3" s="1"/>
  <c r="AJ246" i="3"/>
  <c r="AF246" i="3" s="1"/>
  <c r="AK246" i="3"/>
  <c r="AG246" i="3" s="1"/>
  <c r="AL246" i="3"/>
  <c r="AH246" i="3" s="1"/>
  <c r="AM246" i="3"/>
  <c r="AI246" i="3" s="1"/>
  <c r="AJ247" i="3"/>
  <c r="AF247" i="3" s="1"/>
  <c r="AK247" i="3"/>
  <c r="AG247" i="3" s="1"/>
  <c r="AL247" i="3"/>
  <c r="AH247" i="3" s="1"/>
  <c r="AM247" i="3"/>
  <c r="AI247" i="3" s="1"/>
  <c r="AJ248" i="3"/>
  <c r="AF248" i="3" s="1"/>
  <c r="AK248" i="3"/>
  <c r="AG248" i="3" s="1"/>
  <c r="AL248" i="3"/>
  <c r="AH248" i="3" s="1"/>
  <c r="AM248" i="3"/>
  <c r="AI248" i="3" s="1"/>
  <c r="AJ249" i="3"/>
  <c r="AF249" i="3" s="1"/>
  <c r="AK249" i="3"/>
  <c r="AG249" i="3" s="1"/>
  <c r="AL249" i="3"/>
  <c r="AH249" i="3" s="1"/>
  <c r="AM249" i="3"/>
  <c r="AI249" i="3" s="1"/>
  <c r="AJ250" i="3"/>
  <c r="AF250" i="3" s="1"/>
  <c r="AK250" i="3"/>
  <c r="AG250" i="3" s="1"/>
  <c r="AL250" i="3"/>
  <c r="AH250" i="3" s="1"/>
  <c r="AM250" i="3"/>
  <c r="AI250" i="3" s="1"/>
  <c r="AJ251" i="3"/>
  <c r="AF251" i="3" s="1"/>
  <c r="AK251" i="3"/>
  <c r="AG251" i="3" s="1"/>
  <c r="AL251" i="3"/>
  <c r="AH251" i="3" s="1"/>
  <c r="AM251" i="3"/>
  <c r="AI251" i="3" s="1"/>
  <c r="AJ252" i="3"/>
  <c r="AF252" i="3" s="1"/>
  <c r="AK252" i="3"/>
  <c r="AG252" i="3" s="1"/>
  <c r="AL252" i="3"/>
  <c r="AH252" i="3" s="1"/>
  <c r="AM252" i="3"/>
  <c r="AI252" i="3" s="1"/>
  <c r="AJ253" i="3"/>
  <c r="AF253" i="3" s="1"/>
  <c r="AK253" i="3"/>
  <c r="AG253" i="3" s="1"/>
  <c r="AL253" i="3"/>
  <c r="AH253" i="3" s="1"/>
  <c r="AM253" i="3"/>
  <c r="AI253" i="3" s="1"/>
  <c r="AJ254" i="3"/>
  <c r="AF254" i="3" s="1"/>
  <c r="AK254" i="3"/>
  <c r="AG254" i="3" s="1"/>
  <c r="AL254" i="3"/>
  <c r="AH254" i="3" s="1"/>
  <c r="AM254" i="3"/>
  <c r="AI254" i="3" s="1"/>
  <c r="AJ255" i="3"/>
  <c r="AF255" i="3" s="1"/>
  <c r="AK255" i="3"/>
  <c r="AG255" i="3" s="1"/>
  <c r="AL255" i="3"/>
  <c r="AH255" i="3" s="1"/>
  <c r="AM255" i="3"/>
  <c r="AI255" i="3" s="1"/>
  <c r="AJ256" i="3"/>
  <c r="AF256" i="3" s="1"/>
  <c r="AK256" i="3"/>
  <c r="AG256" i="3" s="1"/>
  <c r="AL256" i="3"/>
  <c r="AH256" i="3" s="1"/>
  <c r="AM256" i="3"/>
  <c r="AI256" i="3" s="1"/>
  <c r="AJ257" i="3"/>
  <c r="AF257" i="3" s="1"/>
  <c r="AK257" i="3"/>
  <c r="AG257" i="3" s="1"/>
  <c r="AL257" i="3"/>
  <c r="AH257" i="3" s="1"/>
  <c r="AM257" i="3"/>
  <c r="AI257" i="3" s="1"/>
  <c r="AJ258" i="3"/>
  <c r="AF258" i="3" s="1"/>
  <c r="AK258" i="3"/>
  <c r="AG258" i="3" s="1"/>
  <c r="AL258" i="3"/>
  <c r="AH258" i="3" s="1"/>
  <c r="AM258" i="3"/>
  <c r="AI258" i="3" s="1"/>
  <c r="AJ259" i="3"/>
  <c r="AF259" i="3" s="1"/>
  <c r="AK259" i="3"/>
  <c r="AG259" i="3" s="1"/>
  <c r="AL259" i="3"/>
  <c r="AH259" i="3" s="1"/>
  <c r="AM259" i="3"/>
  <c r="AI259" i="3" s="1"/>
  <c r="AJ260" i="3"/>
  <c r="AF260" i="3" s="1"/>
  <c r="AK260" i="3"/>
  <c r="AG260" i="3" s="1"/>
  <c r="AL260" i="3"/>
  <c r="AH260" i="3" s="1"/>
  <c r="AM260" i="3"/>
  <c r="AI260" i="3" s="1"/>
  <c r="AJ261" i="3"/>
  <c r="AF261" i="3" s="1"/>
  <c r="AK261" i="3"/>
  <c r="AG261" i="3" s="1"/>
  <c r="AL261" i="3"/>
  <c r="AH261" i="3" s="1"/>
  <c r="AM261" i="3"/>
  <c r="AI261" i="3" s="1"/>
  <c r="AJ262" i="3"/>
  <c r="AF262" i="3" s="1"/>
  <c r="AK262" i="3"/>
  <c r="AG262" i="3" s="1"/>
  <c r="AL262" i="3"/>
  <c r="AH262" i="3" s="1"/>
  <c r="AM262" i="3"/>
  <c r="AI262" i="3" s="1"/>
  <c r="AJ263" i="3"/>
  <c r="AF263" i="3" s="1"/>
  <c r="AK263" i="3"/>
  <c r="AG263" i="3" s="1"/>
  <c r="AL263" i="3"/>
  <c r="AH263" i="3" s="1"/>
  <c r="AM263" i="3"/>
  <c r="AI263" i="3" s="1"/>
  <c r="AJ264" i="3"/>
  <c r="AF264" i="3" s="1"/>
  <c r="AK264" i="3"/>
  <c r="AG264" i="3" s="1"/>
  <c r="AL264" i="3"/>
  <c r="AH264" i="3" s="1"/>
  <c r="AM264" i="3"/>
  <c r="AI264" i="3" s="1"/>
  <c r="AJ265" i="3"/>
  <c r="AF265" i="3" s="1"/>
  <c r="AK265" i="3"/>
  <c r="AG265" i="3" s="1"/>
  <c r="AL265" i="3"/>
  <c r="AH265" i="3" s="1"/>
  <c r="AM265" i="3"/>
  <c r="AI265" i="3" s="1"/>
  <c r="AJ266" i="3"/>
  <c r="AF266" i="3" s="1"/>
  <c r="AK266" i="3"/>
  <c r="AG266" i="3" s="1"/>
  <c r="AL266" i="3"/>
  <c r="AH266" i="3" s="1"/>
  <c r="AM266" i="3"/>
  <c r="AI266" i="3" s="1"/>
  <c r="AJ267" i="3"/>
  <c r="AF267" i="3" s="1"/>
  <c r="AK267" i="3"/>
  <c r="AG267" i="3" s="1"/>
  <c r="AL267" i="3"/>
  <c r="AH267" i="3" s="1"/>
  <c r="AM267" i="3"/>
  <c r="AI267" i="3" s="1"/>
  <c r="AJ268" i="3"/>
  <c r="AF268" i="3" s="1"/>
  <c r="AK268" i="3"/>
  <c r="AG268" i="3" s="1"/>
  <c r="AL268" i="3"/>
  <c r="AH268" i="3" s="1"/>
  <c r="AM268" i="3"/>
  <c r="AI268" i="3" s="1"/>
  <c r="AJ269" i="3"/>
  <c r="AF269" i="3" s="1"/>
  <c r="AK269" i="3"/>
  <c r="AG269" i="3" s="1"/>
  <c r="AL269" i="3"/>
  <c r="AH269" i="3" s="1"/>
  <c r="AM269" i="3"/>
  <c r="AI269" i="3" s="1"/>
  <c r="AJ270" i="3"/>
  <c r="AF270" i="3" s="1"/>
  <c r="AK270" i="3"/>
  <c r="AG270" i="3" s="1"/>
  <c r="AL270" i="3"/>
  <c r="AH270" i="3" s="1"/>
  <c r="AM270" i="3"/>
  <c r="AI270" i="3" s="1"/>
  <c r="AJ271" i="3"/>
  <c r="AF271" i="3" s="1"/>
  <c r="AK271" i="3"/>
  <c r="AG271" i="3" s="1"/>
  <c r="AL271" i="3"/>
  <c r="AH271" i="3" s="1"/>
  <c r="AM271" i="3"/>
  <c r="AI271" i="3" s="1"/>
  <c r="AJ272" i="3"/>
  <c r="AF272" i="3" s="1"/>
  <c r="AK272" i="3"/>
  <c r="AG272" i="3" s="1"/>
  <c r="AL272" i="3"/>
  <c r="AH272" i="3" s="1"/>
  <c r="AM272" i="3"/>
  <c r="AI272" i="3" s="1"/>
  <c r="AJ273" i="3"/>
  <c r="AF273" i="3" s="1"/>
  <c r="AK273" i="3"/>
  <c r="AG273" i="3" s="1"/>
  <c r="AL273" i="3"/>
  <c r="AH273" i="3" s="1"/>
  <c r="AM273" i="3"/>
  <c r="AI273" i="3" s="1"/>
  <c r="AJ274" i="3"/>
  <c r="AF274" i="3" s="1"/>
  <c r="AK274" i="3"/>
  <c r="AG274" i="3" s="1"/>
  <c r="AL274" i="3"/>
  <c r="AH274" i="3" s="1"/>
  <c r="AM274" i="3"/>
  <c r="AI274" i="3" s="1"/>
  <c r="AJ275" i="3"/>
  <c r="AF275" i="3" s="1"/>
  <c r="AK275" i="3"/>
  <c r="AG275" i="3" s="1"/>
  <c r="AL275" i="3"/>
  <c r="AH275" i="3" s="1"/>
  <c r="AM275" i="3"/>
  <c r="AI275" i="3" s="1"/>
  <c r="AJ276" i="3"/>
  <c r="AF276" i="3" s="1"/>
  <c r="AK276" i="3"/>
  <c r="AG276" i="3" s="1"/>
  <c r="AL276" i="3"/>
  <c r="AH276" i="3" s="1"/>
  <c r="AM276" i="3"/>
  <c r="AI276" i="3" s="1"/>
  <c r="AJ277" i="3"/>
  <c r="AF277" i="3" s="1"/>
  <c r="AK277" i="3"/>
  <c r="AG277" i="3" s="1"/>
  <c r="AL277" i="3"/>
  <c r="AH277" i="3" s="1"/>
  <c r="AM277" i="3"/>
  <c r="AI277" i="3" s="1"/>
  <c r="AJ278" i="3"/>
  <c r="AF278" i="3" s="1"/>
  <c r="AK278" i="3"/>
  <c r="AG278" i="3" s="1"/>
  <c r="AL278" i="3"/>
  <c r="AH278" i="3" s="1"/>
  <c r="AM278" i="3"/>
  <c r="AI278" i="3" s="1"/>
  <c r="AJ279" i="3"/>
  <c r="AF279" i="3" s="1"/>
  <c r="AK279" i="3"/>
  <c r="AG279" i="3" s="1"/>
  <c r="AL279" i="3"/>
  <c r="AH279" i="3" s="1"/>
  <c r="AM279" i="3"/>
  <c r="AI279" i="3" s="1"/>
  <c r="AJ280" i="3"/>
  <c r="AF280" i="3" s="1"/>
  <c r="AK280" i="3"/>
  <c r="AG280" i="3" s="1"/>
  <c r="AL280" i="3"/>
  <c r="AH280" i="3" s="1"/>
  <c r="AM280" i="3"/>
  <c r="AI280" i="3" s="1"/>
  <c r="AJ281" i="3"/>
  <c r="AF281" i="3" s="1"/>
  <c r="AK281" i="3"/>
  <c r="AG281" i="3" s="1"/>
  <c r="AL281" i="3"/>
  <c r="AH281" i="3" s="1"/>
  <c r="AM281" i="3"/>
  <c r="AI281" i="3" s="1"/>
  <c r="AJ282" i="3"/>
  <c r="AF282" i="3" s="1"/>
  <c r="AK282" i="3"/>
  <c r="AG282" i="3" s="1"/>
  <c r="AL282" i="3"/>
  <c r="AH282" i="3" s="1"/>
  <c r="AM282" i="3"/>
  <c r="AI282" i="3" s="1"/>
  <c r="AJ283" i="3"/>
  <c r="AF283" i="3" s="1"/>
  <c r="AK283" i="3"/>
  <c r="AG283" i="3" s="1"/>
  <c r="AL283" i="3"/>
  <c r="AH283" i="3" s="1"/>
  <c r="AM283" i="3"/>
  <c r="AI283" i="3" s="1"/>
  <c r="AJ284" i="3"/>
  <c r="AF284" i="3" s="1"/>
  <c r="AK284" i="3"/>
  <c r="AG284" i="3" s="1"/>
  <c r="AL284" i="3"/>
  <c r="AH284" i="3" s="1"/>
  <c r="AM284" i="3"/>
  <c r="AI284" i="3" s="1"/>
  <c r="AJ285" i="3"/>
  <c r="AF285" i="3" s="1"/>
  <c r="AK285" i="3"/>
  <c r="AG285" i="3" s="1"/>
  <c r="AL285" i="3"/>
  <c r="AH285" i="3" s="1"/>
  <c r="AM285" i="3"/>
  <c r="AI285" i="3" s="1"/>
  <c r="AJ286" i="3"/>
  <c r="AF286" i="3" s="1"/>
  <c r="AK286" i="3"/>
  <c r="AG286" i="3" s="1"/>
  <c r="AL286" i="3"/>
  <c r="AH286" i="3" s="1"/>
  <c r="AM286" i="3"/>
  <c r="AI286" i="3" s="1"/>
  <c r="AJ287" i="3"/>
  <c r="AF287" i="3" s="1"/>
  <c r="AK287" i="3"/>
  <c r="AG287" i="3" s="1"/>
  <c r="AL287" i="3"/>
  <c r="AH287" i="3" s="1"/>
  <c r="AM287" i="3"/>
  <c r="AI287" i="3" s="1"/>
  <c r="AJ288" i="3"/>
  <c r="AF288" i="3" s="1"/>
  <c r="AK288" i="3"/>
  <c r="AG288" i="3" s="1"/>
  <c r="AL288" i="3"/>
  <c r="AH288" i="3" s="1"/>
  <c r="AM288" i="3"/>
  <c r="AI288" i="3" s="1"/>
  <c r="AJ289" i="3"/>
  <c r="AF289" i="3" s="1"/>
  <c r="AK289" i="3"/>
  <c r="AG289" i="3" s="1"/>
  <c r="AL289" i="3"/>
  <c r="AH289" i="3" s="1"/>
  <c r="AM289" i="3"/>
  <c r="AI289" i="3" s="1"/>
  <c r="AJ290" i="3"/>
  <c r="AF290" i="3" s="1"/>
  <c r="AK290" i="3"/>
  <c r="AG290" i="3" s="1"/>
  <c r="AL290" i="3"/>
  <c r="AH290" i="3" s="1"/>
  <c r="AM290" i="3"/>
  <c r="AI290" i="3" s="1"/>
  <c r="AJ291" i="3"/>
  <c r="AF291" i="3" s="1"/>
  <c r="AK291" i="3"/>
  <c r="AG291" i="3" s="1"/>
  <c r="AL291" i="3"/>
  <c r="AH291" i="3" s="1"/>
  <c r="AM291" i="3"/>
  <c r="AI291" i="3" s="1"/>
  <c r="AJ292" i="3"/>
  <c r="AF292" i="3" s="1"/>
  <c r="AK292" i="3"/>
  <c r="AG292" i="3" s="1"/>
  <c r="AL292" i="3"/>
  <c r="AH292" i="3" s="1"/>
  <c r="AM292" i="3"/>
  <c r="AI292" i="3" s="1"/>
  <c r="AJ293" i="3"/>
  <c r="AF293" i="3" s="1"/>
  <c r="AK293" i="3"/>
  <c r="AG293" i="3" s="1"/>
  <c r="AL293" i="3"/>
  <c r="AH293" i="3" s="1"/>
  <c r="AM293" i="3"/>
  <c r="AI293" i="3" s="1"/>
  <c r="AJ294" i="3"/>
  <c r="AF294" i="3" s="1"/>
  <c r="AK294" i="3"/>
  <c r="AG294" i="3" s="1"/>
  <c r="AL294" i="3"/>
  <c r="AH294" i="3" s="1"/>
  <c r="AM294" i="3"/>
  <c r="AI294" i="3" s="1"/>
  <c r="AJ295" i="3"/>
  <c r="AF295" i="3" s="1"/>
  <c r="AK295" i="3"/>
  <c r="AG295" i="3" s="1"/>
  <c r="AL295" i="3"/>
  <c r="AH295" i="3" s="1"/>
  <c r="AM295" i="3"/>
  <c r="AI295" i="3" s="1"/>
  <c r="AJ296" i="3"/>
  <c r="AF296" i="3" s="1"/>
  <c r="AK296" i="3"/>
  <c r="AG296" i="3" s="1"/>
  <c r="AL296" i="3"/>
  <c r="AH296" i="3" s="1"/>
  <c r="AM296" i="3"/>
  <c r="AI296" i="3" s="1"/>
  <c r="AJ297" i="3"/>
  <c r="AF297" i="3" s="1"/>
  <c r="AK297" i="3"/>
  <c r="AG297" i="3" s="1"/>
  <c r="AL297" i="3"/>
  <c r="AH297" i="3" s="1"/>
  <c r="AM297" i="3"/>
  <c r="AI297" i="3" s="1"/>
  <c r="AJ298" i="3"/>
  <c r="AF298" i="3" s="1"/>
  <c r="AK298" i="3"/>
  <c r="AG298" i="3" s="1"/>
  <c r="AL298" i="3"/>
  <c r="AH298" i="3" s="1"/>
  <c r="AM298" i="3"/>
  <c r="AI298" i="3" s="1"/>
  <c r="AJ299" i="3"/>
  <c r="AF299" i="3" s="1"/>
  <c r="AK299" i="3"/>
  <c r="AG299" i="3" s="1"/>
  <c r="AL299" i="3"/>
  <c r="AH299" i="3" s="1"/>
  <c r="AM299" i="3"/>
  <c r="AI299" i="3" s="1"/>
  <c r="AJ300" i="3"/>
  <c r="AF300" i="3" s="1"/>
  <c r="AK300" i="3"/>
  <c r="AG300" i="3" s="1"/>
  <c r="AL300" i="3"/>
  <c r="AH300" i="3" s="1"/>
  <c r="AM300" i="3"/>
  <c r="AI300" i="3" s="1"/>
  <c r="AJ301" i="3"/>
  <c r="AF301" i="3" s="1"/>
  <c r="AK301" i="3"/>
  <c r="AG301" i="3" s="1"/>
  <c r="AL301" i="3"/>
  <c r="AH301" i="3" s="1"/>
  <c r="AM301" i="3"/>
  <c r="AI301" i="3" s="1"/>
  <c r="AJ302" i="3"/>
  <c r="AF302" i="3" s="1"/>
  <c r="AK302" i="3"/>
  <c r="AG302" i="3" s="1"/>
  <c r="AL302" i="3"/>
  <c r="AH302" i="3" s="1"/>
  <c r="AM302" i="3"/>
  <c r="AI302" i="3" s="1"/>
  <c r="AJ303" i="3"/>
  <c r="AF303" i="3" s="1"/>
  <c r="AK303" i="3"/>
  <c r="AG303" i="3" s="1"/>
  <c r="AL303" i="3"/>
  <c r="AH303" i="3" s="1"/>
  <c r="AM303" i="3"/>
  <c r="AI303" i="3" s="1"/>
  <c r="AJ304" i="3"/>
  <c r="AF304" i="3" s="1"/>
  <c r="AK304" i="3"/>
  <c r="AG304" i="3" s="1"/>
  <c r="AL304" i="3"/>
  <c r="AH304" i="3" s="1"/>
  <c r="AM304" i="3"/>
  <c r="AI304" i="3" s="1"/>
  <c r="AJ305" i="3"/>
  <c r="AF305" i="3" s="1"/>
  <c r="AK305" i="3"/>
  <c r="AG305" i="3" s="1"/>
  <c r="AL305" i="3"/>
  <c r="AH305" i="3" s="1"/>
  <c r="AM305" i="3"/>
  <c r="AI305" i="3" s="1"/>
  <c r="AJ306" i="3"/>
  <c r="AF306" i="3" s="1"/>
  <c r="AK306" i="3"/>
  <c r="AG306" i="3" s="1"/>
  <c r="AL306" i="3"/>
  <c r="AH306" i="3" s="1"/>
  <c r="AM306" i="3"/>
  <c r="AI306" i="3" s="1"/>
  <c r="AJ307" i="3"/>
  <c r="AF307" i="3" s="1"/>
  <c r="AK307" i="3"/>
  <c r="AG307" i="3" s="1"/>
  <c r="AL307" i="3"/>
  <c r="AH307" i="3" s="1"/>
  <c r="AM307" i="3"/>
  <c r="AI307" i="3" s="1"/>
  <c r="AJ308" i="3"/>
  <c r="AF308" i="3" s="1"/>
  <c r="AK308" i="3"/>
  <c r="AG308" i="3" s="1"/>
  <c r="AL308" i="3"/>
  <c r="AH308" i="3" s="1"/>
  <c r="AM308" i="3"/>
  <c r="AI308" i="3" s="1"/>
  <c r="AJ309" i="3"/>
  <c r="AF309" i="3" s="1"/>
  <c r="AK309" i="3"/>
  <c r="AG309" i="3" s="1"/>
  <c r="AL309" i="3"/>
  <c r="AH309" i="3" s="1"/>
  <c r="AM309" i="3"/>
  <c r="AI309" i="3" s="1"/>
  <c r="AJ310" i="3"/>
  <c r="AF310" i="3" s="1"/>
  <c r="AK310" i="3"/>
  <c r="AG310" i="3" s="1"/>
  <c r="AL310" i="3"/>
  <c r="AH310" i="3" s="1"/>
  <c r="AM310" i="3"/>
  <c r="AI310" i="3" s="1"/>
  <c r="AJ311" i="3"/>
  <c r="AF311" i="3" s="1"/>
  <c r="AK311" i="3"/>
  <c r="AG311" i="3" s="1"/>
  <c r="AL311" i="3"/>
  <c r="AH311" i="3" s="1"/>
  <c r="AM311" i="3"/>
  <c r="AI311" i="3" s="1"/>
  <c r="AJ312" i="3"/>
  <c r="AF312" i="3" s="1"/>
  <c r="AK312" i="3"/>
  <c r="AG312" i="3" s="1"/>
  <c r="AL312" i="3"/>
  <c r="AH312" i="3" s="1"/>
  <c r="AM312" i="3"/>
  <c r="AI312" i="3" s="1"/>
  <c r="AJ313" i="3"/>
  <c r="AF313" i="3" s="1"/>
  <c r="AK313" i="3"/>
  <c r="AG313" i="3" s="1"/>
  <c r="AL313" i="3"/>
  <c r="AH313" i="3" s="1"/>
  <c r="AM313" i="3"/>
  <c r="AI313" i="3" s="1"/>
  <c r="AJ314" i="3"/>
  <c r="AF314" i="3" s="1"/>
  <c r="AK314" i="3"/>
  <c r="AG314" i="3" s="1"/>
  <c r="AL314" i="3"/>
  <c r="AH314" i="3" s="1"/>
  <c r="AM314" i="3"/>
  <c r="AI314" i="3" s="1"/>
  <c r="AJ315" i="3"/>
  <c r="AF315" i="3" s="1"/>
  <c r="AK315" i="3"/>
  <c r="AG315" i="3" s="1"/>
  <c r="AL315" i="3"/>
  <c r="AH315" i="3" s="1"/>
  <c r="AM315" i="3"/>
  <c r="AI315" i="3" s="1"/>
  <c r="AJ316" i="3"/>
  <c r="AF316" i="3" s="1"/>
  <c r="AK316" i="3"/>
  <c r="AG316" i="3" s="1"/>
  <c r="AL316" i="3"/>
  <c r="AH316" i="3" s="1"/>
  <c r="AM316" i="3"/>
  <c r="AI316" i="3" s="1"/>
  <c r="AJ317" i="3"/>
  <c r="AF317" i="3" s="1"/>
  <c r="AK317" i="3"/>
  <c r="AG317" i="3" s="1"/>
  <c r="AL317" i="3"/>
  <c r="AH317" i="3" s="1"/>
  <c r="AM317" i="3"/>
  <c r="AI317" i="3" s="1"/>
  <c r="AJ318" i="3"/>
  <c r="AF318" i="3" s="1"/>
  <c r="AK318" i="3"/>
  <c r="AG318" i="3" s="1"/>
  <c r="AL318" i="3"/>
  <c r="AH318" i="3" s="1"/>
  <c r="AM318" i="3"/>
  <c r="AI318" i="3" s="1"/>
  <c r="AJ319" i="3"/>
  <c r="AF319" i="3" s="1"/>
  <c r="AK319" i="3"/>
  <c r="AG319" i="3" s="1"/>
  <c r="AL319" i="3"/>
  <c r="AH319" i="3" s="1"/>
  <c r="AM319" i="3"/>
  <c r="AI319" i="3" s="1"/>
  <c r="AJ320" i="3"/>
  <c r="AF320" i="3" s="1"/>
  <c r="AK320" i="3"/>
  <c r="AG320" i="3" s="1"/>
  <c r="AL320" i="3"/>
  <c r="AH320" i="3" s="1"/>
  <c r="AM320" i="3"/>
  <c r="AI320" i="3" s="1"/>
  <c r="AJ321" i="3"/>
  <c r="AF321" i="3" s="1"/>
  <c r="AK321" i="3"/>
  <c r="AG321" i="3" s="1"/>
  <c r="AL321" i="3"/>
  <c r="AH321" i="3" s="1"/>
  <c r="AM321" i="3"/>
  <c r="AI321" i="3" s="1"/>
  <c r="AJ322" i="3"/>
  <c r="AF322" i="3" s="1"/>
  <c r="AK322" i="3"/>
  <c r="AG322" i="3" s="1"/>
  <c r="AL322" i="3"/>
  <c r="AH322" i="3" s="1"/>
  <c r="AM322" i="3"/>
  <c r="AI322" i="3" s="1"/>
  <c r="AJ323" i="3"/>
  <c r="AF323" i="3" s="1"/>
  <c r="AK323" i="3"/>
  <c r="AG323" i="3" s="1"/>
  <c r="AL323" i="3"/>
  <c r="AH323" i="3" s="1"/>
  <c r="AM323" i="3"/>
  <c r="AI323" i="3" s="1"/>
  <c r="AJ324" i="3"/>
  <c r="AF324" i="3" s="1"/>
  <c r="AK324" i="3"/>
  <c r="AG324" i="3" s="1"/>
  <c r="AL324" i="3"/>
  <c r="AH324" i="3" s="1"/>
  <c r="AM324" i="3"/>
  <c r="AI324" i="3" s="1"/>
  <c r="AJ325" i="3"/>
  <c r="AF325" i="3" s="1"/>
  <c r="AK325" i="3"/>
  <c r="AG325" i="3" s="1"/>
  <c r="AL325" i="3"/>
  <c r="AH325" i="3" s="1"/>
  <c r="AM325" i="3"/>
  <c r="AI325" i="3" s="1"/>
  <c r="AJ326" i="3"/>
  <c r="AF326" i="3" s="1"/>
  <c r="AK326" i="3"/>
  <c r="AG326" i="3" s="1"/>
  <c r="AL326" i="3"/>
  <c r="AH326" i="3" s="1"/>
  <c r="AM326" i="3"/>
  <c r="AI326" i="3" s="1"/>
  <c r="AJ327" i="3"/>
  <c r="AF327" i="3" s="1"/>
  <c r="AK327" i="3"/>
  <c r="AG327" i="3" s="1"/>
  <c r="AL327" i="3"/>
  <c r="AH327" i="3" s="1"/>
  <c r="AM327" i="3"/>
  <c r="AI327" i="3" s="1"/>
  <c r="AJ328" i="3"/>
  <c r="AF328" i="3" s="1"/>
  <c r="AK328" i="3"/>
  <c r="AG328" i="3" s="1"/>
  <c r="AL328" i="3"/>
  <c r="AH328" i="3" s="1"/>
  <c r="AM328" i="3"/>
  <c r="AI328" i="3" s="1"/>
  <c r="AJ329" i="3"/>
  <c r="AF329" i="3" s="1"/>
  <c r="AK329" i="3"/>
  <c r="AG329" i="3" s="1"/>
  <c r="AL329" i="3"/>
  <c r="AH329" i="3" s="1"/>
  <c r="AM329" i="3"/>
  <c r="AI329" i="3" s="1"/>
  <c r="AJ330" i="3"/>
  <c r="AF330" i="3" s="1"/>
  <c r="AK330" i="3"/>
  <c r="AG330" i="3" s="1"/>
  <c r="AL330" i="3"/>
  <c r="AH330" i="3" s="1"/>
  <c r="AM330" i="3"/>
  <c r="AI330" i="3" s="1"/>
  <c r="AJ331" i="3"/>
  <c r="AF331" i="3" s="1"/>
  <c r="AK331" i="3"/>
  <c r="AG331" i="3" s="1"/>
  <c r="AL331" i="3"/>
  <c r="AH331" i="3" s="1"/>
  <c r="AM331" i="3"/>
  <c r="AI331" i="3" s="1"/>
  <c r="AJ332" i="3"/>
  <c r="AF332" i="3" s="1"/>
  <c r="AK332" i="3"/>
  <c r="AG332" i="3" s="1"/>
  <c r="AL332" i="3"/>
  <c r="AH332" i="3" s="1"/>
  <c r="AM332" i="3"/>
  <c r="AI332" i="3" s="1"/>
  <c r="AH333" i="3"/>
  <c r="AJ333" i="3"/>
  <c r="AK333" i="3"/>
  <c r="AG333" i="3" s="1"/>
  <c r="AL333" i="3"/>
  <c r="AM333" i="3"/>
  <c r="AI333" i="3" s="1"/>
  <c r="AJ334" i="3"/>
  <c r="AF334" i="3" s="1"/>
  <c r="AK334" i="3"/>
  <c r="AL334" i="3"/>
  <c r="AM334" i="3"/>
  <c r="AH335" i="3"/>
  <c r="AJ335" i="3"/>
  <c r="AK335" i="3"/>
  <c r="AG335" i="3" s="1"/>
  <c r="AL335" i="3"/>
  <c r="AM335" i="3"/>
  <c r="AI335" i="3" s="1"/>
  <c r="AJ336" i="3"/>
  <c r="AF336" i="3" s="1"/>
  <c r="AK336" i="3"/>
  <c r="AL336" i="3"/>
  <c r="AM336" i="3"/>
  <c r="AH337" i="3"/>
  <c r="AJ337" i="3"/>
  <c r="AK337" i="3"/>
  <c r="AG337" i="3" s="1"/>
  <c r="AL337" i="3"/>
  <c r="AM337" i="3"/>
  <c r="AI337" i="3" s="1"/>
  <c r="AJ338" i="3"/>
  <c r="AK338" i="3"/>
  <c r="AG338" i="3" s="1"/>
  <c r="AL338" i="3"/>
  <c r="AM338" i="3"/>
  <c r="AI338" i="3" s="1"/>
  <c r="AJ339" i="3"/>
  <c r="AK339" i="3"/>
  <c r="AG339" i="3" s="1"/>
  <c r="AL339" i="3"/>
  <c r="AM339" i="3"/>
  <c r="AI339" i="3" s="1"/>
  <c r="AJ340" i="3"/>
  <c r="AK340" i="3"/>
  <c r="AG340" i="3" s="1"/>
  <c r="AL340" i="3"/>
  <c r="AM340" i="3"/>
  <c r="AI340" i="3" s="1"/>
  <c r="AJ341" i="3"/>
  <c r="AK341" i="3"/>
  <c r="AG341" i="3" s="1"/>
  <c r="AL341" i="3"/>
  <c r="AM341" i="3"/>
  <c r="AI341" i="3" s="1"/>
  <c r="AJ342" i="3"/>
  <c r="AK342" i="3"/>
  <c r="AG342" i="3" s="1"/>
  <c r="AL342" i="3"/>
  <c r="AM342" i="3"/>
  <c r="AI342" i="3" s="1"/>
  <c r="AJ343" i="3"/>
  <c r="AF343" i="3" s="1"/>
  <c r="AK343" i="3"/>
  <c r="AG343" i="3" s="1"/>
  <c r="AL343" i="3"/>
  <c r="AH343" i="3" s="1"/>
  <c r="AM343" i="3"/>
  <c r="AI343" i="3" s="1"/>
  <c r="AJ344" i="3"/>
  <c r="AF344" i="3" s="1"/>
  <c r="AK344" i="3"/>
  <c r="AG344" i="3" s="1"/>
  <c r="AL344" i="3"/>
  <c r="AH344" i="3" s="1"/>
  <c r="AM344" i="3"/>
  <c r="AI344" i="3" s="1"/>
  <c r="AJ345" i="3"/>
  <c r="AF345" i="3" s="1"/>
  <c r="AK345" i="3"/>
  <c r="AG345" i="3" s="1"/>
  <c r="AL345" i="3"/>
  <c r="AH345" i="3" s="1"/>
  <c r="AM345" i="3"/>
  <c r="AI345" i="3" s="1"/>
  <c r="AJ346" i="3"/>
  <c r="AF346" i="3" s="1"/>
  <c r="AK346" i="3"/>
  <c r="AG346" i="3" s="1"/>
  <c r="AL346" i="3"/>
  <c r="AH346" i="3" s="1"/>
  <c r="AM346" i="3"/>
  <c r="AI346" i="3" s="1"/>
  <c r="AJ347" i="3"/>
  <c r="AF347" i="3" s="1"/>
  <c r="AK347" i="3"/>
  <c r="AG347" i="3" s="1"/>
  <c r="AL347" i="3"/>
  <c r="AH347" i="3" s="1"/>
  <c r="AM347" i="3"/>
  <c r="AI347" i="3" s="1"/>
  <c r="AJ348" i="3"/>
  <c r="AF348" i="3" s="1"/>
  <c r="AK348" i="3"/>
  <c r="AG348" i="3" s="1"/>
  <c r="AL348" i="3"/>
  <c r="AH348" i="3" s="1"/>
  <c r="AM348" i="3"/>
  <c r="AI348" i="3" s="1"/>
  <c r="AJ349" i="3"/>
  <c r="AF349" i="3" s="1"/>
  <c r="AK349" i="3"/>
  <c r="AG349" i="3" s="1"/>
  <c r="AL349" i="3"/>
  <c r="AH349" i="3" s="1"/>
  <c r="AM349" i="3"/>
  <c r="AI349" i="3" s="1"/>
  <c r="AJ350" i="3"/>
  <c r="AF350" i="3" s="1"/>
  <c r="AK350" i="3"/>
  <c r="AG350" i="3" s="1"/>
  <c r="AL350" i="3"/>
  <c r="AH350" i="3" s="1"/>
  <c r="AM350" i="3"/>
  <c r="AI350" i="3" s="1"/>
  <c r="AJ351" i="3"/>
  <c r="AF351" i="3" s="1"/>
  <c r="AK351" i="3"/>
  <c r="AG351" i="3" s="1"/>
  <c r="AL351" i="3"/>
  <c r="AH351" i="3" s="1"/>
  <c r="AM351" i="3"/>
  <c r="AI351" i="3" s="1"/>
  <c r="AJ352" i="3"/>
  <c r="AF352" i="3" s="1"/>
  <c r="AK352" i="3"/>
  <c r="AG352" i="3" s="1"/>
  <c r="AL352" i="3"/>
  <c r="AH352" i="3" s="1"/>
  <c r="AM352" i="3"/>
  <c r="AI352" i="3" s="1"/>
  <c r="AJ353" i="3"/>
  <c r="AF353" i="3" s="1"/>
  <c r="AK353" i="3"/>
  <c r="AG353" i="3" s="1"/>
  <c r="AL353" i="3"/>
  <c r="AH353" i="3" s="1"/>
  <c r="AM353" i="3"/>
  <c r="AI353" i="3" s="1"/>
  <c r="AJ354" i="3"/>
  <c r="AF354" i="3" s="1"/>
  <c r="AK354" i="3"/>
  <c r="AG354" i="3" s="1"/>
  <c r="AL354" i="3"/>
  <c r="AH354" i="3" s="1"/>
  <c r="AM354" i="3"/>
  <c r="AI354" i="3" s="1"/>
  <c r="AJ355" i="3"/>
  <c r="AF355" i="3" s="1"/>
  <c r="AK355" i="3"/>
  <c r="AG355" i="3" s="1"/>
  <c r="AL355" i="3"/>
  <c r="AH355" i="3" s="1"/>
  <c r="AM355" i="3"/>
  <c r="AI355" i="3" s="1"/>
  <c r="AJ356" i="3"/>
  <c r="AF356" i="3" s="1"/>
  <c r="AK356" i="3"/>
  <c r="AG356" i="3" s="1"/>
  <c r="AL356" i="3"/>
  <c r="AH356" i="3" s="1"/>
  <c r="AM356" i="3"/>
  <c r="AI356" i="3" s="1"/>
  <c r="AJ357" i="3"/>
  <c r="AF357" i="3" s="1"/>
  <c r="AK357" i="3"/>
  <c r="AG357" i="3" s="1"/>
  <c r="AL357" i="3"/>
  <c r="AH357" i="3" s="1"/>
  <c r="AM357" i="3"/>
  <c r="AI357" i="3" s="1"/>
  <c r="AJ358" i="3"/>
  <c r="AF358" i="3" s="1"/>
  <c r="AK358" i="3"/>
  <c r="AG358" i="3" s="1"/>
  <c r="AL358" i="3"/>
  <c r="AH358" i="3" s="1"/>
  <c r="AM358" i="3"/>
  <c r="AI358" i="3" s="1"/>
  <c r="AJ359" i="3"/>
  <c r="AF359" i="3" s="1"/>
  <c r="AK359" i="3"/>
  <c r="AG359" i="3" s="1"/>
  <c r="AL359" i="3"/>
  <c r="AH359" i="3" s="1"/>
  <c r="AM359" i="3"/>
  <c r="AI359" i="3" s="1"/>
  <c r="AJ360" i="3"/>
  <c r="AF360" i="3" s="1"/>
  <c r="AK360" i="3"/>
  <c r="AG360" i="3" s="1"/>
  <c r="AL360" i="3"/>
  <c r="AH360" i="3" s="1"/>
  <c r="AM360" i="3"/>
  <c r="AI360" i="3" s="1"/>
  <c r="AJ361" i="3"/>
  <c r="AF361" i="3" s="1"/>
  <c r="AK361" i="3"/>
  <c r="AG361" i="3" s="1"/>
  <c r="AL361" i="3"/>
  <c r="AH361" i="3" s="1"/>
  <c r="AM361" i="3"/>
  <c r="AI361" i="3" s="1"/>
  <c r="AJ362" i="3"/>
  <c r="AF362" i="3" s="1"/>
  <c r="AK362" i="3"/>
  <c r="AG362" i="3" s="1"/>
  <c r="AL362" i="3"/>
  <c r="AH362" i="3" s="1"/>
  <c r="AM362" i="3"/>
  <c r="AI362" i="3" s="1"/>
  <c r="AJ363" i="3"/>
  <c r="AF363" i="3" s="1"/>
  <c r="AK363" i="3"/>
  <c r="AG363" i="3" s="1"/>
  <c r="AL363" i="3"/>
  <c r="AH363" i="3" s="1"/>
  <c r="AM363" i="3"/>
  <c r="AI363" i="3" s="1"/>
  <c r="AJ364" i="3"/>
  <c r="AF364" i="3" s="1"/>
  <c r="AK364" i="3"/>
  <c r="AG364" i="3" s="1"/>
  <c r="AL364" i="3"/>
  <c r="AH364" i="3" s="1"/>
  <c r="AM364" i="3"/>
  <c r="AI364" i="3" s="1"/>
  <c r="AJ365" i="3"/>
  <c r="AF365" i="3" s="1"/>
  <c r="AK365" i="3"/>
  <c r="AG365" i="3" s="1"/>
  <c r="AL365" i="3"/>
  <c r="AH365" i="3" s="1"/>
  <c r="AM365" i="3"/>
  <c r="AI365" i="3" s="1"/>
  <c r="AJ366" i="3"/>
  <c r="AF366" i="3" s="1"/>
  <c r="AK366" i="3"/>
  <c r="AG366" i="3" s="1"/>
  <c r="AL366" i="3"/>
  <c r="AH366" i="3" s="1"/>
  <c r="AM366" i="3"/>
  <c r="AI366" i="3" s="1"/>
  <c r="AJ367" i="3"/>
  <c r="AF367" i="3" s="1"/>
  <c r="AK367" i="3"/>
  <c r="AG367" i="3" s="1"/>
  <c r="AL367" i="3"/>
  <c r="AH367" i="3" s="1"/>
  <c r="AM367" i="3"/>
  <c r="AI367" i="3" s="1"/>
  <c r="AJ368" i="3"/>
  <c r="AF368" i="3" s="1"/>
  <c r="AK368" i="3"/>
  <c r="AG368" i="3" s="1"/>
  <c r="AL368" i="3"/>
  <c r="AH368" i="3" s="1"/>
  <c r="AM368" i="3"/>
  <c r="AI368" i="3" s="1"/>
  <c r="AJ369" i="3"/>
  <c r="AF369" i="3" s="1"/>
  <c r="AK369" i="3"/>
  <c r="AG369" i="3" s="1"/>
  <c r="AL369" i="3"/>
  <c r="AH369" i="3" s="1"/>
  <c r="AM369" i="3"/>
  <c r="AI369" i="3" s="1"/>
  <c r="AJ370" i="3"/>
  <c r="AF370" i="3" s="1"/>
  <c r="AK370" i="3"/>
  <c r="AG370" i="3" s="1"/>
  <c r="AL370" i="3"/>
  <c r="AH370" i="3" s="1"/>
  <c r="AM370" i="3"/>
  <c r="AI370" i="3" s="1"/>
  <c r="AJ371" i="3"/>
  <c r="AF371" i="3" s="1"/>
  <c r="AK371" i="3"/>
  <c r="AG371" i="3" s="1"/>
  <c r="AL371" i="3"/>
  <c r="AH371" i="3" s="1"/>
  <c r="AM371" i="3"/>
  <c r="AI371" i="3" s="1"/>
  <c r="AJ372" i="3"/>
  <c r="AF372" i="3" s="1"/>
  <c r="AK372" i="3"/>
  <c r="AG372" i="3" s="1"/>
  <c r="AL372" i="3"/>
  <c r="AH372" i="3" s="1"/>
  <c r="AM372" i="3"/>
  <c r="AI372" i="3" s="1"/>
  <c r="AJ373" i="3"/>
  <c r="AF373" i="3" s="1"/>
  <c r="AK373" i="3"/>
  <c r="AG373" i="3" s="1"/>
  <c r="AL373" i="3"/>
  <c r="AH373" i="3" s="1"/>
  <c r="AM373" i="3"/>
  <c r="AI373" i="3" s="1"/>
  <c r="AJ374" i="3"/>
  <c r="AF374" i="3" s="1"/>
  <c r="AK374" i="3"/>
  <c r="AG374" i="3" s="1"/>
  <c r="AL374" i="3"/>
  <c r="AH374" i="3" s="1"/>
  <c r="AM374" i="3"/>
  <c r="AI374" i="3" s="1"/>
  <c r="AJ375" i="3"/>
  <c r="AF375" i="3" s="1"/>
  <c r="AK375" i="3"/>
  <c r="AG375" i="3" s="1"/>
  <c r="AL375" i="3"/>
  <c r="AH375" i="3" s="1"/>
  <c r="AM375" i="3"/>
  <c r="AI375" i="3" s="1"/>
  <c r="AJ376" i="3"/>
  <c r="AF376" i="3" s="1"/>
  <c r="AK376" i="3"/>
  <c r="AG376" i="3" s="1"/>
  <c r="AL376" i="3"/>
  <c r="AH376" i="3" s="1"/>
  <c r="AM376" i="3"/>
  <c r="AI376" i="3" s="1"/>
  <c r="AJ377" i="3"/>
  <c r="AF377" i="3" s="1"/>
  <c r="AK377" i="3"/>
  <c r="AG377" i="3" s="1"/>
  <c r="AL377" i="3"/>
  <c r="AH377" i="3" s="1"/>
  <c r="AM377" i="3"/>
  <c r="AI377" i="3" s="1"/>
  <c r="AJ378" i="3"/>
  <c r="AF378" i="3" s="1"/>
  <c r="AK378" i="3"/>
  <c r="AG378" i="3" s="1"/>
  <c r="AL378" i="3"/>
  <c r="AH378" i="3" s="1"/>
  <c r="AM378" i="3"/>
  <c r="AI378" i="3" s="1"/>
  <c r="AJ379" i="3"/>
  <c r="AF379" i="3" s="1"/>
  <c r="AK379" i="3"/>
  <c r="AG379" i="3" s="1"/>
  <c r="AL379" i="3"/>
  <c r="AH379" i="3" s="1"/>
  <c r="AM379" i="3"/>
  <c r="AI379" i="3" s="1"/>
  <c r="AJ380" i="3"/>
  <c r="AF380" i="3" s="1"/>
  <c r="AK380" i="3"/>
  <c r="AG380" i="3" s="1"/>
  <c r="AL380" i="3"/>
  <c r="AH380" i="3" s="1"/>
  <c r="AM380" i="3"/>
  <c r="AI380" i="3" s="1"/>
  <c r="AJ381" i="3"/>
  <c r="AF381" i="3" s="1"/>
  <c r="AK381" i="3"/>
  <c r="AG381" i="3" s="1"/>
  <c r="AL381" i="3"/>
  <c r="AH381" i="3" s="1"/>
  <c r="AM381" i="3"/>
  <c r="AI381" i="3" s="1"/>
  <c r="AJ382" i="3"/>
  <c r="AF382" i="3" s="1"/>
  <c r="AK382" i="3"/>
  <c r="AG382" i="3" s="1"/>
  <c r="AL382" i="3"/>
  <c r="AH382" i="3" s="1"/>
  <c r="AM382" i="3"/>
  <c r="AI382" i="3" s="1"/>
  <c r="AJ383" i="3"/>
  <c r="AF383" i="3" s="1"/>
  <c r="AK383" i="3"/>
  <c r="AG383" i="3" s="1"/>
  <c r="AL383" i="3"/>
  <c r="AH383" i="3" s="1"/>
  <c r="AM383" i="3"/>
  <c r="AI383" i="3" s="1"/>
  <c r="AJ384" i="3"/>
  <c r="AF384" i="3" s="1"/>
  <c r="AK384" i="3"/>
  <c r="AG384" i="3" s="1"/>
  <c r="AL384" i="3"/>
  <c r="AH384" i="3" s="1"/>
  <c r="AM384" i="3"/>
  <c r="AI384" i="3" s="1"/>
  <c r="AJ385" i="3"/>
  <c r="AF385" i="3" s="1"/>
  <c r="AK385" i="3"/>
  <c r="AG385" i="3" s="1"/>
  <c r="AL385" i="3"/>
  <c r="AH385" i="3" s="1"/>
  <c r="AM385" i="3"/>
  <c r="AI385" i="3" s="1"/>
  <c r="AJ386" i="3"/>
  <c r="AF386" i="3" s="1"/>
  <c r="AK386" i="3"/>
  <c r="AG386" i="3" s="1"/>
  <c r="AL386" i="3"/>
  <c r="AH386" i="3" s="1"/>
  <c r="AM386" i="3"/>
  <c r="AI386" i="3" s="1"/>
  <c r="AJ387" i="3"/>
  <c r="AF387" i="3" s="1"/>
  <c r="AK387" i="3"/>
  <c r="AG387" i="3" s="1"/>
  <c r="AL387" i="3"/>
  <c r="AH387" i="3" s="1"/>
  <c r="AM387" i="3"/>
  <c r="AI387" i="3" s="1"/>
  <c r="AJ388" i="3"/>
  <c r="AF388" i="3" s="1"/>
  <c r="AK388" i="3"/>
  <c r="AG388" i="3" s="1"/>
  <c r="AL388" i="3"/>
  <c r="AH388" i="3" s="1"/>
  <c r="AM388" i="3"/>
  <c r="AI388" i="3" s="1"/>
  <c r="AJ389" i="3"/>
  <c r="AF389" i="3" s="1"/>
  <c r="AK389" i="3"/>
  <c r="AG389" i="3" s="1"/>
  <c r="AL389" i="3"/>
  <c r="AH389" i="3" s="1"/>
  <c r="AM389" i="3"/>
  <c r="AI389" i="3" s="1"/>
  <c r="AJ390" i="3"/>
  <c r="AF390" i="3" s="1"/>
  <c r="AK390" i="3"/>
  <c r="AG390" i="3" s="1"/>
  <c r="AL390" i="3"/>
  <c r="AH390" i="3" s="1"/>
  <c r="AM390" i="3"/>
  <c r="AI390" i="3" s="1"/>
  <c r="AJ391" i="3"/>
  <c r="AF391" i="3" s="1"/>
  <c r="AK391" i="3"/>
  <c r="AG391" i="3" s="1"/>
  <c r="AL391" i="3"/>
  <c r="AH391" i="3" s="1"/>
  <c r="AM391" i="3"/>
  <c r="AI391" i="3" s="1"/>
  <c r="AJ392" i="3"/>
  <c r="AF392" i="3" s="1"/>
  <c r="AK392" i="3"/>
  <c r="AG392" i="3" s="1"/>
  <c r="AL392" i="3"/>
  <c r="AH392" i="3" s="1"/>
  <c r="AM392" i="3"/>
  <c r="AI392" i="3" s="1"/>
  <c r="AJ393" i="3"/>
  <c r="AF393" i="3" s="1"/>
  <c r="AK393" i="3"/>
  <c r="AG393" i="3" s="1"/>
  <c r="AL393" i="3"/>
  <c r="AH393" i="3" s="1"/>
  <c r="AM393" i="3"/>
  <c r="AI393" i="3" s="1"/>
  <c r="AJ394" i="3"/>
  <c r="AF394" i="3" s="1"/>
  <c r="AK394" i="3"/>
  <c r="AG394" i="3" s="1"/>
  <c r="AL394" i="3"/>
  <c r="AH394" i="3" s="1"/>
  <c r="AM394" i="3"/>
  <c r="AI394" i="3" s="1"/>
  <c r="AJ395" i="3"/>
  <c r="AF395" i="3" s="1"/>
  <c r="AK395" i="3"/>
  <c r="AG395" i="3" s="1"/>
  <c r="AL395" i="3"/>
  <c r="AH395" i="3" s="1"/>
  <c r="AM395" i="3"/>
  <c r="AI395" i="3" s="1"/>
  <c r="AJ396" i="3"/>
  <c r="AF396" i="3" s="1"/>
  <c r="AK396" i="3"/>
  <c r="AG396" i="3" s="1"/>
  <c r="AL396" i="3"/>
  <c r="AH396" i="3" s="1"/>
  <c r="AM396" i="3"/>
  <c r="AI396" i="3" s="1"/>
  <c r="AJ397" i="3"/>
  <c r="AF397" i="3" s="1"/>
  <c r="AK397" i="3"/>
  <c r="AG397" i="3" s="1"/>
  <c r="AL397" i="3"/>
  <c r="AH397" i="3" s="1"/>
  <c r="AM397" i="3"/>
  <c r="AI397" i="3" s="1"/>
  <c r="AJ398" i="3"/>
  <c r="AF398" i="3" s="1"/>
  <c r="AK398" i="3"/>
  <c r="AG398" i="3" s="1"/>
  <c r="AL398" i="3"/>
  <c r="AH398" i="3" s="1"/>
  <c r="AM398" i="3"/>
  <c r="AI398" i="3" s="1"/>
  <c r="AJ399" i="3"/>
  <c r="AF399" i="3" s="1"/>
  <c r="AK399" i="3"/>
  <c r="AG399" i="3" s="1"/>
  <c r="AL399" i="3"/>
  <c r="AH399" i="3" s="1"/>
  <c r="AM399" i="3"/>
  <c r="AI399" i="3" s="1"/>
  <c r="AJ400" i="3"/>
  <c r="AF400" i="3" s="1"/>
  <c r="AK400" i="3"/>
  <c r="AG400" i="3" s="1"/>
  <c r="AL400" i="3"/>
  <c r="AH400" i="3" s="1"/>
  <c r="AM400" i="3"/>
  <c r="AI400" i="3" s="1"/>
  <c r="AJ401" i="3"/>
  <c r="AF401" i="3" s="1"/>
  <c r="AK401" i="3"/>
  <c r="AG401" i="3" s="1"/>
  <c r="AL401" i="3"/>
  <c r="AH401" i="3" s="1"/>
  <c r="AM401" i="3"/>
  <c r="AI401" i="3" s="1"/>
  <c r="AJ402" i="3"/>
  <c r="AF402" i="3" s="1"/>
  <c r="AK402" i="3"/>
  <c r="AG402" i="3" s="1"/>
  <c r="AL402" i="3"/>
  <c r="AH402" i="3" s="1"/>
  <c r="AM402" i="3"/>
  <c r="AI402" i="3" s="1"/>
  <c r="AJ403" i="3"/>
  <c r="AF403" i="3" s="1"/>
  <c r="AK403" i="3"/>
  <c r="AG403" i="3" s="1"/>
  <c r="AL403" i="3"/>
  <c r="AH403" i="3" s="1"/>
  <c r="AM403" i="3"/>
  <c r="AI403" i="3" s="1"/>
  <c r="AJ404" i="3"/>
  <c r="AF404" i="3" s="1"/>
  <c r="AK404" i="3"/>
  <c r="AG404" i="3" s="1"/>
  <c r="AL404" i="3"/>
  <c r="AH404" i="3" s="1"/>
  <c r="AM404" i="3"/>
  <c r="AI404" i="3" s="1"/>
  <c r="AJ405" i="3"/>
  <c r="AF405" i="3" s="1"/>
  <c r="AK405" i="3"/>
  <c r="AG405" i="3" s="1"/>
  <c r="AL405" i="3"/>
  <c r="AH405" i="3" s="1"/>
  <c r="AM405" i="3"/>
  <c r="AI405" i="3" s="1"/>
  <c r="AJ406" i="3"/>
  <c r="AF406" i="3" s="1"/>
  <c r="AK406" i="3"/>
  <c r="AG406" i="3" s="1"/>
  <c r="AL406" i="3"/>
  <c r="AH406" i="3" s="1"/>
  <c r="AM406" i="3"/>
  <c r="AI406" i="3" s="1"/>
  <c r="AJ407" i="3"/>
  <c r="AF407" i="3" s="1"/>
  <c r="AK407" i="3"/>
  <c r="AG407" i="3" s="1"/>
  <c r="AL407" i="3"/>
  <c r="AH407" i="3" s="1"/>
  <c r="AM407" i="3"/>
  <c r="AI407" i="3" s="1"/>
  <c r="AJ408" i="3"/>
  <c r="AF408" i="3" s="1"/>
  <c r="AK408" i="3"/>
  <c r="AG408" i="3" s="1"/>
  <c r="AL408" i="3"/>
  <c r="AH408" i="3" s="1"/>
  <c r="AM408" i="3"/>
  <c r="AI408" i="3" s="1"/>
  <c r="AJ409" i="3"/>
  <c r="AF409" i="3" s="1"/>
  <c r="AK409" i="3"/>
  <c r="AG409" i="3" s="1"/>
  <c r="AL409" i="3"/>
  <c r="AH409" i="3" s="1"/>
  <c r="AM409" i="3"/>
  <c r="AI409" i="3" s="1"/>
  <c r="AJ410" i="3"/>
  <c r="AF410" i="3" s="1"/>
  <c r="AK410" i="3"/>
  <c r="AG410" i="3" s="1"/>
  <c r="AL410" i="3"/>
  <c r="AH410" i="3" s="1"/>
  <c r="AM410" i="3"/>
  <c r="AI410" i="3" s="1"/>
  <c r="AJ411" i="3"/>
  <c r="AF411" i="3" s="1"/>
  <c r="AK411" i="3"/>
  <c r="AG411" i="3" s="1"/>
  <c r="AL411" i="3"/>
  <c r="AH411" i="3" s="1"/>
  <c r="AM411" i="3"/>
  <c r="AI411" i="3" s="1"/>
  <c r="AJ412" i="3"/>
  <c r="AF412" i="3" s="1"/>
  <c r="AK412" i="3"/>
  <c r="AG412" i="3" s="1"/>
  <c r="AL412" i="3"/>
  <c r="AH412" i="3" s="1"/>
  <c r="AM412" i="3"/>
  <c r="AI412" i="3" s="1"/>
  <c r="AJ413" i="3"/>
  <c r="AF413" i="3" s="1"/>
  <c r="AK413" i="3"/>
  <c r="AG413" i="3" s="1"/>
  <c r="AL413" i="3"/>
  <c r="AH413" i="3" s="1"/>
  <c r="AM413" i="3"/>
  <c r="AI413" i="3" s="1"/>
  <c r="AJ414" i="3"/>
  <c r="AF414" i="3" s="1"/>
  <c r="AK414" i="3"/>
  <c r="AG414" i="3" s="1"/>
  <c r="AL414" i="3"/>
  <c r="AH414" i="3" s="1"/>
  <c r="AM414" i="3"/>
  <c r="AI414" i="3" s="1"/>
  <c r="AJ415" i="3"/>
  <c r="AF415" i="3" s="1"/>
  <c r="AK415" i="3"/>
  <c r="AG415" i="3" s="1"/>
  <c r="AL415" i="3"/>
  <c r="AH415" i="3" s="1"/>
  <c r="AM415" i="3"/>
  <c r="AI415" i="3" s="1"/>
  <c r="AJ416" i="3"/>
  <c r="AF416" i="3" s="1"/>
  <c r="AK416" i="3"/>
  <c r="AG416" i="3" s="1"/>
  <c r="AL416" i="3"/>
  <c r="AH416" i="3" s="1"/>
  <c r="AM416" i="3"/>
  <c r="AI416" i="3" s="1"/>
  <c r="AJ417" i="3"/>
  <c r="AF417" i="3" s="1"/>
  <c r="AK417" i="3"/>
  <c r="AG417" i="3" s="1"/>
  <c r="AL417" i="3"/>
  <c r="AH417" i="3" s="1"/>
  <c r="AM417" i="3"/>
  <c r="AI417" i="3" s="1"/>
  <c r="AJ418" i="3"/>
  <c r="AF418" i="3" s="1"/>
  <c r="AK418" i="3"/>
  <c r="AG418" i="3" s="1"/>
  <c r="AL418" i="3"/>
  <c r="AH418" i="3" s="1"/>
  <c r="AM418" i="3"/>
  <c r="AI418" i="3" s="1"/>
  <c r="AJ419" i="3"/>
  <c r="AF419" i="3" s="1"/>
  <c r="AK419" i="3"/>
  <c r="AG419" i="3" s="1"/>
  <c r="AL419" i="3"/>
  <c r="AH419" i="3" s="1"/>
  <c r="AM419" i="3"/>
  <c r="AI419" i="3" s="1"/>
  <c r="AJ420" i="3"/>
  <c r="AF420" i="3" s="1"/>
  <c r="AK420" i="3"/>
  <c r="AG420" i="3" s="1"/>
  <c r="AL420" i="3"/>
  <c r="AH420" i="3" s="1"/>
  <c r="AM420" i="3"/>
  <c r="AI420" i="3" s="1"/>
  <c r="AJ421" i="3"/>
  <c r="AF421" i="3" s="1"/>
  <c r="AK421" i="3"/>
  <c r="AG421" i="3" s="1"/>
  <c r="AL421" i="3"/>
  <c r="AH421" i="3" s="1"/>
  <c r="AM421" i="3"/>
  <c r="AI421" i="3" s="1"/>
  <c r="AJ422" i="3"/>
  <c r="AF422" i="3" s="1"/>
  <c r="AK422" i="3"/>
  <c r="AG422" i="3" s="1"/>
  <c r="AL422" i="3"/>
  <c r="AH422" i="3" s="1"/>
  <c r="AM422" i="3"/>
  <c r="AI422" i="3" s="1"/>
  <c r="AJ423" i="3"/>
  <c r="AF423" i="3" s="1"/>
  <c r="AK423" i="3"/>
  <c r="AG423" i="3" s="1"/>
  <c r="AL423" i="3"/>
  <c r="AH423" i="3" s="1"/>
  <c r="AM423" i="3"/>
  <c r="AI423" i="3" s="1"/>
  <c r="AJ424" i="3"/>
  <c r="AF424" i="3" s="1"/>
  <c r="AK424" i="3"/>
  <c r="AG424" i="3" s="1"/>
  <c r="AL424" i="3"/>
  <c r="AH424" i="3" s="1"/>
  <c r="AM424" i="3"/>
  <c r="AI424" i="3" s="1"/>
  <c r="AJ425" i="3"/>
  <c r="AF425" i="3" s="1"/>
  <c r="AK425" i="3"/>
  <c r="AG425" i="3" s="1"/>
  <c r="AL425" i="3"/>
  <c r="AH425" i="3" s="1"/>
  <c r="AM425" i="3"/>
  <c r="AI425" i="3" s="1"/>
  <c r="F2" i="3"/>
  <c r="G2" i="3" s="1"/>
  <c r="H2" i="3" s="1"/>
  <c r="F3" i="3"/>
  <c r="G3" i="3"/>
  <c r="H3" i="3" s="1"/>
  <c r="F4" i="3"/>
  <c r="G4" i="3" s="1"/>
  <c r="H4" i="3" s="1"/>
  <c r="F5" i="3"/>
  <c r="G5" i="3"/>
  <c r="H5" i="3" s="1"/>
  <c r="F6" i="3"/>
  <c r="G6" i="3" s="1"/>
  <c r="H6" i="3" s="1"/>
  <c r="F7" i="3"/>
  <c r="G7" i="3"/>
  <c r="H7" i="3" s="1"/>
  <c r="F8" i="3"/>
  <c r="G8" i="3" s="1"/>
  <c r="H8" i="3" s="1"/>
  <c r="F9" i="3"/>
  <c r="G9" i="3"/>
  <c r="H9" i="3" s="1"/>
  <c r="F10" i="3"/>
  <c r="G10" i="3" s="1"/>
  <c r="H10" i="3" s="1"/>
  <c r="F11" i="3"/>
  <c r="G11" i="3"/>
  <c r="H11" i="3" s="1"/>
  <c r="F12" i="3"/>
  <c r="G12" i="3" s="1"/>
  <c r="H12" i="3" s="1"/>
  <c r="F13" i="3"/>
  <c r="G13" i="3"/>
  <c r="H13" i="3" s="1"/>
  <c r="F14" i="3"/>
  <c r="G14" i="3" s="1"/>
  <c r="H14" i="3" s="1"/>
  <c r="F15" i="3"/>
  <c r="G15" i="3"/>
  <c r="H15" i="3" s="1"/>
  <c r="F16" i="3"/>
  <c r="G16" i="3" s="1"/>
  <c r="H16" i="3" s="1"/>
  <c r="F17" i="3"/>
  <c r="G17" i="3"/>
  <c r="H17" i="3" s="1"/>
  <c r="F18" i="3"/>
  <c r="G18" i="3" s="1"/>
  <c r="H18" i="3" s="1"/>
  <c r="F19" i="3"/>
  <c r="G19" i="3"/>
  <c r="H19" i="3" s="1"/>
  <c r="F20" i="3"/>
  <c r="G20" i="3" s="1"/>
  <c r="H20" i="3" s="1"/>
  <c r="F21" i="3"/>
  <c r="G21" i="3"/>
  <c r="H21" i="3" s="1"/>
  <c r="F22" i="3"/>
  <c r="G22" i="3" s="1"/>
  <c r="H22" i="3" s="1"/>
  <c r="F23" i="3"/>
  <c r="G23" i="3"/>
  <c r="H23" i="3" s="1"/>
  <c r="F24" i="3"/>
  <c r="G24" i="3" s="1"/>
  <c r="H24" i="3" s="1"/>
  <c r="F25" i="3"/>
  <c r="G25" i="3"/>
  <c r="H25" i="3" s="1"/>
  <c r="F26" i="3"/>
  <c r="G26" i="3" s="1"/>
  <c r="H26" i="3" s="1"/>
  <c r="F27" i="3"/>
  <c r="G27" i="3"/>
  <c r="H27" i="3" s="1"/>
  <c r="F28" i="3"/>
  <c r="G28" i="3" s="1"/>
  <c r="H28" i="3" s="1"/>
  <c r="F29" i="3"/>
  <c r="G29" i="3"/>
  <c r="H29" i="3" s="1"/>
  <c r="F30" i="3"/>
  <c r="G30" i="3" s="1"/>
  <c r="H30" i="3" s="1"/>
  <c r="F31" i="3"/>
  <c r="G31" i="3"/>
  <c r="H31" i="3" s="1"/>
  <c r="F32" i="3"/>
  <c r="G32" i="3" s="1"/>
  <c r="H32" i="3" s="1"/>
  <c r="F33" i="3"/>
  <c r="G33" i="3"/>
  <c r="H33" i="3" s="1"/>
  <c r="F34" i="3"/>
  <c r="G34" i="3" s="1"/>
  <c r="H34" i="3" s="1"/>
  <c r="F35" i="3"/>
  <c r="G35" i="3"/>
  <c r="H35" i="3" s="1"/>
  <c r="F36" i="3"/>
  <c r="G36" i="3" s="1"/>
  <c r="H36" i="3" s="1"/>
  <c r="F37" i="3"/>
  <c r="G37" i="3"/>
  <c r="H37" i="3" s="1"/>
  <c r="F38" i="3"/>
  <c r="G38" i="3" s="1"/>
  <c r="H38" i="3" s="1"/>
  <c r="F39" i="3"/>
  <c r="G39" i="3"/>
  <c r="H39" i="3" s="1"/>
  <c r="F40" i="3"/>
  <c r="G40" i="3" s="1"/>
  <c r="H40" i="3" s="1"/>
  <c r="F41" i="3"/>
  <c r="G41" i="3"/>
  <c r="H41" i="3" s="1"/>
  <c r="F42" i="3"/>
  <c r="G42" i="3" s="1"/>
  <c r="H42" i="3" s="1"/>
  <c r="F43" i="3"/>
  <c r="G43" i="3"/>
  <c r="H43" i="3" s="1"/>
  <c r="F44" i="3"/>
  <c r="G44" i="3" s="1"/>
  <c r="H44" i="3" s="1"/>
  <c r="F45" i="3"/>
  <c r="G45" i="3"/>
  <c r="H45" i="3" s="1"/>
  <c r="F46" i="3"/>
  <c r="G46" i="3" s="1"/>
  <c r="H46" i="3" s="1"/>
  <c r="F47" i="3"/>
  <c r="G47" i="3"/>
  <c r="H47" i="3" s="1"/>
  <c r="F48" i="3"/>
  <c r="G48" i="3" s="1"/>
  <c r="H48" i="3" s="1"/>
  <c r="F49" i="3"/>
  <c r="G49" i="3"/>
  <c r="H49" i="3" s="1"/>
  <c r="F50" i="3"/>
  <c r="G50" i="3" s="1"/>
  <c r="H50" i="3" s="1"/>
  <c r="F51" i="3"/>
  <c r="G51" i="3"/>
  <c r="H51" i="3" s="1"/>
  <c r="F52" i="3"/>
  <c r="G52" i="3" s="1"/>
  <c r="H52" i="3" s="1"/>
  <c r="F53" i="3"/>
  <c r="G53" i="3"/>
  <c r="H53" i="3" s="1"/>
  <c r="F54" i="3"/>
  <c r="G54" i="3" s="1"/>
  <c r="H54" i="3" s="1"/>
  <c r="F55" i="3"/>
  <c r="G55" i="3"/>
  <c r="H55" i="3" s="1"/>
  <c r="F56" i="3"/>
  <c r="G56" i="3" s="1"/>
  <c r="H56" i="3" s="1"/>
  <c r="F57" i="3"/>
  <c r="G57" i="3"/>
  <c r="H57" i="3" s="1"/>
  <c r="F58" i="3"/>
  <c r="G58" i="3" s="1"/>
  <c r="H58" i="3" s="1"/>
  <c r="F59" i="3"/>
  <c r="G59" i="3"/>
  <c r="H59" i="3" s="1"/>
  <c r="F60" i="3"/>
  <c r="G60" i="3" s="1"/>
  <c r="H60" i="3" s="1"/>
  <c r="F61" i="3"/>
  <c r="G61" i="3"/>
  <c r="H61" i="3" s="1"/>
  <c r="F62" i="3"/>
  <c r="G62" i="3" s="1"/>
  <c r="H62" i="3" s="1"/>
  <c r="F63" i="3"/>
  <c r="G63" i="3"/>
  <c r="H63" i="3" s="1"/>
  <c r="F64" i="3"/>
  <c r="G64" i="3" s="1"/>
  <c r="H64" i="3" s="1"/>
  <c r="F65" i="3"/>
  <c r="G65" i="3"/>
  <c r="H65" i="3"/>
  <c r="F66" i="3"/>
  <c r="G66" i="3"/>
  <c r="H66" i="3" s="1"/>
  <c r="F67" i="3"/>
  <c r="G67" i="3" s="1"/>
  <c r="H67" i="3" s="1"/>
  <c r="F68" i="3"/>
  <c r="G68" i="3"/>
  <c r="H68" i="3" s="1"/>
  <c r="F69" i="3"/>
  <c r="G69" i="3" s="1"/>
  <c r="H69" i="3" s="1"/>
  <c r="F70" i="3"/>
  <c r="G70" i="3"/>
  <c r="H70" i="3" s="1"/>
  <c r="F71" i="3"/>
  <c r="G71" i="3" s="1"/>
  <c r="H71" i="3" s="1"/>
  <c r="F72" i="3"/>
  <c r="G72" i="3"/>
  <c r="H72" i="3" s="1"/>
  <c r="F73" i="3"/>
  <c r="G73" i="3" s="1"/>
  <c r="H73" i="3" s="1"/>
  <c r="F74" i="3"/>
  <c r="G74" i="3"/>
  <c r="H74" i="3" s="1"/>
  <c r="F75" i="3"/>
  <c r="G75" i="3" s="1"/>
  <c r="H75" i="3" s="1"/>
  <c r="F76" i="3"/>
  <c r="G76" i="3"/>
  <c r="H76" i="3" s="1"/>
  <c r="F77" i="3"/>
  <c r="G77" i="3" s="1"/>
  <c r="H77" i="3" s="1"/>
  <c r="F78" i="3"/>
  <c r="G78" i="3"/>
  <c r="H78" i="3" s="1"/>
  <c r="F79" i="3"/>
  <c r="G79" i="3" s="1"/>
  <c r="H79" i="3" s="1"/>
  <c r="F80" i="3"/>
  <c r="G80" i="3"/>
  <c r="H80" i="3" s="1"/>
  <c r="F81" i="3"/>
  <c r="G81" i="3" s="1"/>
  <c r="H81" i="3" s="1"/>
  <c r="F82" i="3"/>
  <c r="G82" i="3"/>
  <c r="H82" i="3" s="1"/>
  <c r="F83" i="3"/>
  <c r="G83" i="3" s="1"/>
  <c r="H83" i="3" s="1"/>
  <c r="F84" i="3"/>
  <c r="G84" i="3"/>
  <c r="H84" i="3" s="1"/>
  <c r="F85" i="3"/>
  <c r="G85" i="3" s="1"/>
  <c r="H85" i="3" s="1"/>
  <c r="F86" i="3"/>
  <c r="G86" i="3"/>
  <c r="H86" i="3" s="1"/>
  <c r="F87" i="3"/>
  <c r="G87" i="3" s="1"/>
  <c r="H87" i="3" s="1"/>
  <c r="F88" i="3"/>
  <c r="G88" i="3"/>
  <c r="H88" i="3" s="1"/>
  <c r="F89" i="3"/>
  <c r="G89" i="3" s="1"/>
  <c r="H89" i="3" s="1"/>
  <c r="F90" i="3"/>
  <c r="G90" i="3"/>
  <c r="H90" i="3" s="1"/>
  <c r="F91" i="3"/>
  <c r="G91" i="3" s="1"/>
  <c r="H91" i="3" s="1"/>
  <c r="F92" i="3"/>
  <c r="G92" i="3"/>
  <c r="H92" i="3" s="1"/>
  <c r="F93" i="3"/>
  <c r="G93" i="3" s="1"/>
  <c r="H93" i="3" s="1"/>
  <c r="F94" i="3"/>
  <c r="G94" i="3"/>
  <c r="H94" i="3" s="1"/>
  <c r="F95" i="3"/>
  <c r="G95" i="3" s="1"/>
  <c r="H95" i="3" s="1"/>
  <c r="F96" i="3"/>
  <c r="G96" i="3"/>
  <c r="H96" i="3" s="1"/>
  <c r="F97" i="3"/>
  <c r="G97" i="3" s="1"/>
  <c r="H97" i="3" s="1"/>
  <c r="F98" i="3"/>
  <c r="G98" i="3"/>
  <c r="H98" i="3" s="1"/>
  <c r="F99" i="3"/>
  <c r="G99" i="3" s="1"/>
  <c r="H99" i="3" s="1"/>
  <c r="F100" i="3"/>
  <c r="G100" i="3"/>
  <c r="H100" i="3" s="1"/>
  <c r="F101" i="3"/>
  <c r="G101" i="3" s="1"/>
  <c r="H101" i="3" s="1"/>
  <c r="F102" i="3"/>
  <c r="G102" i="3"/>
  <c r="H102" i="3" s="1"/>
  <c r="F103" i="3"/>
  <c r="G103" i="3" s="1"/>
  <c r="H103" i="3" s="1"/>
  <c r="F104" i="3"/>
  <c r="G104" i="3"/>
  <c r="H104" i="3" s="1"/>
  <c r="F105" i="3"/>
  <c r="G105" i="3" s="1"/>
  <c r="H105" i="3" s="1"/>
  <c r="F106" i="3"/>
  <c r="G106" i="3"/>
  <c r="H106" i="3" s="1"/>
  <c r="F107" i="3"/>
  <c r="G107" i="3" s="1"/>
  <c r="H107" i="3" s="1"/>
  <c r="F108" i="3"/>
  <c r="G108" i="3"/>
  <c r="H108" i="3" s="1"/>
  <c r="F109" i="3"/>
  <c r="G109" i="3" s="1"/>
  <c r="H109" i="3" s="1"/>
  <c r="F110" i="3"/>
  <c r="G110" i="3"/>
  <c r="H110" i="3" s="1"/>
  <c r="F111" i="3"/>
  <c r="G111" i="3" s="1"/>
  <c r="H111" i="3"/>
  <c r="F112" i="3"/>
  <c r="G112" i="3"/>
  <c r="H112" i="3" s="1"/>
  <c r="F113" i="3"/>
  <c r="G113" i="3" s="1"/>
  <c r="H113" i="3"/>
  <c r="F114" i="3"/>
  <c r="G114" i="3"/>
  <c r="H114" i="3" s="1"/>
  <c r="F115" i="3"/>
  <c r="G115" i="3" s="1"/>
  <c r="H115" i="3"/>
  <c r="F116" i="3"/>
  <c r="G116" i="3"/>
  <c r="H116" i="3" s="1"/>
  <c r="F117" i="3"/>
  <c r="G117" i="3" s="1"/>
  <c r="H117" i="3"/>
  <c r="F118" i="3"/>
  <c r="G118" i="3"/>
  <c r="H118" i="3" s="1"/>
  <c r="F119" i="3"/>
  <c r="G119" i="3" s="1"/>
  <c r="H119" i="3" s="1"/>
  <c r="F120" i="3"/>
  <c r="G120" i="3"/>
  <c r="H120" i="3" s="1"/>
  <c r="F121" i="3"/>
  <c r="G121" i="3" s="1"/>
  <c r="H121" i="3" s="1"/>
  <c r="F122" i="3"/>
  <c r="G122" i="3"/>
  <c r="H122" i="3" s="1"/>
  <c r="F123" i="3"/>
  <c r="G123" i="3" s="1"/>
  <c r="H123" i="3" s="1"/>
  <c r="F124" i="3"/>
  <c r="G124" i="3"/>
  <c r="H124" i="3" s="1"/>
  <c r="F125" i="3"/>
  <c r="G125" i="3" s="1"/>
  <c r="H125" i="3" s="1"/>
  <c r="F126" i="3"/>
  <c r="G126" i="3"/>
  <c r="H126" i="3" s="1"/>
  <c r="F127" i="3"/>
  <c r="G127" i="3" s="1"/>
  <c r="H127" i="3" s="1"/>
  <c r="F128" i="3"/>
  <c r="G128" i="3"/>
  <c r="H128" i="3" s="1"/>
  <c r="F129" i="3"/>
  <c r="G129" i="3" s="1"/>
  <c r="H129" i="3" s="1"/>
  <c r="F130" i="3"/>
  <c r="G130" i="3"/>
  <c r="H130" i="3" s="1"/>
  <c r="F131" i="3"/>
  <c r="G131" i="3" s="1"/>
  <c r="H131" i="3" s="1"/>
  <c r="F132" i="3"/>
  <c r="G132" i="3"/>
  <c r="H132" i="3" s="1"/>
  <c r="F133" i="3"/>
  <c r="G133" i="3" s="1"/>
  <c r="H133" i="3" s="1"/>
  <c r="F134" i="3"/>
  <c r="G134" i="3"/>
  <c r="H134" i="3" s="1"/>
  <c r="F135" i="3"/>
  <c r="G135" i="3" s="1"/>
  <c r="H135" i="3" s="1"/>
  <c r="F136" i="3"/>
  <c r="G136" i="3"/>
  <c r="H136" i="3" s="1"/>
  <c r="F137" i="3"/>
  <c r="G137" i="3" s="1"/>
  <c r="H137" i="3" s="1"/>
  <c r="F138" i="3"/>
  <c r="G138" i="3"/>
  <c r="H138" i="3" s="1"/>
  <c r="F139" i="3"/>
  <c r="G139" i="3" s="1"/>
  <c r="H139" i="3" s="1"/>
  <c r="F140" i="3"/>
  <c r="G140" i="3"/>
  <c r="H140" i="3" s="1"/>
  <c r="F141" i="3"/>
  <c r="G141" i="3" s="1"/>
  <c r="H141" i="3" s="1"/>
  <c r="F142" i="3"/>
  <c r="G142" i="3"/>
  <c r="H142" i="3" s="1"/>
  <c r="F143" i="3"/>
  <c r="G143" i="3" s="1"/>
  <c r="H143" i="3" s="1"/>
  <c r="F144" i="3"/>
  <c r="G144" i="3"/>
  <c r="H144" i="3" s="1"/>
  <c r="F145" i="3"/>
  <c r="G145" i="3" s="1"/>
  <c r="H145" i="3" s="1"/>
  <c r="F146" i="3"/>
  <c r="G146" i="3"/>
  <c r="H146" i="3" s="1"/>
  <c r="F147" i="3"/>
  <c r="G147" i="3" s="1"/>
  <c r="H147" i="3" s="1"/>
  <c r="F148" i="3"/>
  <c r="G148" i="3"/>
  <c r="H148" i="3" s="1"/>
  <c r="F149" i="3"/>
  <c r="G149" i="3" s="1"/>
  <c r="H149" i="3" s="1"/>
  <c r="F150" i="3"/>
  <c r="G150" i="3"/>
  <c r="H150" i="3" s="1"/>
  <c r="F151" i="3"/>
  <c r="G151" i="3" s="1"/>
  <c r="H151" i="3" s="1"/>
  <c r="F152" i="3"/>
  <c r="G152" i="3"/>
  <c r="H152" i="3" s="1"/>
  <c r="F153" i="3"/>
  <c r="G153" i="3" s="1"/>
  <c r="H153" i="3" s="1"/>
  <c r="F154" i="3"/>
  <c r="G154" i="3"/>
  <c r="H154" i="3" s="1"/>
  <c r="F155" i="3"/>
  <c r="G155" i="3" s="1"/>
  <c r="H155" i="3" s="1"/>
  <c r="F156" i="3"/>
  <c r="G156" i="3"/>
  <c r="H156" i="3" s="1"/>
  <c r="F157" i="3"/>
  <c r="G157" i="3" s="1"/>
  <c r="H157" i="3" s="1"/>
  <c r="F158" i="3"/>
  <c r="G158" i="3"/>
  <c r="H158" i="3" s="1"/>
  <c r="F159" i="3"/>
  <c r="G159" i="3" s="1"/>
  <c r="H159" i="3" s="1"/>
  <c r="F160" i="3"/>
  <c r="G160" i="3"/>
  <c r="H160" i="3" s="1"/>
  <c r="F161" i="3"/>
  <c r="G161" i="3" s="1"/>
  <c r="H161" i="3" s="1"/>
  <c r="F162" i="3"/>
  <c r="G162" i="3"/>
  <c r="H162" i="3" s="1"/>
  <c r="F163" i="3"/>
  <c r="G163" i="3" s="1"/>
  <c r="H163" i="3" s="1"/>
  <c r="F164" i="3"/>
  <c r="G164" i="3"/>
  <c r="H164" i="3" s="1"/>
  <c r="F165" i="3"/>
  <c r="G165" i="3" s="1"/>
  <c r="H165" i="3" s="1"/>
  <c r="F166" i="3"/>
  <c r="G166" i="3"/>
  <c r="H166" i="3" s="1"/>
  <c r="F167" i="3"/>
  <c r="G167" i="3" s="1"/>
  <c r="H167" i="3" s="1"/>
  <c r="F168" i="3"/>
  <c r="G168" i="3"/>
  <c r="H168" i="3" s="1"/>
  <c r="F169" i="3"/>
  <c r="G169" i="3" s="1"/>
  <c r="H169" i="3" s="1"/>
  <c r="F170" i="3"/>
  <c r="G170" i="3"/>
  <c r="H170" i="3" s="1"/>
  <c r="F171" i="3"/>
  <c r="G171" i="3" s="1"/>
  <c r="H171" i="3" s="1"/>
  <c r="F172" i="3"/>
  <c r="G172" i="3"/>
  <c r="H172" i="3" s="1"/>
  <c r="F173" i="3"/>
  <c r="G173" i="3" s="1"/>
  <c r="H173" i="3" s="1"/>
  <c r="F174" i="3"/>
  <c r="G174" i="3"/>
  <c r="H174" i="3" s="1"/>
  <c r="F175" i="3"/>
  <c r="G175" i="3" s="1"/>
  <c r="H175" i="3" s="1"/>
  <c r="F176" i="3"/>
  <c r="G176" i="3"/>
  <c r="H176" i="3" s="1"/>
  <c r="F177" i="3"/>
  <c r="G177" i="3" s="1"/>
  <c r="H177" i="3" s="1"/>
  <c r="F178" i="3"/>
  <c r="G178" i="3"/>
  <c r="H178" i="3" s="1"/>
  <c r="F179" i="3"/>
  <c r="G179" i="3" s="1"/>
  <c r="H179" i="3" s="1"/>
  <c r="F180" i="3"/>
  <c r="G180" i="3"/>
  <c r="H180" i="3" s="1"/>
  <c r="F181" i="3"/>
  <c r="G181" i="3" s="1"/>
  <c r="H181" i="3" s="1"/>
  <c r="F182" i="3"/>
  <c r="G182" i="3"/>
  <c r="H182" i="3" s="1"/>
  <c r="F183" i="3"/>
  <c r="G183" i="3" s="1"/>
  <c r="H183" i="3" s="1"/>
  <c r="F184" i="3"/>
  <c r="G184" i="3"/>
  <c r="H184" i="3" s="1"/>
  <c r="F185" i="3"/>
  <c r="G185" i="3" s="1"/>
  <c r="H185" i="3" s="1"/>
  <c r="F186" i="3"/>
  <c r="G186" i="3"/>
  <c r="H186" i="3" s="1"/>
  <c r="F187" i="3"/>
  <c r="G187" i="3" s="1"/>
  <c r="H187" i="3" s="1"/>
  <c r="F188" i="3"/>
  <c r="G188" i="3"/>
  <c r="H188" i="3" s="1"/>
  <c r="F189" i="3"/>
  <c r="G189" i="3" s="1"/>
  <c r="H189" i="3" s="1"/>
  <c r="F190" i="3"/>
  <c r="G190" i="3"/>
  <c r="H190" i="3" s="1"/>
  <c r="F191" i="3"/>
  <c r="G191" i="3" s="1"/>
  <c r="H191" i="3" s="1"/>
  <c r="F192" i="3"/>
  <c r="G192" i="3"/>
  <c r="H192" i="3" s="1"/>
  <c r="F193" i="3"/>
  <c r="G193" i="3" s="1"/>
  <c r="H193" i="3" s="1"/>
  <c r="F194" i="3"/>
  <c r="G194" i="3"/>
  <c r="H194" i="3" s="1"/>
  <c r="F195" i="3"/>
  <c r="G195" i="3" s="1"/>
  <c r="H195" i="3" s="1"/>
  <c r="F196" i="3"/>
  <c r="G196" i="3"/>
  <c r="H196" i="3" s="1"/>
  <c r="F197" i="3"/>
  <c r="G197" i="3" s="1"/>
  <c r="H197" i="3" s="1"/>
  <c r="F198" i="3"/>
  <c r="G198" i="3"/>
  <c r="H198" i="3" s="1"/>
  <c r="F199" i="3"/>
  <c r="G199" i="3" s="1"/>
  <c r="H199" i="3" s="1"/>
  <c r="F200" i="3"/>
  <c r="G200" i="3"/>
  <c r="H200" i="3" s="1"/>
  <c r="F201" i="3"/>
  <c r="G201" i="3" s="1"/>
  <c r="H201" i="3" s="1"/>
  <c r="F202" i="3"/>
  <c r="G202" i="3"/>
  <c r="H202" i="3" s="1"/>
  <c r="F203" i="3"/>
  <c r="G203" i="3" s="1"/>
  <c r="H203" i="3" s="1"/>
  <c r="F204" i="3"/>
  <c r="G204" i="3"/>
  <c r="H204" i="3" s="1"/>
  <c r="F205" i="3"/>
  <c r="G205" i="3" s="1"/>
  <c r="H205" i="3" s="1"/>
  <c r="F206" i="3"/>
  <c r="G206" i="3"/>
  <c r="H206" i="3" s="1"/>
  <c r="F207" i="3"/>
  <c r="G207" i="3" s="1"/>
  <c r="H207" i="3" s="1"/>
  <c r="F208" i="3"/>
  <c r="G208" i="3"/>
  <c r="H208" i="3" s="1"/>
  <c r="F209" i="3"/>
  <c r="G209" i="3" s="1"/>
  <c r="H209" i="3" s="1"/>
  <c r="F210" i="3"/>
  <c r="G210" i="3"/>
  <c r="H210" i="3" s="1"/>
  <c r="F211" i="3"/>
  <c r="G211" i="3" s="1"/>
  <c r="H211" i="3" s="1"/>
  <c r="F212" i="3"/>
  <c r="G212" i="3"/>
  <c r="H212" i="3" s="1"/>
  <c r="F213" i="3"/>
  <c r="G213" i="3" s="1"/>
  <c r="H213" i="3" s="1"/>
  <c r="F214" i="3"/>
  <c r="G214" i="3"/>
  <c r="H214" i="3" s="1"/>
  <c r="F215" i="3"/>
  <c r="G215" i="3" s="1"/>
  <c r="H215" i="3" s="1"/>
  <c r="F216" i="3"/>
  <c r="G216" i="3"/>
  <c r="H216" i="3" s="1"/>
  <c r="F217" i="3"/>
  <c r="G217" i="3" s="1"/>
  <c r="H217" i="3" s="1"/>
  <c r="F218" i="3"/>
  <c r="G218" i="3"/>
  <c r="H218" i="3" s="1"/>
  <c r="F219" i="3"/>
  <c r="G219" i="3" s="1"/>
  <c r="H219" i="3" s="1"/>
  <c r="F220" i="3"/>
  <c r="G220" i="3"/>
  <c r="H220" i="3" s="1"/>
  <c r="F221" i="3"/>
  <c r="G221" i="3" s="1"/>
  <c r="H221" i="3" s="1"/>
  <c r="F222" i="3"/>
  <c r="G222" i="3"/>
  <c r="H222" i="3" s="1"/>
  <c r="F223" i="3"/>
  <c r="G223" i="3" s="1"/>
  <c r="H223" i="3" s="1"/>
  <c r="F224" i="3"/>
  <c r="G224" i="3"/>
  <c r="H224" i="3" s="1"/>
  <c r="F225" i="3"/>
  <c r="G225" i="3" s="1"/>
  <c r="H225" i="3" s="1"/>
  <c r="F226" i="3"/>
  <c r="G226" i="3"/>
  <c r="H226" i="3" s="1"/>
  <c r="F227" i="3"/>
  <c r="G227" i="3" s="1"/>
  <c r="H227" i="3" s="1"/>
  <c r="F228" i="3"/>
  <c r="G228" i="3"/>
  <c r="H228" i="3" s="1"/>
  <c r="F229" i="3"/>
  <c r="G229" i="3" s="1"/>
  <c r="H229" i="3" s="1"/>
  <c r="F230" i="3"/>
  <c r="G230" i="3"/>
  <c r="H230" i="3" s="1"/>
  <c r="F231" i="3"/>
  <c r="G231" i="3" s="1"/>
  <c r="H231" i="3" s="1"/>
  <c r="F232" i="3"/>
  <c r="G232" i="3"/>
  <c r="H232" i="3" s="1"/>
  <c r="F233" i="3"/>
  <c r="G233" i="3" s="1"/>
  <c r="H233" i="3" s="1"/>
  <c r="F234" i="3"/>
  <c r="G234" i="3"/>
  <c r="H234" i="3" s="1"/>
  <c r="F235" i="3"/>
  <c r="G235" i="3" s="1"/>
  <c r="H235" i="3" s="1"/>
  <c r="F236" i="3"/>
  <c r="G236" i="3"/>
  <c r="H236" i="3" s="1"/>
  <c r="F237" i="3"/>
  <c r="G237" i="3" s="1"/>
  <c r="H237" i="3" s="1"/>
  <c r="F238" i="3"/>
  <c r="G238" i="3"/>
  <c r="H238" i="3" s="1"/>
  <c r="F239" i="3"/>
  <c r="G239" i="3" s="1"/>
  <c r="H239" i="3" s="1"/>
  <c r="F240" i="3"/>
  <c r="G240" i="3"/>
  <c r="H240" i="3" s="1"/>
  <c r="F241" i="3"/>
  <c r="G241" i="3" s="1"/>
  <c r="H241" i="3" s="1"/>
  <c r="F242" i="3"/>
  <c r="G242" i="3"/>
  <c r="H242" i="3" s="1"/>
  <c r="F243" i="3"/>
  <c r="G243" i="3" s="1"/>
  <c r="H243" i="3" s="1"/>
  <c r="F244" i="3"/>
  <c r="G244" i="3"/>
  <c r="H244" i="3" s="1"/>
  <c r="F245" i="3"/>
  <c r="G245" i="3" s="1"/>
  <c r="H245" i="3" s="1"/>
  <c r="F246" i="3"/>
  <c r="G246" i="3"/>
  <c r="H246" i="3" s="1"/>
  <c r="F247" i="3"/>
  <c r="G247" i="3" s="1"/>
  <c r="H247" i="3" s="1"/>
  <c r="F248" i="3"/>
  <c r="G248" i="3"/>
  <c r="H248" i="3" s="1"/>
  <c r="F249" i="3"/>
  <c r="G249" i="3" s="1"/>
  <c r="H249" i="3" s="1"/>
  <c r="F250" i="3"/>
  <c r="G250" i="3"/>
  <c r="H250" i="3" s="1"/>
  <c r="F251" i="3"/>
  <c r="G251" i="3" s="1"/>
  <c r="H251" i="3" s="1"/>
  <c r="F252" i="3"/>
  <c r="G252" i="3"/>
  <c r="H252" i="3" s="1"/>
  <c r="F253" i="3"/>
  <c r="G253" i="3" s="1"/>
  <c r="H253" i="3" s="1"/>
  <c r="F254" i="3"/>
  <c r="G254" i="3"/>
  <c r="H254" i="3" s="1"/>
  <c r="F255" i="3"/>
  <c r="G255" i="3" s="1"/>
  <c r="H255" i="3" s="1"/>
  <c r="F256" i="3"/>
  <c r="G256" i="3"/>
  <c r="H256" i="3" s="1"/>
  <c r="F257" i="3"/>
  <c r="G257" i="3" s="1"/>
  <c r="H257" i="3" s="1"/>
  <c r="F258" i="3"/>
  <c r="G258" i="3"/>
  <c r="H258" i="3" s="1"/>
  <c r="F259" i="3"/>
  <c r="G259" i="3" s="1"/>
  <c r="H259" i="3" s="1"/>
  <c r="F260" i="3"/>
  <c r="G260" i="3"/>
  <c r="H260" i="3" s="1"/>
  <c r="F261" i="3"/>
  <c r="G261" i="3" s="1"/>
  <c r="H261" i="3" s="1"/>
  <c r="F262" i="3"/>
  <c r="G262" i="3"/>
  <c r="H262" i="3" s="1"/>
  <c r="F263" i="3"/>
  <c r="G263" i="3" s="1"/>
  <c r="H263" i="3" s="1"/>
  <c r="F264" i="3"/>
  <c r="G264" i="3"/>
  <c r="H264" i="3" s="1"/>
  <c r="F265" i="3"/>
  <c r="G265" i="3" s="1"/>
  <c r="H265" i="3" s="1"/>
  <c r="F266" i="3"/>
  <c r="G266" i="3"/>
  <c r="H266" i="3" s="1"/>
  <c r="F267" i="3"/>
  <c r="G267" i="3" s="1"/>
  <c r="H267" i="3" s="1"/>
  <c r="F268" i="3"/>
  <c r="G268" i="3"/>
  <c r="H268" i="3" s="1"/>
  <c r="F269" i="3"/>
  <c r="G269" i="3" s="1"/>
  <c r="H269" i="3" s="1"/>
  <c r="F270" i="3"/>
  <c r="G270" i="3"/>
  <c r="H270" i="3" s="1"/>
  <c r="F271" i="3"/>
  <c r="G271" i="3" s="1"/>
  <c r="H271" i="3" s="1"/>
  <c r="F272" i="3"/>
  <c r="G272" i="3"/>
  <c r="H272" i="3" s="1"/>
  <c r="F273" i="3"/>
  <c r="G273" i="3" s="1"/>
  <c r="H273" i="3" s="1"/>
  <c r="F274" i="3"/>
  <c r="G274" i="3"/>
  <c r="H274" i="3" s="1"/>
  <c r="F275" i="3"/>
  <c r="G275" i="3" s="1"/>
  <c r="H275" i="3" s="1"/>
  <c r="F276" i="3"/>
  <c r="G276" i="3"/>
  <c r="H276" i="3" s="1"/>
  <c r="F277" i="3"/>
  <c r="G277" i="3" s="1"/>
  <c r="H277" i="3" s="1"/>
  <c r="F278" i="3"/>
  <c r="G278" i="3"/>
  <c r="H278" i="3" s="1"/>
  <c r="F279" i="3"/>
  <c r="G279" i="3" s="1"/>
  <c r="H279" i="3" s="1"/>
  <c r="F280" i="3"/>
  <c r="G280" i="3"/>
  <c r="H280" i="3" s="1"/>
  <c r="F281" i="3"/>
  <c r="G281" i="3" s="1"/>
  <c r="H281" i="3" s="1"/>
  <c r="F282" i="3"/>
  <c r="G282" i="3"/>
  <c r="H282" i="3" s="1"/>
  <c r="F283" i="3"/>
  <c r="G283" i="3" s="1"/>
  <c r="H283" i="3" s="1"/>
  <c r="F284" i="3"/>
  <c r="G284" i="3"/>
  <c r="H284" i="3" s="1"/>
  <c r="F285" i="3"/>
  <c r="G285" i="3" s="1"/>
  <c r="H285" i="3" s="1"/>
  <c r="F286" i="3"/>
  <c r="G286" i="3"/>
  <c r="H286" i="3" s="1"/>
  <c r="F287" i="3"/>
  <c r="G287" i="3" s="1"/>
  <c r="H287" i="3" s="1"/>
  <c r="F288" i="3"/>
  <c r="G288" i="3" s="1"/>
  <c r="H288" i="3" s="1"/>
  <c r="F289" i="3"/>
  <c r="G289" i="3"/>
  <c r="H289" i="3" s="1"/>
  <c r="F290" i="3"/>
  <c r="G290" i="3" s="1"/>
  <c r="H290" i="3" s="1"/>
  <c r="F291" i="3"/>
  <c r="G291" i="3"/>
  <c r="H291" i="3" s="1"/>
  <c r="F292" i="3"/>
  <c r="G292" i="3" s="1"/>
  <c r="H292" i="3" s="1"/>
  <c r="F293" i="3"/>
  <c r="G293" i="3"/>
  <c r="H293" i="3" s="1"/>
  <c r="F294" i="3"/>
  <c r="G294" i="3" s="1"/>
  <c r="H294" i="3" s="1"/>
  <c r="F295" i="3"/>
  <c r="G295" i="3"/>
  <c r="H295" i="3" s="1"/>
  <c r="F296" i="3"/>
  <c r="G296" i="3" s="1"/>
  <c r="H296" i="3" s="1"/>
  <c r="F297" i="3"/>
  <c r="G297" i="3"/>
  <c r="H297" i="3" s="1"/>
  <c r="F298" i="3"/>
  <c r="G298" i="3" s="1"/>
  <c r="H298" i="3" s="1"/>
  <c r="F299" i="3"/>
  <c r="G299" i="3"/>
  <c r="H299" i="3" s="1"/>
  <c r="F300" i="3"/>
  <c r="G300" i="3" s="1"/>
  <c r="H300" i="3" s="1"/>
  <c r="F301" i="3"/>
  <c r="G301" i="3"/>
  <c r="H301" i="3" s="1"/>
  <c r="F302" i="3"/>
  <c r="G302" i="3" s="1"/>
  <c r="H302" i="3" s="1"/>
  <c r="F303" i="3"/>
  <c r="G303" i="3" s="1"/>
  <c r="H303" i="3" s="1"/>
  <c r="F304" i="3"/>
  <c r="G304" i="3"/>
  <c r="H304" i="3" s="1"/>
  <c r="F305" i="3"/>
  <c r="G305" i="3" s="1"/>
  <c r="F306" i="3"/>
  <c r="G306" i="3" s="1"/>
  <c r="H306" i="3" s="1"/>
  <c r="F307" i="3"/>
  <c r="G307" i="3" s="1"/>
  <c r="H307" i="3" s="1"/>
  <c r="F308" i="3"/>
  <c r="G308" i="3"/>
  <c r="H308" i="3" s="1"/>
  <c r="F309" i="3"/>
  <c r="G309" i="3" s="1"/>
  <c r="H309" i="3" s="1"/>
  <c r="F310" i="3"/>
  <c r="G310" i="3"/>
  <c r="H310" i="3" s="1"/>
  <c r="F311" i="3"/>
  <c r="G311" i="3" s="1"/>
  <c r="H311" i="3" s="1"/>
  <c r="F312" i="3"/>
  <c r="G312" i="3" s="1"/>
  <c r="H312" i="3" s="1"/>
  <c r="F313" i="3"/>
  <c r="G313" i="3" s="1"/>
  <c r="H313" i="3" s="1"/>
  <c r="F314" i="3"/>
  <c r="G314" i="3" s="1"/>
  <c r="H314" i="3" s="1"/>
  <c r="F315" i="3"/>
  <c r="G315" i="3" s="1"/>
  <c r="H315" i="3" s="1"/>
  <c r="F316" i="3"/>
  <c r="G316" i="3" s="1"/>
  <c r="H316" i="3" s="1"/>
  <c r="F317" i="3"/>
  <c r="G317" i="3"/>
  <c r="F318" i="3"/>
  <c r="G318" i="3"/>
  <c r="H318" i="3" s="1"/>
  <c r="F319" i="3"/>
  <c r="G319" i="3" s="1"/>
  <c r="H319" i="3" s="1"/>
  <c r="F320" i="3"/>
  <c r="G320" i="3"/>
  <c r="H320" i="3" s="1"/>
  <c r="F321" i="3"/>
  <c r="G321" i="3" s="1"/>
  <c r="H321" i="3" s="1"/>
  <c r="F322" i="3"/>
  <c r="G322" i="3"/>
  <c r="H322" i="3" s="1"/>
  <c r="F323" i="3"/>
  <c r="G323" i="3" s="1"/>
  <c r="H323" i="3" s="1"/>
  <c r="F324" i="3"/>
  <c r="G324" i="3"/>
  <c r="H324" i="3" s="1"/>
  <c r="F325" i="3"/>
  <c r="G325" i="3" s="1"/>
  <c r="H325" i="3" s="1"/>
  <c r="F326" i="3"/>
  <c r="G326" i="3"/>
  <c r="H326" i="3" s="1"/>
  <c r="F327" i="3"/>
  <c r="G327" i="3" s="1"/>
  <c r="H327" i="3" s="1"/>
  <c r="F328" i="3"/>
  <c r="G328" i="3"/>
  <c r="H328" i="3" s="1"/>
  <c r="F329" i="3"/>
  <c r="G329" i="3" s="1"/>
  <c r="H329" i="3" s="1"/>
  <c r="F330" i="3"/>
  <c r="G330" i="3"/>
  <c r="H330" i="3" s="1"/>
  <c r="F331" i="3"/>
  <c r="G331" i="3" s="1"/>
  <c r="H331" i="3" s="1"/>
  <c r="F332" i="3"/>
  <c r="G332" i="3"/>
  <c r="H332" i="3" s="1"/>
  <c r="F333" i="3"/>
  <c r="G333" i="3" s="1"/>
  <c r="H333" i="3" s="1"/>
  <c r="F334" i="3"/>
  <c r="G334" i="3"/>
  <c r="H334" i="3" s="1"/>
  <c r="F335" i="3"/>
  <c r="G335" i="3" s="1"/>
  <c r="H335" i="3" s="1"/>
  <c r="F336" i="3"/>
  <c r="G336" i="3"/>
  <c r="H336" i="3" s="1"/>
  <c r="F337" i="3"/>
  <c r="G337" i="3" s="1"/>
  <c r="H337" i="3" s="1"/>
  <c r="F338" i="3"/>
  <c r="G338" i="3"/>
  <c r="H338" i="3" s="1"/>
  <c r="F339" i="3"/>
  <c r="G339" i="3" s="1"/>
  <c r="H339" i="3" s="1"/>
  <c r="F340" i="3"/>
  <c r="G340" i="3"/>
  <c r="H340" i="3" s="1"/>
  <c r="F341" i="3"/>
  <c r="G341" i="3" s="1"/>
  <c r="H341" i="3" s="1"/>
  <c r="F342" i="3"/>
  <c r="G342" i="3"/>
  <c r="H342" i="3" s="1"/>
  <c r="F343" i="3"/>
  <c r="G343" i="3" s="1"/>
  <c r="H343" i="3" s="1"/>
  <c r="F344" i="3"/>
  <c r="G344" i="3"/>
  <c r="H344" i="3" s="1"/>
  <c r="F345" i="3"/>
  <c r="G345" i="3" s="1"/>
  <c r="H345" i="3" s="1"/>
  <c r="F346" i="3"/>
  <c r="G346" i="3"/>
  <c r="H346" i="3" s="1"/>
  <c r="F347" i="3"/>
  <c r="G347" i="3" s="1"/>
  <c r="H347" i="3" s="1"/>
  <c r="F348" i="3"/>
  <c r="G348" i="3"/>
  <c r="H348" i="3" s="1"/>
  <c r="F349" i="3"/>
  <c r="G349" i="3" s="1"/>
  <c r="H349" i="3" s="1"/>
  <c r="F350" i="3"/>
  <c r="G350" i="3"/>
  <c r="H350" i="3" s="1"/>
  <c r="F351" i="3"/>
  <c r="G351" i="3" s="1"/>
  <c r="H351" i="3" s="1"/>
  <c r="F352" i="3"/>
  <c r="G352" i="3"/>
  <c r="H352" i="3" s="1"/>
  <c r="F353" i="3"/>
  <c r="G353" i="3" s="1"/>
  <c r="H353" i="3" s="1"/>
  <c r="F354" i="3"/>
  <c r="G354" i="3" s="1"/>
  <c r="H354" i="3" s="1"/>
  <c r="F355" i="3"/>
  <c r="G355" i="3" s="1"/>
  <c r="F356" i="3"/>
  <c r="G356" i="3" s="1"/>
  <c r="H356" i="3" s="1"/>
  <c r="F357" i="3"/>
  <c r="G357" i="3" s="1"/>
  <c r="H357" i="3" s="1"/>
  <c r="F358" i="3"/>
  <c r="G358" i="3" s="1"/>
  <c r="H358" i="3" s="1"/>
  <c r="F359" i="3"/>
  <c r="G359" i="3"/>
  <c r="H359" i="3" s="1"/>
  <c r="F360" i="3"/>
  <c r="G360" i="3" s="1"/>
  <c r="H360" i="3" s="1"/>
  <c r="F361" i="3"/>
  <c r="G361" i="3"/>
  <c r="H361" i="3" s="1"/>
  <c r="F362" i="3"/>
  <c r="G362" i="3" s="1"/>
  <c r="H362" i="3" s="1"/>
  <c r="F363" i="3"/>
  <c r="G363" i="3"/>
  <c r="H363" i="3" s="1"/>
  <c r="F364" i="3"/>
  <c r="G364" i="3" s="1"/>
  <c r="H364" i="3" s="1"/>
  <c r="F365" i="3"/>
  <c r="G365" i="3"/>
  <c r="H365" i="3" s="1"/>
  <c r="F366" i="3"/>
  <c r="G366" i="3" s="1"/>
  <c r="H366" i="3" s="1"/>
  <c r="F367" i="3"/>
  <c r="G367" i="3"/>
  <c r="H367" i="3" s="1"/>
  <c r="F368" i="3"/>
  <c r="G368" i="3" s="1"/>
  <c r="F369" i="3"/>
  <c r="G369" i="3" s="1"/>
  <c r="H369" i="3" s="1"/>
  <c r="F370" i="3"/>
  <c r="G370" i="3" s="1"/>
  <c r="F371" i="3"/>
  <c r="G371" i="3" s="1"/>
  <c r="H371" i="3" s="1"/>
  <c r="F372" i="3"/>
  <c r="G372" i="3"/>
  <c r="H372" i="3" s="1"/>
  <c r="F373" i="3"/>
  <c r="G373" i="3" s="1"/>
  <c r="H373" i="3" s="1"/>
  <c r="F374" i="3"/>
  <c r="G374" i="3"/>
  <c r="F375" i="3"/>
  <c r="G375" i="3" s="1"/>
  <c r="H375" i="3" s="1"/>
  <c r="F376" i="3"/>
  <c r="G376" i="3" s="1"/>
  <c r="H376" i="3" s="1"/>
  <c r="F377" i="3"/>
  <c r="G377" i="3"/>
  <c r="H377" i="3" s="1"/>
  <c r="F378" i="3"/>
  <c r="G378" i="3" s="1"/>
  <c r="H378" i="3" s="1"/>
  <c r="F379" i="3"/>
  <c r="G379" i="3" s="1"/>
  <c r="F380" i="3"/>
  <c r="G380" i="3" s="1"/>
  <c r="H380" i="3" s="1"/>
  <c r="F381" i="3"/>
  <c r="G381" i="3"/>
  <c r="H381" i="3" s="1"/>
  <c r="F382" i="3"/>
  <c r="G382" i="3" s="1"/>
  <c r="H382" i="3" s="1"/>
  <c r="F383" i="3"/>
  <c r="G383" i="3"/>
  <c r="F384" i="3"/>
  <c r="G384" i="3" s="1"/>
  <c r="H384" i="3" s="1"/>
  <c r="F385" i="3"/>
  <c r="G385" i="3"/>
  <c r="H385" i="3" s="1"/>
  <c r="F386" i="3"/>
  <c r="G386" i="3" s="1"/>
  <c r="H386" i="3" s="1"/>
  <c r="F387" i="3"/>
  <c r="G387" i="3"/>
  <c r="F388" i="3"/>
  <c r="G388" i="3" s="1"/>
  <c r="H388" i="3" s="1"/>
  <c r="F389" i="3"/>
  <c r="G389" i="3"/>
  <c r="H389" i="3" s="1"/>
  <c r="F390" i="3"/>
  <c r="G390" i="3" s="1"/>
  <c r="F391" i="3"/>
  <c r="G391" i="3"/>
  <c r="F392" i="3"/>
  <c r="G392" i="3"/>
  <c r="F393" i="3"/>
  <c r="G393" i="3" s="1"/>
  <c r="H393" i="3" s="1"/>
  <c r="F394" i="3"/>
  <c r="G394" i="3"/>
  <c r="H394" i="3" s="1"/>
  <c r="F395" i="3"/>
  <c r="G395" i="3" s="1"/>
  <c r="H395" i="3" s="1"/>
  <c r="F396" i="3"/>
  <c r="G396" i="3"/>
  <c r="F397" i="3"/>
  <c r="G397" i="3" s="1"/>
  <c r="H397" i="3" s="1"/>
  <c r="F398" i="3"/>
  <c r="G398" i="3"/>
  <c r="H398" i="3" s="1"/>
  <c r="F399" i="3"/>
  <c r="G399" i="3" s="1"/>
  <c r="H399" i="3"/>
  <c r="F400" i="3"/>
  <c r="G400" i="3"/>
  <c r="H400" i="3" s="1"/>
  <c r="F401" i="3"/>
  <c r="G401" i="3" s="1"/>
  <c r="H401" i="3"/>
  <c r="F402" i="3"/>
  <c r="G402" i="3"/>
  <c r="H402" i="3" s="1"/>
  <c r="F403" i="3"/>
  <c r="G403" i="3" s="1"/>
  <c r="H403" i="3" s="1"/>
  <c r="F404" i="3"/>
  <c r="G404" i="3"/>
  <c r="H404" i="3" s="1"/>
  <c r="F405" i="3"/>
  <c r="G405" i="3" s="1"/>
  <c r="H405" i="3" s="1"/>
  <c r="F406" i="3"/>
  <c r="G406" i="3"/>
  <c r="H406" i="3" s="1"/>
  <c r="F407" i="3"/>
  <c r="G407" i="3" s="1"/>
  <c r="H407" i="3" s="1"/>
  <c r="F408" i="3"/>
  <c r="G408" i="3"/>
  <c r="H408" i="3" s="1"/>
  <c r="F409" i="3"/>
  <c r="G409" i="3" s="1"/>
  <c r="H409" i="3" s="1"/>
  <c r="F410" i="3"/>
  <c r="G410" i="3"/>
  <c r="H410" i="3" s="1"/>
  <c r="F411" i="3"/>
  <c r="G411" i="3" s="1"/>
  <c r="H411" i="3" s="1"/>
  <c r="F412" i="3"/>
  <c r="G412" i="3"/>
  <c r="H412" i="3" s="1"/>
  <c r="F413" i="3"/>
  <c r="G413" i="3" s="1"/>
  <c r="H413" i="3" s="1"/>
  <c r="F414" i="3"/>
  <c r="G414" i="3"/>
  <c r="H414" i="3" s="1"/>
  <c r="F415" i="3"/>
  <c r="G415" i="3" s="1"/>
  <c r="H415" i="3" s="1"/>
  <c r="F416" i="3"/>
  <c r="G416" i="3"/>
  <c r="H416" i="3" s="1"/>
  <c r="F417" i="3"/>
  <c r="G417" i="3" s="1"/>
  <c r="H417" i="3" s="1"/>
  <c r="F418" i="3"/>
  <c r="G418" i="3"/>
  <c r="H418" i="3" s="1"/>
  <c r="F419" i="3"/>
  <c r="G419" i="3" s="1"/>
  <c r="H419" i="3" s="1"/>
  <c r="F420" i="3"/>
  <c r="G420" i="3"/>
  <c r="H420" i="3" s="1"/>
  <c r="F421" i="3"/>
  <c r="G421" i="3" s="1"/>
  <c r="H421" i="3" s="1"/>
  <c r="F422" i="3"/>
  <c r="G422" i="3"/>
  <c r="H422" i="3" s="1"/>
  <c r="F423" i="3"/>
  <c r="G423" i="3" s="1"/>
  <c r="H423" i="3" s="1"/>
  <c r="F424" i="3"/>
  <c r="G424" i="3"/>
  <c r="H424" i="3" s="1"/>
  <c r="F425" i="3"/>
  <c r="G425" i="3" s="1"/>
  <c r="H425" i="3" s="1"/>
  <c r="AF111" i="3" l="1"/>
  <c r="AF108" i="3"/>
  <c r="AF104" i="3"/>
  <c r="AF100" i="3"/>
  <c r="AF96" i="3"/>
  <c r="AH85" i="3"/>
  <c r="AH84" i="3"/>
  <c r="AH83" i="3"/>
  <c r="AH82" i="3"/>
  <c r="AH81" i="3"/>
  <c r="AH80" i="3"/>
  <c r="AH79" i="3"/>
  <c r="AH78" i="3"/>
  <c r="AH77" i="3"/>
  <c r="AH76" i="3"/>
  <c r="AH75" i="3"/>
  <c r="AH74" i="3"/>
  <c r="AH73" i="3"/>
  <c r="AH72" i="3"/>
  <c r="AH71" i="3"/>
  <c r="AH70" i="3"/>
  <c r="AH69" i="3"/>
  <c r="AH68" i="3"/>
  <c r="AH67" i="3"/>
  <c r="AH66" i="3"/>
  <c r="AH65" i="3"/>
  <c r="AH64" i="3"/>
  <c r="AH63" i="3"/>
  <c r="AH62" i="3"/>
  <c r="AH61" i="3"/>
  <c r="AH60" i="3"/>
  <c r="AH59" i="3"/>
  <c r="AH58" i="3"/>
  <c r="AH57" i="3"/>
  <c r="AH56" i="3"/>
  <c r="AH55" i="3"/>
  <c r="AH54" i="3"/>
  <c r="AH53" i="3"/>
  <c r="AH51" i="3"/>
  <c r="AH48" i="3"/>
  <c r="AH342" i="3"/>
  <c r="AF342" i="3"/>
  <c r="AH341" i="3"/>
  <c r="AF341" i="3"/>
  <c r="AH340" i="3"/>
  <c r="AF340" i="3"/>
  <c r="AH339" i="3"/>
  <c r="AF339" i="3"/>
  <c r="AH338" i="3"/>
  <c r="AF338" i="3"/>
  <c r="AF337" i="3"/>
  <c r="AI336" i="3"/>
  <c r="AG336" i="3"/>
  <c r="AH336" i="3"/>
  <c r="AF335" i="3"/>
  <c r="AI334" i="3"/>
  <c r="AG334" i="3"/>
  <c r="AH334" i="3"/>
  <c r="AF333" i="3"/>
  <c r="AI200" i="3"/>
  <c r="AG200" i="3"/>
  <c r="AI199" i="3"/>
  <c r="AG199" i="3"/>
  <c r="AI198" i="3"/>
  <c r="AG198" i="3"/>
  <c r="AI197" i="3"/>
  <c r="AG197" i="3"/>
  <c r="AI196" i="3"/>
  <c r="AG196" i="3"/>
  <c r="AI195" i="3"/>
  <c r="AG195" i="3"/>
  <c r="AI194" i="3"/>
  <c r="AG194" i="3"/>
  <c r="AG193" i="3"/>
  <c r="AI193" i="3"/>
  <c r="AI192" i="3"/>
  <c r="AG192" i="3"/>
  <c r="AI191" i="3"/>
  <c r="AG191" i="3"/>
  <c r="AI190" i="3"/>
  <c r="AG190" i="3"/>
  <c r="AG189" i="3"/>
  <c r="AI189" i="3"/>
  <c r="AI188" i="3"/>
  <c r="AG188" i="3"/>
  <c r="AI187" i="3"/>
  <c r="AG187" i="3"/>
  <c r="AG185" i="3"/>
  <c r="AG183" i="3"/>
  <c r="AG182" i="3"/>
  <c r="AG180" i="3"/>
  <c r="AG178" i="3"/>
  <c r="AG177" i="3"/>
  <c r="AG175" i="3"/>
  <c r="AG173" i="3"/>
  <c r="AG171" i="3"/>
  <c r="AG170" i="3"/>
  <c r="AG168" i="3"/>
  <c r="AG166" i="3"/>
  <c r="AG165" i="3"/>
  <c r="AG163" i="3"/>
  <c r="AG161" i="3"/>
  <c r="AG159" i="3"/>
  <c r="AG157" i="3"/>
  <c r="AG155" i="3"/>
  <c r="AG154" i="3"/>
  <c r="AG152" i="3"/>
  <c r="AI119" i="3"/>
  <c r="AG119" i="3"/>
  <c r="AI118" i="3"/>
  <c r="AG118" i="3"/>
  <c r="AI117" i="3"/>
  <c r="AG117" i="3"/>
  <c r="AI116" i="3"/>
  <c r="AG116" i="3"/>
  <c r="AI115" i="3"/>
  <c r="AG115" i="3"/>
  <c r="AI114" i="3"/>
  <c r="AG114" i="3"/>
  <c r="AF113" i="3"/>
  <c r="AI112" i="3"/>
  <c r="AG112" i="3"/>
  <c r="AI110" i="3"/>
  <c r="AG110" i="3"/>
  <c r="AI108" i="3"/>
  <c r="AG108" i="3"/>
  <c r="AI106" i="3"/>
  <c r="AG106" i="3"/>
  <c r="AI105" i="3"/>
  <c r="AG105" i="3"/>
  <c r="AF109" i="3"/>
  <c r="AI102" i="3"/>
  <c r="AG102" i="3"/>
  <c r="AI101" i="3"/>
  <c r="AG101" i="3"/>
  <c r="AF106" i="3"/>
  <c r="AI98" i="3"/>
  <c r="AG98" i="3"/>
  <c r="AI97" i="3"/>
  <c r="AG97" i="3"/>
  <c r="AF102" i="3"/>
  <c r="AI94" i="3"/>
  <c r="AG94" i="3"/>
  <c r="AI93" i="3"/>
  <c r="AG93" i="3"/>
  <c r="AF98" i="3"/>
  <c r="AI90" i="3"/>
  <c r="AG90" i="3"/>
  <c r="AI89" i="3"/>
  <c r="AG89" i="3"/>
  <c r="AF89" i="3"/>
  <c r="AF94" i="3"/>
  <c r="AI49" i="3"/>
  <c r="AY121" i="3"/>
  <c r="AY119" i="3"/>
  <c r="AY103" i="3"/>
  <c r="AY101" i="3"/>
  <c r="AZ77" i="3"/>
  <c r="AX77" i="3"/>
  <c r="AV77" i="3"/>
  <c r="AY71" i="3"/>
  <c r="AW71" i="3"/>
  <c r="AU71" i="3"/>
  <c r="AZ70" i="3"/>
  <c r="AX75" i="3"/>
  <c r="AV70" i="3"/>
  <c r="AX69" i="3"/>
  <c r="AY68" i="3"/>
  <c r="AW68" i="3"/>
  <c r="AU68" i="3"/>
  <c r="AY67" i="3"/>
  <c r="AW67" i="3"/>
  <c r="AU67" i="3"/>
  <c r="AZ66" i="3"/>
  <c r="AX72" i="3"/>
  <c r="AV66" i="3"/>
  <c r="AX65" i="3"/>
  <c r="AY64" i="3"/>
  <c r="AW64" i="3"/>
  <c r="AU64" i="3"/>
  <c r="AY63" i="3"/>
  <c r="AW63" i="3"/>
  <c r="AU63" i="3"/>
  <c r="AZ62" i="3"/>
  <c r="AX68" i="3"/>
  <c r="AV62" i="3"/>
  <c r="AX61" i="3"/>
  <c r="AY60" i="3"/>
  <c r="AW60" i="3"/>
  <c r="AU60" i="3"/>
  <c r="AY59" i="3"/>
  <c r="AW59" i="3"/>
  <c r="AU59" i="3"/>
  <c r="AG49" i="3"/>
  <c r="AI48" i="3"/>
  <c r="AG48" i="3"/>
  <c r="AI41" i="3"/>
  <c r="AI39" i="3"/>
  <c r="AZ293" i="3"/>
  <c r="AX293" i="3"/>
  <c r="AV293" i="3"/>
  <c r="AZ292" i="3"/>
  <c r="AX292" i="3"/>
  <c r="AV292" i="3"/>
  <c r="AZ291" i="3"/>
  <c r="AX291" i="3"/>
  <c r="AV291" i="3"/>
  <c r="AZ290" i="3"/>
  <c r="AX290" i="3"/>
  <c r="AV290" i="3"/>
  <c r="AZ289" i="3"/>
  <c r="AX289" i="3"/>
  <c r="AV289" i="3"/>
  <c r="AZ288" i="3"/>
  <c r="AX288" i="3"/>
  <c r="AV288" i="3"/>
  <c r="AY287" i="3"/>
  <c r="AW287" i="3"/>
  <c r="AU287" i="3"/>
  <c r="AY286" i="3"/>
  <c r="AZ285" i="3"/>
  <c r="AX285" i="3"/>
  <c r="AV285" i="3"/>
  <c r="AZ284" i="3"/>
  <c r="AX284" i="3"/>
  <c r="AV284" i="3"/>
  <c r="AU284" i="3"/>
  <c r="AY283" i="3"/>
  <c r="AW283" i="3"/>
  <c r="AU283" i="3"/>
  <c r="AY282" i="3"/>
  <c r="AZ281" i="3"/>
  <c r="AX281" i="3"/>
  <c r="AV281" i="3"/>
  <c r="AZ280" i="3"/>
  <c r="AX280" i="3"/>
  <c r="AV280" i="3"/>
  <c r="AU122" i="3"/>
  <c r="AY120" i="3"/>
  <c r="AU120" i="3"/>
  <c r="AY118" i="3"/>
  <c r="AU118" i="3"/>
  <c r="AY116" i="3"/>
  <c r="AU116" i="3"/>
  <c r="AY114" i="3"/>
  <c r="AU114" i="3"/>
  <c r="AY112" i="3"/>
  <c r="AU112" i="3"/>
  <c r="AY110" i="3"/>
  <c r="AU110" i="3"/>
  <c r="AY108" i="3"/>
  <c r="AU108" i="3"/>
  <c r="AY106" i="3"/>
  <c r="AU106" i="3"/>
  <c r="AY104" i="3"/>
  <c r="AX73" i="3"/>
  <c r="AX70" i="3"/>
  <c r="AX66" i="3"/>
  <c r="AW288" i="3"/>
  <c r="AW286" i="3"/>
  <c r="AW284" i="3"/>
  <c r="AW282" i="3"/>
  <c r="AW280" i="3"/>
  <c r="AW278" i="3"/>
  <c r="AW276" i="3"/>
  <c r="AW121" i="3"/>
  <c r="AW119" i="3"/>
  <c r="AW117" i="3"/>
  <c r="AW115" i="3"/>
  <c r="AW113" i="3"/>
  <c r="AW111" i="3"/>
  <c r="AW109" i="3"/>
  <c r="AW107" i="3"/>
  <c r="AW105" i="3"/>
  <c r="AU104" i="3"/>
  <c r="AW103" i="3"/>
  <c r="AY102" i="3"/>
  <c r="AW101" i="3"/>
  <c r="AZ76" i="3"/>
  <c r="AX76" i="3"/>
  <c r="AV76" i="3"/>
  <c r="AZ75" i="3"/>
  <c r="AV75" i="3"/>
  <c r="AZ74" i="3"/>
  <c r="AX74" i="3"/>
  <c r="AV74" i="3"/>
  <c r="AZ73" i="3"/>
  <c r="AV73" i="3"/>
  <c r="AZ72" i="3"/>
  <c r="AZ71" i="3"/>
  <c r="AV71" i="3"/>
  <c r="AZ69" i="3"/>
  <c r="AV69" i="3"/>
  <c r="AZ67" i="3"/>
  <c r="AV67" i="3"/>
  <c r="AZ65" i="3"/>
  <c r="AV65" i="3"/>
  <c r="AX64" i="3"/>
  <c r="AZ63" i="3"/>
  <c r="AV63" i="3"/>
  <c r="AX62" i="3"/>
  <c r="AZ61" i="3"/>
  <c r="AV61" i="3"/>
  <c r="AX60" i="3"/>
  <c r="AZ59" i="3"/>
  <c r="AV59" i="3"/>
  <c r="AI186" i="3"/>
  <c r="AI185" i="3"/>
  <c r="AI184" i="3"/>
  <c r="AI182" i="3"/>
  <c r="AI181" i="3"/>
  <c r="AI180" i="3"/>
  <c r="AI179" i="3"/>
  <c r="AI177" i="3"/>
  <c r="AI176" i="3"/>
  <c r="AI175" i="3"/>
  <c r="AI174" i="3"/>
  <c r="AI172" i="3"/>
  <c r="AI171" i="3"/>
  <c r="AI170" i="3"/>
  <c r="AG186" i="3"/>
  <c r="AG184" i="3"/>
  <c r="AG181" i="3"/>
  <c r="AG179" i="3"/>
  <c r="AG176" i="3"/>
  <c r="AG174" i="3"/>
  <c r="AG172" i="3"/>
  <c r="AG169" i="3"/>
  <c r="AG167" i="3"/>
  <c r="AG164" i="3"/>
  <c r="AG162" i="3"/>
  <c r="AG160" i="3"/>
  <c r="AG158" i="3"/>
  <c r="AG156" i="3"/>
  <c r="AG153" i="3"/>
  <c r="AG151" i="3"/>
  <c r="AG150" i="3"/>
  <c r="AF112" i="3"/>
  <c r="AF110" i="3"/>
  <c r="AH107" i="3"/>
  <c r="AH105" i="3"/>
  <c r="AH103" i="3"/>
  <c r="AH101" i="3"/>
  <c r="AH99" i="3"/>
  <c r="AF92" i="3"/>
  <c r="AH97" i="3"/>
  <c r="AF90" i="3"/>
  <c r="AH95" i="3"/>
  <c r="AF88" i="3"/>
  <c r="AH93" i="3"/>
  <c r="AH106" i="3"/>
  <c r="AH104" i="3"/>
  <c r="AH102" i="3"/>
  <c r="AH100" i="3"/>
  <c r="AH98" i="3"/>
  <c r="AH96" i="3"/>
  <c r="AH94" i="3"/>
  <c r="AH92" i="3"/>
  <c r="AH91" i="3"/>
  <c r="AH90" i="3"/>
  <c r="AH89" i="3"/>
  <c r="AH88" i="3"/>
  <c r="AH87" i="3"/>
  <c r="AH86" i="3"/>
  <c r="AI43" i="3"/>
  <c r="AI47" i="3"/>
  <c r="AG47" i="3"/>
  <c r="AI45" i="3"/>
  <c r="AG45" i="3"/>
  <c r="AG43" i="3"/>
  <c r="AI37" i="3"/>
  <c r="AG41" i="3"/>
  <c r="AI35" i="3"/>
  <c r="AG39" i="3"/>
  <c r="AI33" i="3"/>
  <c r="AG37" i="3"/>
  <c r="AI31" i="3"/>
  <c r="AG35" i="3"/>
  <c r="AI29" i="3"/>
  <c r="AG33" i="3"/>
  <c r="AI27" i="3"/>
  <c r="AG31" i="3"/>
  <c r="AI25" i="3"/>
  <c r="AG29" i="3"/>
  <c r="AI23" i="3"/>
  <c r="AG27" i="3"/>
  <c r="AI21" i="3"/>
  <c r="AG25" i="3"/>
  <c r="AI19" i="3"/>
  <c r="AG23" i="3"/>
  <c r="AI17" i="3"/>
  <c r="AG21" i="3"/>
  <c r="AI15" i="3"/>
  <c r="AG19" i="3"/>
  <c r="AI13" i="3"/>
  <c r="AG17" i="3"/>
  <c r="AI11" i="3"/>
  <c r="AG15" i="3"/>
  <c r="AI9" i="3"/>
  <c r="AG13" i="3"/>
  <c r="AI7" i="3"/>
  <c r="AG11" i="3"/>
  <c r="AI5" i="3"/>
  <c r="AG9" i="3"/>
  <c r="AI3" i="3"/>
  <c r="AH52" i="3"/>
  <c r="AH50" i="3"/>
  <c r="AH49" i="3"/>
  <c r="AH47" i="3"/>
  <c r="AH46" i="3"/>
  <c r="AH45" i="3"/>
  <c r="AI42" i="3"/>
  <c r="AI46" i="3"/>
  <c r="AG46" i="3"/>
  <c r="AI40" i="3"/>
  <c r="AI44" i="3"/>
  <c r="AG44" i="3"/>
  <c r="AI38" i="3"/>
  <c r="AG42" i="3"/>
  <c r="AG40" i="3"/>
  <c r="AG38" i="3"/>
  <c r="AG36" i="3"/>
  <c r="AG34" i="3"/>
  <c r="AG32" i="3"/>
  <c r="AG30" i="3"/>
  <c r="AG28" i="3"/>
  <c r="AG26" i="3"/>
  <c r="AG24" i="3"/>
  <c r="AG22" i="3"/>
  <c r="AG20" i="3"/>
  <c r="AG18" i="3"/>
  <c r="AG16" i="3"/>
  <c r="AG14" i="3"/>
  <c r="AG12" i="3"/>
  <c r="AG10" i="3"/>
  <c r="AG2" i="3"/>
  <c r="AG3" i="3"/>
  <c r="AG4" i="3"/>
  <c r="AG5" i="3"/>
  <c r="AG6" i="3"/>
  <c r="AG7" i="3"/>
  <c r="AG8" i="3"/>
  <c r="H305" i="3"/>
  <c r="H317" i="3"/>
  <c r="H396" i="3"/>
  <c r="H392" i="3"/>
  <c r="H390" i="3"/>
  <c r="H387" i="3"/>
  <c r="H383" i="3"/>
  <c r="H379" i="3"/>
  <c r="H391" i="3"/>
  <c r="H374" i="3"/>
  <c r="H370" i="3"/>
  <c r="H368" i="3"/>
  <c r="H355" i="3"/>
</calcChain>
</file>

<file path=xl/sharedStrings.xml><?xml version="1.0" encoding="utf-8"?>
<sst xmlns="http://schemas.openxmlformats.org/spreadsheetml/2006/main" count="830" uniqueCount="104">
  <si>
    <t>Name</t>
  </si>
  <si>
    <t>Value</t>
  </si>
  <si>
    <t>Unit</t>
  </si>
  <si>
    <t>Rate</t>
  </si>
  <si>
    <t>Crit</t>
  </si>
  <si>
    <t>Measure</t>
  </si>
  <si>
    <t>End</t>
  </si>
  <si>
    <t>s</t>
  </si>
  <si>
    <t>°C</t>
  </si>
  <si>
    <t>kW/m²</t>
  </si>
  <si>
    <t>Unité</t>
  </si>
  <si>
    <t>-</t>
  </si>
  <si>
    <t>Parameter</t>
  </si>
  <si>
    <t>Description</t>
  </si>
  <si>
    <t>Valeur</t>
  </si>
  <si>
    <t>Paramètres de fonctions mathématiques</t>
  </si>
  <si>
    <t>th1i</t>
  </si>
  <si>
    <t>th2i</t>
  </si>
  <si>
    <t>th3i</t>
  </si>
  <si>
    <t>th4i</t>
  </si>
  <si>
    <t>th5i</t>
  </si>
  <si>
    <t>th6i</t>
  </si>
  <si>
    <t>th7i</t>
  </si>
  <si>
    <t>th8i</t>
  </si>
  <si>
    <t>th1o</t>
  </si>
  <si>
    <t>th2o</t>
  </si>
  <si>
    <t>th3o</t>
  </si>
  <si>
    <t>th4o</t>
  </si>
  <si>
    <t>th5o</t>
  </si>
  <si>
    <t>th6o</t>
  </si>
  <si>
    <t>th7o</t>
  </si>
  <si>
    <t>th8o</t>
  </si>
  <si>
    <t>thVF1</t>
  </si>
  <si>
    <t>thVF2</t>
  </si>
  <si>
    <t>thVF3</t>
  </si>
  <si>
    <t>thVF4</t>
  </si>
  <si>
    <t>thVF5</t>
  </si>
  <si>
    <t>thVF6</t>
  </si>
  <si>
    <t>thHF1</t>
  </si>
  <si>
    <t>thHF2</t>
  </si>
  <si>
    <t>thHF3</t>
  </si>
  <si>
    <t>thHF4</t>
  </si>
  <si>
    <t>th1g</t>
  </si>
  <si>
    <t>th2g</t>
  </si>
  <si>
    <t>th3g</t>
  </si>
  <si>
    <t>th4g</t>
  </si>
  <si>
    <t>th5g</t>
  </si>
  <si>
    <t>th6g</t>
  </si>
  <si>
    <t>ths1</t>
  </si>
  <si>
    <t>ths2</t>
  </si>
  <si>
    <t>ths3</t>
  </si>
  <si>
    <t>Masse LC1</t>
  </si>
  <si>
    <t>Masse LC2</t>
  </si>
  <si>
    <t>Masse LC3</t>
  </si>
  <si>
    <t>Radiomètre</t>
  </si>
  <si>
    <t>kg</t>
  </si>
  <si>
    <t>Sample</t>
  </si>
  <si>
    <t>Time (days)</t>
  </si>
  <si>
    <t>Time (minute)</t>
  </si>
  <si>
    <t>Filtrage rayonnements par pyromètres</t>
  </si>
  <si>
    <t>W/m²K</t>
  </si>
  <si>
    <t>h Convective heat transfer coefficient</t>
  </si>
  <si>
    <t>KPT Thermal conduction coefficient</t>
  </si>
  <si>
    <t>J/m²K</t>
  </si>
  <si>
    <t>CPT Heat capacity</t>
  </si>
  <si>
    <t>EpsPT Emissivity</t>
  </si>
  <si>
    <t>Dérivée TPT</t>
  </si>
  <si>
    <t>Tarage plateau d'essai vide</t>
  </si>
  <si>
    <t>Masse totale</t>
  </si>
  <si>
    <t>Masse totale nette</t>
  </si>
  <si>
    <t>HF1f</t>
  </si>
  <si>
    <t>HF2f</t>
  </si>
  <si>
    <t>HF3f</t>
  </si>
  <si>
    <t>HF4f</t>
  </si>
  <si>
    <t>HF1</t>
  </si>
  <si>
    <t>HF2</t>
  </si>
  <si>
    <t>HF3</t>
  </si>
  <si>
    <t>HF4</t>
  </si>
  <si>
    <t>VF1f</t>
  </si>
  <si>
    <t>VF2f</t>
  </si>
  <si>
    <t>VF3f</t>
  </si>
  <si>
    <t>VF4f</t>
  </si>
  <si>
    <t>VF5f</t>
  </si>
  <si>
    <t>VF6f</t>
  </si>
  <si>
    <t>VF1</t>
  </si>
  <si>
    <t>VF2</t>
  </si>
  <si>
    <t>VF3</t>
  </si>
  <si>
    <t>VF4</t>
  </si>
  <si>
    <t>VF5</t>
  </si>
  <si>
    <t>VF6</t>
  </si>
  <si>
    <t>Dérivée RHR</t>
  </si>
  <si>
    <t>RHR</t>
  </si>
  <si>
    <t>kW</t>
  </si>
  <si>
    <t>échantillon</t>
  </si>
  <si>
    <t>Début arrosage</t>
  </si>
  <si>
    <t>Test nr. 1361 TRAFIR pré</t>
  </si>
  <si>
    <t>Sample
555</t>
  </si>
  <si>
    <t>-4,852 kg/min</t>
  </si>
  <si>
    <t xml:space="preserve"> </t>
  </si>
  <si>
    <t/>
  </si>
  <si>
    <t>kg/min</t>
  </si>
  <si>
    <t>kW/min</t>
  </si>
  <si>
    <t>kW/m²/min</t>
  </si>
  <si>
    <t>°C/min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</si>
</sst>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&quot;:&quot;\ 00"/>
    <numFmt numFmtId="165" formatCode="00"/>
    <numFmt numFmtId="166" formatCode="0.000"/>
    <numFmt numFmtId="167" formatCode="0.0"/>
  </numFmts>
  <fonts count="9" x14ac:knownFonts="1">
    <font>
      <sz val="11"/>
      <color theme="1"/>
      <name val="Calibri"/>
      <family val="2"/>
      <scheme val="minor"/>
    </font>
    <font>
      <sz val="26"/>
      <color theme="1"/>
      <name val="Calibri"/>
      <family val="2"/>
      <scheme val="minor"/>
    </font>
    <font>
      <sz val="28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20"/>
      <color theme="1"/>
      <name val="Calibri"/>
      <family val="2"/>
      <scheme val="minor"/>
    </font>
    <font>
      <sz val="11"/>
      <name val="Calibri"/>
      <family val="2"/>
      <scheme val="minor"/>
    </font>
    <font>
      <sz val="9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4"/>
      <color theme="7" tint="0.3999755851924192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FF66"/>
        <bgColor indexed="64"/>
      </patternFill>
    </fill>
    <fill>
      <patternFill patternType="solid">
        <fgColor theme="1" tint="0.34998626667073579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0" tint="-0.14999847407452621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rgb="FFFFFF66"/>
      </right>
      <top style="medium">
        <color indexed="64"/>
      </top>
      <bottom style="medium">
        <color indexed="64"/>
      </bottom>
      <diagonal/>
    </border>
    <border>
      <left style="thin">
        <color rgb="FFFFFF66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theme="2" tint="-0.24994659260841701"/>
      </left>
      <right style="thin">
        <color theme="2" tint="-0.24994659260841701"/>
      </right>
      <top style="thin">
        <color theme="2" tint="-0.24994659260841701"/>
      </top>
      <bottom style="thin">
        <color theme="2" tint="-0.24994659260841701"/>
      </bottom>
      <diagonal/>
    </border>
    <border>
      <left style="thin">
        <color theme="2" tint="-0.24994659260841701"/>
      </left>
      <right style="thin">
        <color theme="2" tint="-0.24994659260841701"/>
      </right>
      <top style="thin">
        <color theme="2" tint="-0.24994659260841701"/>
      </top>
      <bottom/>
      <diagonal/>
    </border>
    <border>
      <left style="thin">
        <color theme="2" tint="-0.24994659260841701"/>
      </left>
      <right style="thin">
        <color theme="2" tint="-0.24994659260841701"/>
      </right>
      <top/>
      <bottom style="thin">
        <color theme="2" tint="-0.24994659260841701"/>
      </bottom>
      <diagonal/>
    </border>
    <border>
      <left style="thin">
        <color theme="2" tint="-0.24994659260841701"/>
      </left>
      <right style="medium">
        <color indexed="64"/>
      </right>
      <top style="thin">
        <color theme="2" tint="-0.24994659260841701"/>
      </top>
      <bottom/>
      <diagonal/>
    </border>
    <border>
      <left style="thin">
        <color indexed="64"/>
      </left>
      <right style="thin">
        <color theme="2" tint="-0.24994659260841701"/>
      </right>
      <top style="thin">
        <color indexed="64"/>
      </top>
      <bottom style="thin">
        <color theme="2" tint="-0.24994659260841701"/>
      </bottom>
      <diagonal/>
    </border>
    <border>
      <left style="thin">
        <color theme="2" tint="-0.24994659260841701"/>
      </left>
      <right style="thin">
        <color indexed="64"/>
      </right>
      <top style="thin">
        <color indexed="64"/>
      </top>
      <bottom style="thin">
        <color theme="2" tint="-0.24994659260841701"/>
      </bottom>
      <diagonal/>
    </border>
    <border>
      <left style="thin">
        <color indexed="64"/>
      </left>
      <right style="thin">
        <color theme="2" tint="-0.24994659260841701"/>
      </right>
      <top style="thin">
        <color theme="2" tint="-0.24994659260841701"/>
      </top>
      <bottom style="thin">
        <color indexed="64"/>
      </bottom>
      <diagonal/>
    </border>
    <border>
      <left style="thin">
        <color theme="2" tint="-0.24994659260841701"/>
      </left>
      <right style="thin">
        <color indexed="64"/>
      </right>
      <top style="thin">
        <color theme="2" tint="-0.24994659260841701"/>
      </top>
      <bottom style="thin">
        <color indexed="64"/>
      </bottom>
      <diagonal/>
    </border>
    <border>
      <left style="thin">
        <color indexed="64"/>
      </left>
      <right style="thin">
        <color theme="2" tint="-0.24994659260841701"/>
      </right>
      <top style="medium">
        <color indexed="64"/>
      </top>
      <bottom style="thin">
        <color theme="2" tint="-0.24994659260841701"/>
      </bottom>
      <diagonal/>
    </border>
    <border>
      <left style="thin">
        <color theme="2" tint="-0.24994659260841701"/>
      </left>
      <right style="thin">
        <color indexed="64"/>
      </right>
      <top style="medium">
        <color indexed="64"/>
      </top>
      <bottom style="thin">
        <color theme="2" tint="-0.24994659260841701"/>
      </bottom>
      <diagonal/>
    </border>
    <border>
      <left style="thin">
        <color indexed="64"/>
      </left>
      <right style="thin">
        <color theme="2" tint="-0.24994659260841701"/>
      </right>
      <top/>
      <bottom style="thin">
        <color theme="2" tint="-0.24994659260841701"/>
      </bottom>
      <diagonal/>
    </border>
    <border>
      <left style="thin">
        <color theme="2" tint="-0.24994659260841701"/>
      </left>
      <right style="thin">
        <color indexed="64"/>
      </right>
      <top/>
      <bottom style="thin">
        <color theme="2" tint="-0.24994659260841701"/>
      </bottom>
      <diagonal/>
    </border>
    <border>
      <left style="thin">
        <color theme="2" tint="-0.24994659260841701"/>
      </left>
      <right/>
      <top style="thin">
        <color theme="2" tint="-0.24994659260841701"/>
      </top>
      <bottom style="thin">
        <color auto="1"/>
      </bottom>
      <diagonal/>
    </border>
    <border>
      <left/>
      <right/>
      <top style="thin">
        <color theme="2" tint="-0.24994659260841701"/>
      </top>
      <bottom style="thin">
        <color auto="1"/>
      </bottom>
      <diagonal/>
    </border>
    <border>
      <left/>
      <right style="thin">
        <color theme="2" tint="-0.24994659260841701"/>
      </right>
      <top style="thin">
        <color theme="2" tint="-0.24994659260841701"/>
      </top>
      <bottom style="thin">
        <color auto="1"/>
      </bottom>
      <diagonal/>
    </border>
    <border>
      <left style="thin">
        <color theme="0" tint="-0.14993743705557422"/>
      </left>
      <right style="thin">
        <color auto="1"/>
      </right>
      <top style="thin">
        <color theme="0" tint="-0.14993743705557422"/>
      </top>
      <bottom style="thin">
        <color theme="0" tint="-0.14993743705557422"/>
      </bottom>
      <diagonal/>
    </border>
    <border>
      <left style="thin">
        <color theme="0" tint="-0.14993743705557422"/>
      </left>
      <right style="thin">
        <color auto="1"/>
      </right>
      <top style="thin">
        <color theme="0" tint="-0.14993743705557422"/>
      </top>
      <bottom/>
      <diagonal/>
    </border>
  </borders>
  <cellStyleXfs count="1">
    <xf numFmtId="0" fontId="0" fillId="0" borderId="0"/>
  </cellStyleXfs>
  <cellXfs count="58">
    <xf numFmtId="0" fontId="0" fillId="0" borderId="0" xfId="0"/>
    <xf numFmtId="0" fontId="0" fillId="0" borderId="0" xfId="0" applyAlignment="1">
      <alignment horizontal="center"/>
    </xf>
    <xf numFmtId="0" fontId="0" fillId="0" borderId="1" xfId="0" applyBorder="1"/>
    <xf numFmtId="0" fontId="0" fillId="0" borderId="0" xfId="0" applyAlignment="1" applyProtection="1">
      <alignment horizontal="center" vertical="center"/>
    </xf>
    <xf numFmtId="0" fontId="0" fillId="0" borderId="1" xfId="0" applyBorder="1" applyAlignment="1">
      <alignment horizontal="center"/>
    </xf>
    <xf numFmtId="0" fontId="0" fillId="0" borderId="0" xfId="0" applyAlignment="1" applyProtection="1">
      <alignment horizontal="center" vertical="center"/>
      <protection hidden="1"/>
    </xf>
    <xf numFmtId="0" fontId="0" fillId="0" borderId="0" xfId="0" applyNumberFormat="1" applyAlignment="1" applyProtection="1">
      <alignment horizontal="center" vertical="center"/>
      <protection hidden="1"/>
    </xf>
    <xf numFmtId="165" fontId="2" fillId="2" borderId="4" xfId="0" applyNumberFormat="1" applyFont="1" applyFill="1" applyBorder="1" applyAlignment="1" applyProtection="1">
      <alignment horizontal="right" vertical="center"/>
      <protection hidden="1"/>
    </xf>
    <xf numFmtId="164" fontId="2" fillId="2" borderId="5" xfId="0" applyNumberFormat="1" applyFont="1" applyFill="1" applyBorder="1" applyAlignment="1" applyProtection="1">
      <alignment horizontal="left" vertical="center"/>
      <protection hidden="1"/>
    </xf>
    <xf numFmtId="0" fontId="5" fillId="0" borderId="0" xfId="0" applyFont="1" applyAlignment="1" applyProtection="1">
      <alignment horizontal="center" vertical="center"/>
      <protection hidden="1"/>
    </xf>
    <xf numFmtId="0" fontId="0" fillId="0" borderId="0" xfId="0" applyNumberFormat="1" applyBorder="1" applyAlignment="1" applyProtection="1">
      <alignment horizontal="center" vertical="center"/>
      <protection hidden="1"/>
    </xf>
    <xf numFmtId="0" fontId="3" fillId="0" borderId="0" xfId="0" applyFont="1" applyBorder="1" applyAlignment="1" applyProtection="1">
      <alignment vertical="center"/>
      <protection hidden="1"/>
    </xf>
    <xf numFmtId="0" fontId="3" fillId="0" borderId="0" xfId="0" applyFont="1" applyAlignment="1" applyProtection="1">
      <alignment horizontal="center" vertical="center"/>
      <protection hidden="1"/>
    </xf>
    <xf numFmtId="0" fontId="5" fillId="0" borderId="0" xfId="0" applyNumberFormat="1" applyFont="1" applyFill="1" applyAlignment="1" applyProtection="1">
      <alignment horizontal="center" vertical="center"/>
      <protection hidden="1"/>
    </xf>
    <xf numFmtId="0" fontId="0" fillId="0" borderId="0" xfId="0" applyNumberFormat="1" applyBorder="1" applyAlignment="1" applyProtection="1">
      <alignment horizontal="center" vertical="center"/>
      <protection locked="0" hidden="1"/>
    </xf>
    <xf numFmtId="2" fontId="0" fillId="0" borderId="3" xfId="0" applyNumberFormat="1" applyBorder="1" applyAlignment="1" applyProtection="1">
      <alignment horizontal="right" vertical="center"/>
      <protection hidden="1"/>
    </xf>
    <xf numFmtId="0" fontId="0" fillId="0" borderId="0" xfId="0" applyNumberFormat="1" applyAlignment="1" applyProtection="1">
      <alignment horizontal="left" vertical="center"/>
      <protection hidden="1"/>
    </xf>
    <xf numFmtId="2" fontId="0" fillId="0" borderId="0" xfId="0" applyNumberFormat="1" applyAlignment="1" applyProtection="1">
      <alignment horizontal="right" vertical="center"/>
      <protection hidden="1"/>
    </xf>
    <xf numFmtId="0" fontId="0" fillId="0" borderId="0" xfId="0" applyAlignment="1" applyProtection="1">
      <alignment horizontal="center"/>
      <protection hidden="1"/>
    </xf>
    <xf numFmtId="2" fontId="0" fillId="0" borderId="0" xfId="0" applyNumberFormat="1" applyAlignment="1" applyProtection="1">
      <alignment horizontal="center" vertical="center"/>
      <protection hidden="1"/>
    </xf>
    <xf numFmtId="0" fontId="0" fillId="0" borderId="0" xfId="0" applyBorder="1" applyAlignment="1" applyProtection="1">
      <alignment horizontal="center" vertical="center"/>
      <protection hidden="1"/>
    </xf>
    <xf numFmtId="166" fontId="0" fillId="0" borderId="2" xfId="0" applyNumberFormat="1" applyBorder="1" applyAlignment="1" applyProtection="1">
      <alignment horizontal="right" vertical="center" shrinkToFit="1"/>
      <protection hidden="1"/>
    </xf>
    <xf numFmtId="2" fontId="0" fillId="0" borderId="0" xfId="0" applyNumberFormat="1" applyAlignment="1" applyProtection="1">
      <alignment horizontal="center" vertical="center"/>
    </xf>
    <xf numFmtId="0" fontId="0" fillId="0" borderId="0" xfId="0" applyNumberFormat="1" applyAlignment="1" applyProtection="1">
      <alignment horizontal="center"/>
    </xf>
    <xf numFmtId="0" fontId="0" fillId="0" borderId="0" xfId="0" applyAlignment="1" applyProtection="1">
      <alignment horizontal="center"/>
    </xf>
    <xf numFmtId="0" fontId="5" fillId="0" borderId="0" xfId="0" applyNumberFormat="1" applyFont="1" applyFill="1" applyBorder="1" applyAlignment="1" applyProtection="1">
      <alignment horizontal="center" vertical="center" wrapText="1"/>
      <protection hidden="1"/>
    </xf>
    <xf numFmtId="0" fontId="3" fillId="3" borderId="6" xfId="0" applyNumberFormat="1" applyFont="1" applyFill="1" applyBorder="1" applyAlignment="1" applyProtection="1">
      <alignment horizontal="center" vertical="center"/>
      <protection hidden="1"/>
    </xf>
    <xf numFmtId="0" fontId="7" fillId="3" borderId="6" xfId="0" applyNumberFormat="1" applyFont="1" applyFill="1" applyBorder="1" applyAlignment="1" applyProtection="1">
      <alignment horizontal="center" vertical="center"/>
      <protection hidden="1"/>
    </xf>
    <xf numFmtId="0" fontId="0" fillId="3" borderId="0" xfId="0" applyFill="1" applyAlignment="1" applyProtection="1">
      <alignment horizontal="center" vertical="center"/>
      <protection hidden="1"/>
    </xf>
    <xf numFmtId="0" fontId="0" fillId="3" borderId="0" xfId="0" applyNumberFormat="1" applyFill="1" applyAlignment="1" applyProtection="1">
      <alignment horizontal="center" vertical="center"/>
      <protection hidden="1"/>
    </xf>
    <xf numFmtId="0" fontId="3" fillId="3" borderId="9" xfId="0" applyFont="1" applyFill="1" applyBorder="1" applyAlignment="1" applyProtection="1">
      <alignment horizontal="center" vertical="center" wrapText="1"/>
      <protection hidden="1"/>
    </xf>
    <xf numFmtId="0" fontId="1" fillId="5" borderId="10" xfId="0" applyFont="1" applyFill="1" applyBorder="1" applyAlignment="1" applyProtection="1">
      <alignment horizontal="center" vertical="center" shrinkToFit="1"/>
      <protection locked="0" hidden="1"/>
    </xf>
    <xf numFmtId="0" fontId="6" fillId="5" borderId="11" xfId="0" applyFont="1" applyFill="1" applyBorder="1" applyAlignment="1" applyProtection="1">
      <alignment horizontal="center" vertical="center"/>
      <protection locked="0" hidden="1"/>
    </xf>
    <xf numFmtId="0" fontId="1" fillId="5" borderId="16" xfId="0" applyFont="1" applyFill="1" applyBorder="1" applyAlignment="1" applyProtection="1">
      <alignment horizontal="center" vertical="center" shrinkToFit="1"/>
      <protection locked="0" hidden="1"/>
    </xf>
    <xf numFmtId="0" fontId="6" fillId="5" borderId="17" xfId="0" applyFont="1" applyFill="1" applyBorder="1" applyAlignment="1" applyProtection="1">
      <alignment horizontal="center" vertical="center"/>
      <protection locked="0" hidden="1"/>
    </xf>
    <xf numFmtId="0" fontId="1" fillId="5" borderId="14" xfId="0" applyFont="1" applyFill="1" applyBorder="1" applyAlignment="1" applyProtection="1">
      <alignment horizontal="center" vertical="center" shrinkToFit="1"/>
      <protection locked="0" hidden="1"/>
    </xf>
    <xf numFmtId="0" fontId="6" fillId="5" borderId="15" xfId="0" applyFont="1" applyFill="1" applyBorder="1" applyAlignment="1" applyProtection="1">
      <alignment horizontal="center" vertical="center"/>
      <protection locked="0" hidden="1"/>
    </xf>
    <xf numFmtId="0" fontId="3" fillId="0" borderId="0" xfId="0" applyNumberFormat="1" applyFont="1" applyFill="1" applyBorder="1" applyAlignment="1" applyProtection="1">
      <alignment horizontal="center" vertical="center" wrapText="1"/>
      <protection hidden="1"/>
    </xf>
    <xf numFmtId="0" fontId="3" fillId="0" borderId="0" xfId="0" applyNumberFormat="1" applyFont="1" applyAlignment="1" applyProtection="1">
      <alignment horizontal="center" vertical="center"/>
      <protection hidden="1"/>
    </xf>
    <xf numFmtId="166" fontId="0" fillId="0" borderId="0" xfId="0" applyNumberFormat="1" applyBorder="1" applyAlignment="1" applyProtection="1">
      <alignment horizontal="right" vertical="center" shrinkToFit="1"/>
      <protection hidden="1"/>
    </xf>
    <xf numFmtId="0" fontId="0" fillId="0" borderId="0" xfId="0" applyAlignment="1">
      <alignment horizontal="left"/>
    </xf>
    <xf numFmtId="0" fontId="3" fillId="3" borderId="7" xfId="0" applyNumberFormat="1" applyFont="1" applyFill="1" applyBorder="1" applyAlignment="1" applyProtection="1">
      <alignment horizontal="center" vertical="center"/>
      <protection hidden="1"/>
    </xf>
    <xf numFmtId="0" fontId="0" fillId="4" borderId="21" xfId="0" applyNumberFormat="1" applyFill="1" applyBorder="1" applyAlignment="1" applyProtection="1">
      <alignment horizontal="left" vertical="center" shrinkToFit="1"/>
      <protection hidden="1"/>
    </xf>
    <xf numFmtId="0" fontId="0" fillId="4" borderId="22" xfId="0" applyNumberFormat="1" applyFill="1" applyBorder="1" applyAlignment="1" applyProtection="1">
      <alignment horizontal="left" vertical="center" shrinkToFit="1"/>
      <protection hidden="1"/>
    </xf>
    <xf numFmtId="166" fontId="3" fillId="0" borderId="0" xfId="0" applyNumberFormat="1" applyFont="1" applyAlignment="1" applyProtection="1">
      <alignment horizontal="center" vertical="center"/>
      <protection hidden="1"/>
    </xf>
    <xf numFmtId="167" fontId="0" fillId="0" borderId="0" xfId="0" applyNumberFormat="1" applyBorder="1" applyAlignment="1" applyProtection="1">
      <alignment horizontal="right" vertical="center" shrinkToFit="1"/>
      <protection hidden="1"/>
    </xf>
    <xf numFmtId="167" fontId="0" fillId="0" borderId="2" xfId="0" applyNumberFormat="1" applyBorder="1" applyAlignment="1" applyProtection="1">
      <alignment horizontal="right" vertical="center" shrinkToFit="1"/>
      <protection hidden="1"/>
    </xf>
    <xf numFmtId="167" fontId="3" fillId="0" borderId="0" xfId="0" applyNumberFormat="1" applyFont="1" applyAlignment="1" applyProtection="1">
      <alignment horizontal="center" vertical="center"/>
      <protection hidden="1"/>
    </xf>
    <xf numFmtId="0" fontId="0" fillId="0" borderId="0" xfId="0" applyAlignment="1" applyProtection="1">
      <alignment horizontal="center"/>
      <protection locked="0"/>
    </xf>
    <xf numFmtId="0" fontId="0" fillId="0" borderId="0" xfId="0" applyBorder="1" applyAlignment="1" applyProtection="1">
      <alignment horizontal="center" vertical="center"/>
      <protection locked="0"/>
    </xf>
    <xf numFmtId="0" fontId="0" fillId="0" borderId="0" xfId="0" applyNumberFormat="1" applyBorder="1" applyAlignment="1" applyProtection="1">
      <alignment horizontal="center" vertical="center"/>
      <protection locked="0"/>
    </xf>
    <xf numFmtId="0" fontId="0" fillId="0" borderId="0" xfId="0" applyNumberFormat="1" applyAlignment="1" applyProtection="1">
      <alignment horizontal="center" vertical="center"/>
    </xf>
    <xf numFmtId="0" fontId="8" fillId="3" borderId="18" xfId="0" applyNumberFormat="1" applyFont="1" applyFill="1" applyBorder="1" applyAlignment="1" applyProtection="1">
      <alignment horizontal="center" vertical="center" shrinkToFit="1"/>
      <protection hidden="1"/>
    </xf>
    <xf numFmtId="0" fontId="8" fillId="3" borderId="19" xfId="0" applyNumberFormat="1" applyFont="1" applyFill="1" applyBorder="1" applyAlignment="1" applyProtection="1">
      <alignment horizontal="center" vertical="center" shrinkToFit="1"/>
      <protection hidden="1"/>
    </xf>
    <xf numFmtId="0" fontId="8" fillId="3" borderId="20" xfId="0" applyNumberFormat="1" applyFont="1" applyFill="1" applyBorder="1" applyAlignment="1" applyProtection="1">
      <alignment horizontal="center" vertical="center" shrinkToFit="1"/>
      <protection hidden="1"/>
    </xf>
    <xf numFmtId="0" fontId="7" fillId="3" borderId="8" xfId="0" applyNumberFormat="1" applyFont="1" applyFill="1" applyBorder="1" applyAlignment="1" applyProtection="1">
      <alignment horizontal="center" vertical="center"/>
      <protection hidden="1"/>
    </xf>
    <xf numFmtId="0" fontId="4" fillId="5" borderId="12" xfId="0" applyNumberFormat="1" applyFont="1" applyFill="1" applyBorder="1" applyAlignment="1" applyProtection="1">
      <alignment horizontal="center" vertical="center" shrinkToFit="1"/>
      <protection hidden="1"/>
    </xf>
    <xf numFmtId="0" fontId="4" fillId="5" borderId="13" xfId="0" applyNumberFormat="1" applyFont="1" applyFill="1" applyBorder="1" applyAlignment="1" applyProtection="1">
      <alignment horizontal="center" vertical="center" shrinkToFit="1"/>
      <protection hidden="1"/>
    </xf>
  </cellXfs>
  <cellStyles count="1">
    <cellStyle name="Normal" xfId="0" builtinId="0"/>
  </cellStyles>
  <dxfs count="7">
    <dxf>
      <fill>
        <patternFill>
          <bgColor theme="4" tint="0.59996337778862885"/>
        </patternFill>
      </fill>
    </dxf>
    <dxf>
      <font>
        <b/>
        <i val="0"/>
        <color rgb="FFFF0000"/>
      </font>
    </dxf>
    <dxf>
      <font>
        <b/>
        <i val="0"/>
        <color rgb="FFFF0000"/>
      </font>
    </dxf>
    <dxf>
      <fill>
        <gradientFill degree="90">
          <stop position="0">
            <color theme="0"/>
          </stop>
          <stop position="1">
            <color theme="5" tint="0.40000610370189521"/>
          </stop>
        </gradientFill>
      </fill>
    </dxf>
    <dxf>
      <fill>
        <gradientFill degree="90">
          <stop position="0">
            <color theme="0"/>
          </stop>
          <stop position="1">
            <color theme="7" tint="0.40000610370189521"/>
          </stop>
        </gradientFill>
      </fill>
    </dxf>
    <dxf>
      <fill>
        <gradientFill degree="90">
          <stop position="0">
            <color theme="0"/>
          </stop>
          <stop position="1">
            <color theme="5" tint="0.40000610370189521"/>
          </stop>
        </gradientFill>
      </fill>
    </dxf>
    <dxf>
      <fill>
        <gradientFill degree="90">
          <stop position="0">
            <color theme="0"/>
          </stop>
          <stop position="1">
            <color theme="7" tint="0.40000610370189521"/>
          </stop>
        </gradient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9900"/>
      <rgbColor rgb="0000FFFF"/>
      <rgbColor rgb="0000FF00"/>
      <rgbColor rgb="00FF0000"/>
      <rgbColor rgb="00CC66FF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66CCFF"/>
      <color rgb="FF33CCCC"/>
      <color rgb="FFFF3300"/>
      <color rgb="FFFF6600"/>
      <color rgb="FFFFFF66"/>
      <color rgb="FFFFCCCC"/>
      <color rgb="FFFF7C80"/>
      <color rgb="FFFF50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1.xml"/><Relationship Id="rId13" Type="http://schemas.openxmlformats.org/officeDocument/2006/relationships/styles" Target="styles.xml"/><Relationship Id="rId3" Type="http://schemas.openxmlformats.org/officeDocument/2006/relationships/chartsheet" Target="chartsheets/sheet3.xml"/><Relationship Id="rId7" Type="http://schemas.openxmlformats.org/officeDocument/2006/relationships/chartsheet" Target="chartsheets/sheet7.xml"/><Relationship Id="rId12" Type="http://schemas.openxmlformats.org/officeDocument/2006/relationships/theme" Target="theme/theme1.xml"/><Relationship Id="rId2" Type="http://schemas.openxmlformats.org/officeDocument/2006/relationships/chartsheet" Target="chartsheets/sheet2.xml"/><Relationship Id="rId1" Type="http://schemas.openxmlformats.org/officeDocument/2006/relationships/chartsheet" Target="chartsheets/sheet1.xml"/><Relationship Id="rId6" Type="http://schemas.openxmlformats.org/officeDocument/2006/relationships/chartsheet" Target="chartsheets/sheet6.xml"/><Relationship Id="rId11" Type="http://schemas.openxmlformats.org/officeDocument/2006/relationships/worksheet" Target="worksheets/sheet4.xml"/><Relationship Id="rId5" Type="http://schemas.openxmlformats.org/officeDocument/2006/relationships/chartsheet" Target="chart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3.xml"/><Relationship Id="rId4" Type="http://schemas.openxmlformats.org/officeDocument/2006/relationships/chartsheet" Target="chartsheets/sheet4.xml"/><Relationship Id="rId9" Type="http://schemas.openxmlformats.org/officeDocument/2006/relationships/worksheet" Target="worksheets/sheet2.xml"/><Relationship Id="rId1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fr-BE"/>
              <a:t>Masse nette de bois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Test!$J$10:$L$10</c:f>
              <c:strCache>
                <c:ptCount val="1"/>
                <c:pt idx="0">
                  <c:v>Masse totale nette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9.1333324089646339E-2</c:v>
                </c:pt>
                <c:pt idx="2">
                  <c:v>0.1763333345297724</c:v>
                </c:pt>
                <c:pt idx="3">
                  <c:v>0.260333331534639</c:v>
                </c:pt>
                <c:pt idx="4">
                  <c:v>0.3444999922066927</c:v>
                </c:pt>
                <c:pt idx="5">
                  <c:v>0.42816666187718511</c:v>
                </c:pt>
                <c:pt idx="6">
                  <c:v>0.51199999521486461</c:v>
                </c:pt>
                <c:pt idx="7">
                  <c:v>0.59833332546986639</c:v>
                </c:pt>
                <c:pt idx="8">
                  <c:v>0.68249999661929905</c:v>
                </c:pt>
                <c:pt idx="9">
                  <c:v>0.76733333291485906</c:v>
                </c:pt>
                <c:pt idx="10">
                  <c:v>0.8509999921079725</c:v>
                </c:pt>
                <c:pt idx="11">
                  <c:v>0.93466666177846491</c:v>
                </c:pt>
                <c:pt idx="12">
                  <c:v>1.0186666587833315</c:v>
                </c:pt>
                <c:pt idx="13">
                  <c:v>1.1053333268500865</c:v>
                </c:pt>
                <c:pt idx="14">
                  <c:v>1.1889999965205789</c:v>
                </c:pt>
                <c:pt idx="15">
                  <c:v>1.2726666661910713</c:v>
                </c:pt>
                <c:pt idx="16">
                  <c:v>1.3564999995287508</c:v>
                </c:pt>
                <c:pt idx="17">
                  <c:v>1.4401666587218642</c:v>
                </c:pt>
                <c:pt idx="18">
                  <c:v>1.52466666768305</c:v>
                </c:pt>
                <c:pt idx="19">
                  <c:v>1.6111666616052389</c:v>
                </c:pt>
                <c:pt idx="20">
                  <c:v>1.6949999949429184</c:v>
                </c:pt>
                <c:pt idx="21">
                  <c:v>1.7791666660923511</c:v>
                </c:pt>
                <c:pt idx="22">
                  <c:v>1.8628333252854645</c:v>
                </c:pt>
                <c:pt idx="23">
                  <c:v>1.946666658623144</c:v>
                </c:pt>
                <c:pt idx="24">
                  <c:v>2.0308333297725767</c:v>
                </c:pt>
                <c:pt idx="25">
                  <c:v>2.1171666600275785</c:v>
                </c:pt>
                <c:pt idx="26">
                  <c:v>2.2008333296980709</c:v>
                </c:pt>
                <c:pt idx="27">
                  <c:v>2.2848333267029375</c:v>
                </c:pt>
                <c:pt idx="28">
                  <c:v>2.368833334185183</c:v>
                </c:pt>
                <c:pt idx="29">
                  <c:v>2.4526666675228626</c:v>
                </c:pt>
                <c:pt idx="30">
                  <c:v>2.536333326715976</c:v>
                </c:pt>
                <c:pt idx="31">
                  <c:v>2.6228333311155438</c:v>
                </c:pt>
                <c:pt idx="32">
                  <c:v>2.7068333281204104</c:v>
                </c:pt>
                <c:pt idx="33">
                  <c:v>2.7906666614580899</c:v>
                </c:pt>
                <c:pt idx="34">
                  <c:v>2.8743333311285824</c:v>
                </c:pt>
                <c:pt idx="35">
                  <c:v>2.9580000007990748</c:v>
                </c:pt>
                <c:pt idx="36">
                  <c:v>3.0416666599921882</c:v>
                </c:pt>
                <c:pt idx="37">
                  <c:v>3.128000000724569</c:v>
                </c:pt>
                <c:pt idx="38">
                  <c:v>3.2123333250638098</c:v>
                </c:pt>
                <c:pt idx="39">
                  <c:v>3.2964999962132424</c:v>
                </c:pt>
                <c:pt idx="40">
                  <c:v>3.3803333295509219</c:v>
                </c:pt>
                <c:pt idx="41">
                  <c:v>3.4639999992214143</c:v>
                </c:pt>
                <c:pt idx="42">
                  <c:v>3.5476666584145278</c:v>
                </c:pt>
                <c:pt idx="43">
                  <c:v>3.6345000006258488</c:v>
                </c:pt>
                <c:pt idx="44">
                  <c:v>3.7183333339635283</c:v>
                </c:pt>
                <c:pt idx="45">
                  <c:v>3.8019999931566417</c:v>
                </c:pt>
                <c:pt idx="46">
                  <c:v>3.8856666628271341</c:v>
                </c:pt>
                <c:pt idx="47">
                  <c:v>3.9694999961648136</c:v>
                </c:pt>
                <c:pt idx="48">
                  <c:v>4.0536666673142463</c:v>
                </c:pt>
                <c:pt idx="49">
                  <c:v>4.1404999990481883</c:v>
                </c:pt>
                <c:pt idx="50">
                  <c:v>4.224666659720242</c:v>
                </c:pt>
                <c:pt idx="51">
                  <c:v>4.3084999930579215</c:v>
                </c:pt>
                <c:pt idx="52">
                  <c:v>4.3921666627284139</c:v>
                </c:pt>
                <c:pt idx="53">
                  <c:v>4.4764999975450337</c:v>
                </c:pt>
                <c:pt idx="54">
                  <c:v>4.5606666582170874</c:v>
                </c:pt>
                <c:pt idx="55">
                  <c:v>4.6479999914299697</c:v>
                </c:pt>
                <c:pt idx="56">
                  <c:v>4.7318333247676492</c:v>
                </c:pt>
                <c:pt idx="57">
                  <c:v>4.8154999944381416</c:v>
                </c:pt>
                <c:pt idx="58">
                  <c:v>4.8996666655875742</c:v>
                </c:pt>
                <c:pt idx="59">
                  <c:v>4.9834999989252537</c:v>
                </c:pt>
                <c:pt idx="60">
                  <c:v>5.0671666581183672</c:v>
                </c:pt>
                <c:pt idx="61">
                  <c:v>5.1540000003296882</c:v>
                </c:pt>
                <c:pt idx="62">
                  <c:v>5.2374999958556145</c:v>
                </c:pt>
                <c:pt idx="63">
                  <c:v>5.3208333277143538</c:v>
                </c:pt>
                <c:pt idx="64">
                  <c:v>5.4051666625309736</c:v>
                </c:pt>
                <c:pt idx="65">
                  <c:v>5.488833332201466</c:v>
                </c:pt>
                <c:pt idx="66">
                  <c:v>5.573666658019647</c:v>
                </c:pt>
                <c:pt idx="67">
                  <c:v>5.6571666640229523</c:v>
                </c:pt>
                <c:pt idx="68">
                  <c:v>5.749166663736105</c:v>
                </c:pt>
                <c:pt idx="69">
                  <c:v>5.8336666622199118</c:v>
                </c:pt>
                <c:pt idx="70">
                  <c:v>5.9178333333693445</c:v>
                </c:pt>
                <c:pt idx="71">
                  <c:v>6.0021666577085853</c:v>
                </c:pt>
                <c:pt idx="72">
                  <c:v>6.0863333288580179</c:v>
                </c:pt>
                <c:pt idx="73">
                  <c:v>6.1736666620709002</c:v>
                </c:pt>
                <c:pt idx="74">
                  <c:v>6.25799999688752</c:v>
                </c:pt>
                <c:pt idx="75">
                  <c:v>6.3416666665580124</c:v>
                </c:pt>
                <c:pt idx="76">
                  <c:v>6.4258333272300661</c:v>
                </c:pt>
                <c:pt idx="77">
                  <c:v>6.5096666605677456</c:v>
                </c:pt>
                <c:pt idx="78">
                  <c:v>6.5938333317171782</c:v>
                </c:pt>
                <c:pt idx="79">
                  <c:v>6.6806666634511203</c:v>
                </c:pt>
                <c:pt idx="80">
                  <c:v>6.7644999967887998</c:v>
                </c:pt>
                <c:pt idx="81">
                  <c:v>6.8486666574608535</c:v>
                </c:pt>
                <c:pt idx="82">
                  <c:v>6.9323333271313459</c:v>
                </c:pt>
                <c:pt idx="83">
                  <c:v>7.0161666604690254</c:v>
                </c:pt>
                <c:pt idx="84">
                  <c:v>7.100333331618458</c:v>
                </c:pt>
                <c:pt idx="85">
                  <c:v>7.1871666633524001</c:v>
                </c:pt>
                <c:pt idx="86">
                  <c:v>7.2708333330228925</c:v>
                </c:pt>
                <c:pt idx="87">
                  <c:v>7.354666666360572</c:v>
                </c:pt>
                <c:pt idx="88">
                  <c:v>7.4388333270326257</c:v>
                </c:pt>
                <c:pt idx="89">
                  <c:v>7.5236666633281857</c:v>
                </c:pt>
                <c:pt idx="90">
                  <c:v>7.6073333329986781</c:v>
                </c:pt>
                <c:pt idx="91">
                  <c:v>7.6941666647326201</c:v>
                </c:pt>
                <c:pt idx="92">
                  <c:v>7.7778333344031125</c:v>
                </c:pt>
                <c:pt idx="93">
                  <c:v>7.861666667740792</c:v>
                </c:pt>
                <c:pt idx="94">
                  <c:v>7.9458333284128457</c:v>
                </c:pt>
                <c:pt idx="95">
                  <c:v>8.0301666632294655</c:v>
                </c:pt>
                <c:pt idx="96">
                  <c:v>8.1138333328999579</c:v>
                </c:pt>
                <c:pt idx="97">
                  <c:v>8.1986666587181389</c:v>
                </c:pt>
                <c:pt idx="98">
                  <c:v>8.2823333283886313</c:v>
                </c:pt>
                <c:pt idx="99">
                  <c:v>8.3659999980591238</c:v>
                </c:pt>
                <c:pt idx="100">
                  <c:v>8.4498333313968033</c:v>
                </c:pt>
                <c:pt idx="101">
                  <c:v>8.5335000010672957</c:v>
                </c:pt>
                <c:pt idx="102">
                  <c:v>8.6176666617393494</c:v>
                </c:pt>
                <c:pt idx="103">
                  <c:v>8.7044999934732914</c:v>
                </c:pt>
                <c:pt idx="104">
                  <c:v>8.788500000955537</c:v>
                </c:pt>
                <c:pt idx="105">
                  <c:v>8.8724999979604036</c:v>
                </c:pt>
                <c:pt idx="106">
                  <c:v>8.956166667630896</c:v>
                </c:pt>
                <c:pt idx="107">
                  <c:v>9.0400000009685755</c:v>
                </c:pt>
                <c:pt idx="108">
                  <c:v>9.1241666616406292</c:v>
                </c:pt>
                <c:pt idx="109">
                  <c:v>9.2109999933745712</c:v>
                </c:pt>
                <c:pt idx="110">
                  <c:v>9.295333328191191</c:v>
                </c:pt>
                <c:pt idx="111">
                  <c:v>9.3789999978616834</c:v>
                </c:pt>
                <c:pt idx="112">
                  <c:v>9.4626666675321758</c:v>
                </c:pt>
                <c:pt idx="113">
                  <c:v>9.5466666645370424</c:v>
                </c:pt>
                <c:pt idx="114">
                  <c:v>9.630666661541909</c:v>
                </c:pt>
                <c:pt idx="115">
                  <c:v>9.7179999947547913</c:v>
                </c:pt>
                <c:pt idx="116">
                  <c:v>9.8018333280924708</c:v>
                </c:pt>
                <c:pt idx="117">
                  <c:v>9.8854999977629632</c:v>
                </c:pt>
                <c:pt idx="118">
                  <c:v>9.9691666674334556</c:v>
                </c:pt>
                <c:pt idx="119">
                  <c:v>10.053999993251637</c:v>
                </c:pt>
                <c:pt idx="120">
                  <c:v>10.138166664401069</c:v>
                </c:pt>
                <c:pt idx="121">
                  <c:v>10.225499997613952</c:v>
                </c:pt>
                <c:pt idx="122">
                  <c:v>10.309833332430571</c:v>
                </c:pt>
                <c:pt idx="123">
                  <c:v>10.393999993102625</c:v>
                </c:pt>
                <c:pt idx="124">
                  <c:v>10.477833326440305</c:v>
                </c:pt>
                <c:pt idx="125">
                  <c:v>10.562499999068677</c:v>
                </c:pt>
                <c:pt idx="126">
                  <c:v>10.646166658261791</c:v>
                </c:pt>
                <c:pt idx="127">
                  <c:v>10.72999999159947</c:v>
                </c:pt>
                <c:pt idx="128">
                  <c:v>10.816833333810791</c:v>
                </c:pt>
                <c:pt idx="129">
                  <c:v>10.900333329336718</c:v>
                </c:pt>
                <c:pt idx="130">
                  <c:v>10.984999991487712</c:v>
                </c:pt>
                <c:pt idx="131">
                  <c:v>11.072666662512347</c:v>
                </c:pt>
                <c:pt idx="132">
                  <c:v>11.159999995725229</c:v>
                </c:pt>
                <c:pt idx="133">
                  <c:v>11.244166666874662</c:v>
                </c:pt>
                <c:pt idx="134">
                  <c:v>11.331666663754731</c:v>
                </c:pt>
                <c:pt idx="135">
                  <c:v>11.415833324426785</c:v>
                </c:pt>
                <c:pt idx="136">
                  <c:v>11.499499994097278</c:v>
                </c:pt>
                <c:pt idx="137">
                  <c:v>11.583333327434957</c:v>
                </c:pt>
                <c:pt idx="138">
                  <c:v>11.66749999858439</c:v>
                </c:pt>
                <c:pt idx="139">
                  <c:v>11.751833333401009</c:v>
                </c:pt>
                <c:pt idx="140">
                  <c:v>11.839166666613892</c:v>
                </c:pt>
                <c:pt idx="141">
                  <c:v>11.922833325807005</c:v>
                </c:pt>
                <c:pt idx="142">
                  <c:v>12.006999996956438</c:v>
                </c:pt>
                <c:pt idx="143">
                  <c:v>12.090833330294117</c:v>
                </c:pt>
                <c:pt idx="144">
                  <c:v>12.17449999996461</c:v>
                </c:pt>
                <c:pt idx="145">
                  <c:v>12.258833324303851</c:v>
                </c:pt>
                <c:pt idx="146">
                  <c:v>12.342499993974343</c:v>
                </c:pt>
                <c:pt idx="147">
                  <c:v>12.429333325708285</c:v>
                </c:pt>
                <c:pt idx="148">
                  <c:v>12.513499996857718</c:v>
                </c:pt>
                <c:pt idx="149">
                  <c:v>12.597333330195397</c:v>
                </c:pt>
                <c:pt idx="150">
                  <c:v>12.68099999986589</c:v>
                </c:pt>
                <c:pt idx="151">
                  <c:v>12.764666659059003</c:v>
                </c:pt>
                <c:pt idx="152">
                  <c:v>12.848499992396683</c:v>
                </c:pt>
                <c:pt idx="153">
                  <c:v>12.935833325609565</c:v>
                </c:pt>
                <c:pt idx="154">
                  <c:v>13.019999996758997</c:v>
                </c:pt>
                <c:pt idx="155">
                  <c:v>13.103499992284924</c:v>
                </c:pt>
                <c:pt idx="156">
                  <c:v>13.193666660226882</c:v>
                </c:pt>
                <c:pt idx="157">
                  <c:v>13.223166663665324</c:v>
                </c:pt>
                <c:pt idx="158">
                  <c:v>13.252666667103767</c:v>
                </c:pt>
                <c:pt idx="159">
                  <c:v>13.282333334209397</c:v>
                </c:pt>
                <c:pt idx="160">
                  <c:v>13.311999990837649</c:v>
                </c:pt>
                <c:pt idx="161">
                  <c:v>13.341333330608904</c:v>
                </c:pt>
                <c:pt idx="162">
                  <c:v>13.366666658548638</c:v>
                </c:pt>
                <c:pt idx="163">
                  <c:v>13.396333325654268</c:v>
                </c:pt>
                <c:pt idx="164">
                  <c:v>13.425666665425524</c:v>
                </c:pt>
                <c:pt idx="165">
                  <c:v>13.455333332531154</c:v>
                </c:pt>
                <c:pt idx="166">
                  <c:v>13.484999999636784</c:v>
                </c:pt>
                <c:pt idx="167">
                  <c:v>13.514333328930661</c:v>
                </c:pt>
                <c:pt idx="168">
                  <c:v>13.543666658224538</c:v>
                </c:pt>
                <c:pt idx="169">
                  <c:v>13.572999997995794</c:v>
                </c:pt>
                <c:pt idx="170">
                  <c:v>13.602499990956858</c:v>
                </c:pt>
                <c:pt idx="171">
                  <c:v>13.632166658062488</c:v>
                </c:pt>
                <c:pt idx="172">
                  <c:v>13.661666661500931</c:v>
                </c:pt>
                <c:pt idx="173">
                  <c:v>13.691166664939374</c:v>
                </c:pt>
                <c:pt idx="174">
                  <c:v>13.720499994233251</c:v>
                </c:pt>
                <c:pt idx="175">
                  <c:v>13.749833334004506</c:v>
                </c:pt>
                <c:pt idx="176">
                  <c:v>13.779500001110137</c:v>
                </c:pt>
                <c:pt idx="177">
                  <c:v>13.808833330404013</c:v>
                </c:pt>
                <c:pt idx="178">
                  <c:v>13.838333333842456</c:v>
                </c:pt>
                <c:pt idx="179">
                  <c:v>13.863499998115003</c:v>
                </c:pt>
                <c:pt idx="180">
                  <c:v>13.89283332740888</c:v>
                </c:pt>
                <c:pt idx="181">
                  <c:v>13.92249999451451</c:v>
                </c:pt>
                <c:pt idx="182">
                  <c:v>13.95216666162014</c:v>
                </c:pt>
                <c:pt idx="183">
                  <c:v>13.981499990914017</c:v>
                </c:pt>
                <c:pt idx="184">
                  <c:v>14.010833330685273</c:v>
                </c:pt>
                <c:pt idx="185">
                  <c:v>14.040333334123716</c:v>
                </c:pt>
                <c:pt idx="186">
                  <c:v>14.070000001229346</c:v>
                </c:pt>
                <c:pt idx="187">
                  <c:v>14.099333330523223</c:v>
                </c:pt>
                <c:pt idx="188">
                  <c:v>14.1286666598171</c:v>
                </c:pt>
                <c:pt idx="189">
                  <c:v>14.157999999588355</c:v>
                </c:pt>
                <c:pt idx="190">
                  <c:v>14.187499992549419</c:v>
                </c:pt>
                <c:pt idx="191">
                  <c:v>14.217166659655049</c:v>
                </c:pt>
                <c:pt idx="192">
                  <c:v>14.246499999426305</c:v>
                </c:pt>
                <c:pt idx="193">
                  <c:v>14.275833328720182</c:v>
                </c:pt>
                <c:pt idx="194">
                  <c:v>14.305166658014059</c:v>
                </c:pt>
                <c:pt idx="195">
                  <c:v>14.334666661452502</c:v>
                </c:pt>
                <c:pt idx="196">
                  <c:v>14.360166663536802</c:v>
                </c:pt>
                <c:pt idx="197">
                  <c:v>14.389499992830679</c:v>
                </c:pt>
                <c:pt idx="198">
                  <c:v>14.418833332601935</c:v>
                </c:pt>
                <c:pt idx="199">
                  <c:v>14.448166661895812</c:v>
                </c:pt>
                <c:pt idx="200">
                  <c:v>14.473166662501171</c:v>
                </c:pt>
                <c:pt idx="201">
                  <c:v>14.498333326773718</c:v>
                </c:pt>
                <c:pt idx="202">
                  <c:v>14.526666663587093</c:v>
                </c:pt>
                <c:pt idx="203">
                  <c:v>14.552499993005767</c:v>
                </c:pt>
                <c:pt idx="204">
                  <c:v>14.577666667755693</c:v>
                </c:pt>
                <c:pt idx="205">
                  <c:v>14.607333324383944</c:v>
                </c:pt>
                <c:pt idx="206">
                  <c:v>14.690999994054437</c:v>
                </c:pt>
                <c:pt idx="207">
                  <c:v>14.774999991059303</c:v>
                </c:pt>
                <c:pt idx="208">
                  <c:v>14.858833324396983</c:v>
                </c:pt>
                <c:pt idx="209">
                  <c:v>14.946166657609865</c:v>
                </c:pt>
                <c:pt idx="210">
                  <c:v>15.030333328759298</c:v>
                </c:pt>
                <c:pt idx="211">
                  <c:v>15.114166662096977</c:v>
                </c:pt>
                <c:pt idx="212">
                  <c:v>15.19783333176747</c:v>
                </c:pt>
                <c:pt idx="213">
                  <c:v>15.281833328772336</c:v>
                </c:pt>
                <c:pt idx="214">
                  <c:v>15.365833325777203</c:v>
                </c:pt>
                <c:pt idx="215">
                  <c:v>15.453666660469025</c:v>
                </c:pt>
                <c:pt idx="216">
                  <c:v>15.537833331618458</c:v>
                </c:pt>
                <c:pt idx="217">
                  <c:v>15.621666664956138</c:v>
                </c:pt>
                <c:pt idx="218">
                  <c:v>15.705333324149251</c:v>
                </c:pt>
                <c:pt idx="219">
                  <c:v>15.821333331987262</c:v>
                </c:pt>
                <c:pt idx="220">
                  <c:v>15.904666663846001</c:v>
                </c:pt>
                <c:pt idx="221">
                  <c:v>15.98799999570474</c:v>
                </c:pt>
                <c:pt idx="222">
                  <c:v>16.071999992709607</c:v>
                </c:pt>
                <c:pt idx="223">
                  <c:v>16.15616666385904</c:v>
                </c:pt>
                <c:pt idx="224">
                  <c:v>16.2410000001546</c:v>
                </c:pt>
                <c:pt idx="225">
                  <c:v>16.325166660826653</c:v>
                </c:pt>
                <c:pt idx="226">
                  <c:v>16.409333331976086</c:v>
                </c:pt>
                <c:pt idx="227">
                  <c:v>16.492666663834825</c:v>
                </c:pt>
                <c:pt idx="228">
                  <c:v>16.579166657757014</c:v>
                </c:pt>
                <c:pt idx="229">
                  <c:v>16.667666657594964</c:v>
                </c:pt>
                <c:pt idx="230">
                  <c:v>16.751499990932643</c:v>
                </c:pt>
                <c:pt idx="231">
                  <c:v>16.835833325749263</c:v>
                </c:pt>
                <c:pt idx="232">
                  <c:v>16.919999996898696</c:v>
                </c:pt>
                <c:pt idx="233">
                  <c:v>17.003499992424622</c:v>
                </c:pt>
                <c:pt idx="234">
                  <c:v>17.086999998427927</c:v>
                </c:pt>
                <c:pt idx="235">
                  <c:v>17.172333325725049</c:v>
                </c:pt>
                <c:pt idx="236">
                  <c:v>17.256499996874481</c:v>
                </c:pt>
                <c:pt idx="237">
                  <c:v>17.341333333170041</c:v>
                </c:pt>
                <c:pt idx="238">
                  <c:v>17.424999992363155</c:v>
                </c:pt>
                <c:pt idx="239">
                  <c:v>17.50849999836646</c:v>
                </c:pt>
                <c:pt idx="240">
                  <c:v>17.59233333170414</c:v>
                </c:pt>
                <c:pt idx="241">
                  <c:v>17.676666666520759</c:v>
                </c:pt>
                <c:pt idx="242">
                  <c:v>17.760333325713873</c:v>
                </c:pt>
                <c:pt idx="243">
                  <c:v>17.844666660530493</c:v>
                </c:pt>
                <c:pt idx="244">
                  <c:v>17.928333330200985</c:v>
                </c:pt>
                <c:pt idx="245">
                  <c:v>18.011833325726911</c:v>
                </c:pt>
                <c:pt idx="246">
                  <c:v>18.095833333209157</c:v>
                </c:pt>
                <c:pt idx="247">
                  <c:v>18.179833330214024</c:v>
                </c:pt>
                <c:pt idx="248">
                  <c:v>18.263666663551703</c:v>
                </c:pt>
                <c:pt idx="249">
                  <c:v>18.34766666055657</c:v>
                </c:pt>
                <c:pt idx="250">
                  <c:v>18.431666657561436</c:v>
                </c:pt>
                <c:pt idx="251">
                  <c:v>18.515333327231929</c:v>
                </c:pt>
                <c:pt idx="252">
                  <c:v>18.599666662048548</c:v>
                </c:pt>
                <c:pt idx="253">
                  <c:v>18.683833333197981</c:v>
                </c:pt>
                <c:pt idx="254">
                  <c:v>18.768166657537222</c:v>
                </c:pt>
                <c:pt idx="255">
                  <c:v>18.851833327207714</c:v>
                </c:pt>
                <c:pt idx="256">
                  <c:v>18.936166662024334</c:v>
                </c:pt>
                <c:pt idx="257">
                  <c:v>19.019499993883073</c:v>
                </c:pt>
                <c:pt idx="258">
                  <c:v>19.10349999088794</c:v>
                </c:pt>
                <c:pt idx="259">
                  <c:v>19.1883333271835</c:v>
                </c:pt>
                <c:pt idx="260">
                  <c:v>19.272499998332933</c:v>
                </c:pt>
                <c:pt idx="261">
                  <c:v>19.356833333149552</c:v>
                </c:pt>
                <c:pt idx="262">
                  <c:v>19.440999993821606</c:v>
                </c:pt>
                <c:pt idx="263">
                  <c:v>19.524499999824911</c:v>
                </c:pt>
                <c:pt idx="264">
                  <c:v>19.608499996829778</c:v>
                </c:pt>
                <c:pt idx="265">
                  <c:v>19.692499993834645</c:v>
                </c:pt>
                <c:pt idx="266">
                  <c:v>19.776333327172324</c:v>
                </c:pt>
                <c:pt idx="267">
                  <c:v>19.861166663467884</c:v>
                </c:pt>
                <c:pt idx="268">
                  <c:v>19.944833333138376</c:v>
                </c:pt>
                <c:pt idx="269">
                  <c:v>20.028666666476056</c:v>
                </c:pt>
                <c:pt idx="270">
                  <c:v>20.11283332714811</c:v>
                </c:pt>
                <c:pt idx="271">
                  <c:v>20.197166661964729</c:v>
                </c:pt>
                <c:pt idx="272">
                  <c:v>20.281333333114162</c:v>
                </c:pt>
                <c:pt idx="273">
                  <c:v>20.365499993786216</c:v>
                </c:pt>
                <c:pt idx="274">
                  <c:v>20.449333327123895</c:v>
                </c:pt>
                <c:pt idx="275">
                  <c:v>20.532999996794388</c:v>
                </c:pt>
                <c:pt idx="276">
                  <c:v>20.61666666646488</c:v>
                </c:pt>
                <c:pt idx="277">
                  <c:v>20.701166664948687</c:v>
                </c:pt>
                <c:pt idx="278">
                  <c:v>20.785166661953554</c:v>
                </c:pt>
                <c:pt idx="279">
                  <c:v>20.869499996770173</c:v>
                </c:pt>
                <c:pt idx="280">
                  <c:v>20.953666657442227</c:v>
                </c:pt>
                <c:pt idx="281">
                  <c:v>21.037499990779907</c:v>
                </c:pt>
                <c:pt idx="282">
                  <c:v>21.121666661929339</c:v>
                </c:pt>
                <c:pt idx="283">
                  <c:v>21.205333331599832</c:v>
                </c:pt>
                <c:pt idx="284">
                  <c:v>21.289666666416451</c:v>
                </c:pt>
                <c:pt idx="285">
                  <c:v>21.373833327088505</c:v>
                </c:pt>
                <c:pt idx="286">
                  <c:v>21.457499996758997</c:v>
                </c:pt>
                <c:pt idx="287">
                  <c:v>21.541333330096677</c:v>
                </c:pt>
                <c:pt idx="288">
                  <c:v>21.625499990768731</c:v>
                </c:pt>
                <c:pt idx="289">
                  <c:v>21.70983332558535</c:v>
                </c:pt>
                <c:pt idx="290">
                  <c:v>21.793499995255843</c:v>
                </c:pt>
                <c:pt idx="291">
                  <c:v>21.877666666405275</c:v>
                </c:pt>
                <c:pt idx="292">
                  <c:v>21.961499999742955</c:v>
                </c:pt>
                <c:pt idx="293">
                  <c:v>22.045166658936068</c:v>
                </c:pt>
                <c:pt idx="294">
                  <c:v>22.129499993752688</c:v>
                </c:pt>
                <c:pt idx="295">
                  <c:v>22.213666664902121</c:v>
                </c:pt>
                <c:pt idx="296">
                  <c:v>22.297333324095234</c:v>
                </c:pt>
                <c:pt idx="297">
                  <c:v>22.381666658911854</c:v>
                </c:pt>
                <c:pt idx="298">
                  <c:v>22.465333328582346</c:v>
                </c:pt>
                <c:pt idx="299">
                  <c:v>22.548999998252839</c:v>
                </c:pt>
                <c:pt idx="300">
                  <c:v>22.632833331590518</c:v>
                </c:pt>
                <c:pt idx="301">
                  <c:v>22.716999992262572</c:v>
                </c:pt>
                <c:pt idx="302">
                  <c:v>22.801333327079192</c:v>
                </c:pt>
                <c:pt idx="303">
                  <c:v>22.885499998228624</c:v>
                </c:pt>
                <c:pt idx="304">
                  <c:v>22.968999993754551</c:v>
                </c:pt>
                <c:pt idx="305">
                  <c:v>23.053499992238358</c:v>
                </c:pt>
                <c:pt idx="306">
                  <c:v>23.139333331491798</c:v>
                </c:pt>
                <c:pt idx="307">
                  <c:v>23.223999993642792</c:v>
                </c:pt>
                <c:pt idx="308">
                  <c:v>23.308000001125038</c:v>
                </c:pt>
                <c:pt idx="309">
                  <c:v>23.395666661672294</c:v>
                </c:pt>
                <c:pt idx="310">
                  <c:v>23.478999993531033</c:v>
                </c:pt>
                <c:pt idx="311">
                  <c:v>23.564333331305534</c:v>
                </c:pt>
                <c:pt idx="312">
                  <c:v>23.650999999372289</c:v>
                </c:pt>
                <c:pt idx="313">
                  <c:v>23.736166663002223</c:v>
                </c:pt>
                <c:pt idx="314">
                  <c:v>23.819499994860962</c:v>
                </c:pt>
                <c:pt idx="315">
                  <c:v>23.905166659969836</c:v>
                </c:pt>
                <c:pt idx="316">
                  <c:v>23.989499994786456</c:v>
                </c:pt>
                <c:pt idx="317">
                  <c:v>24.073166664456949</c:v>
                </c:pt>
                <c:pt idx="318">
                  <c:v>24.157499999273568</c:v>
                </c:pt>
                <c:pt idx="319">
                  <c:v>24.241666659945622</c:v>
                </c:pt>
                <c:pt idx="320">
                  <c:v>24.325833331095055</c:v>
                </c:pt>
                <c:pt idx="321">
                  <c:v>24.410666667390615</c:v>
                </c:pt>
                <c:pt idx="322">
                  <c:v>24.494333326583728</c:v>
                </c:pt>
                <c:pt idx="323">
                  <c:v>24.579166662879288</c:v>
                </c:pt>
                <c:pt idx="324">
                  <c:v>24.662833332549781</c:v>
                </c:pt>
                <c:pt idx="325">
                  <c:v>24.7471666673664</c:v>
                </c:pt>
                <c:pt idx="326">
                  <c:v>24.831166664371267</c:v>
                </c:pt>
                <c:pt idx="327">
                  <c:v>24.914999997708946</c:v>
                </c:pt>
                <c:pt idx="328">
                  <c:v>24.998833331046626</c:v>
                </c:pt>
                <c:pt idx="329">
                  <c:v>25.082833328051493</c:v>
                </c:pt>
                <c:pt idx="330">
                  <c:v>25.166666661389172</c:v>
                </c:pt>
                <c:pt idx="331">
                  <c:v>25.250499994726852</c:v>
                </c:pt>
                <c:pt idx="332">
                  <c:v>25.334666665876284</c:v>
                </c:pt>
                <c:pt idx="333">
                  <c:v>25.419000000692904</c:v>
                </c:pt>
                <c:pt idx="334">
                  <c:v>25.502666659886017</c:v>
                </c:pt>
                <c:pt idx="335">
                  <c:v>25.58683333103545</c:v>
                </c:pt>
                <c:pt idx="336">
                  <c:v>25.67116666585207</c:v>
                </c:pt>
                <c:pt idx="337">
                  <c:v>25.755166662856936</c:v>
                </c:pt>
                <c:pt idx="338">
                  <c:v>25.839666661340743</c:v>
                </c:pt>
                <c:pt idx="339">
                  <c:v>25.923833332490176</c:v>
                </c:pt>
                <c:pt idx="340">
                  <c:v>26.007833329495043</c:v>
                </c:pt>
                <c:pt idx="341">
                  <c:v>26.091833326499909</c:v>
                </c:pt>
                <c:pt idx="342">
                  <c:v>26.175999997649342</c:v>
                </c:pt>
                <c:pt idx="343">
                  <c:v>26.259999994654208</c:v>
                </c:pt>
                <c:pt idx="344">
                  <c:v>26.343999991659075</c:v>
                </c:pt>
                <c:pt idx="345">
                  <c:v>26.428333326475695</c:v>
                </c:pt>
                <c:pt idx="346">
                  <c:v>26.512999999104068</c:v>
                </c:pt>
                <c:pt idx="347">
                  <c:v>26.597333333920687</c:v>
                </c:pt>
                <c:pt idx="348">
                  <c:v>26.681499994592741</c:v>
                </c:pt>
                <c:pt idx="349">
                  <c:v>26.765499991597608</c:v>
                </c:pt>
                <c:pt idx="350">
                  <c:v>26.849499999079853</c:v>
                </c:pt>
                <c:pt idx="351">
                  <c:v>26.933666659751907</c:v>
                </c:pt>
                <c:pt idx="352">
                  <c:v>27.018166658235714</c:v>
                </c:pt>
                <c:pt idx="353">
                  <c:v>27.102166665717959</c:v>
                </c:pt>
                <c:pt idx="354">
                  <c:v>27.185833324911073</c:v>
                </c:pt>
                <c:pt idx="355">
                  <c:v>27.269833332393318</c:v>
                </c:pt>
                <c:pt idx="356">
                  <c:v>27.353833329398185</c:v>
                </c:pt>
                <c:pt idx="357">
                  <c:v>27.438166664214805</c:v>
                </c:pt>
                <c:pt idx="358">
                  <c:v>27.522333324886858</c:v>
                </c:pt>
                <c:pt idx="359">
                  <c:v>27.606666659703478</c:v>
                </c:pt>
                <c:pt idx="360">
                  <c:v>27.690833330852911</c:v>
                </c:pt>
                <c:pt idx="361">
                  <c:v>27.774833327857777</c:v>
                </c:pt>
                <c:pt idx="362">
                  <c:v>27.858833324862644</c:v>
                </c:pt>
                <c:pt idx="363">
                  <c:v>27.94283333234489</c:v>
                </c:pt>
                <c:pt idx="364">
                  <c:v>28.026833329349756</c:v>
                </c:pt>
                <c:pt idx="365">
                  <c:v>28.111000000499189</c:v>
                </c:pt>
                <c:pt idx="366">
                  <c:v>28.194666659692302</c:v>
                </c:pt>
                <c:pt idx="367">
                  <c:v>28.278666667174548</c:v>
                </c:pt>
                <c:pt idx="368">
                  <c:v>28.362999991513789</c:v>
                </c:pt>
                <c:pt idx="369">
                  <c:v>28.447166662663221</c:v>
                </c:pt>
                <c:pt idx="370">
                  <c:v>28.531333333812654</c:v>
                </c:pt>
                <c:pt idx="371">
                  <c:v>28.615666658151895</c:v>
                </c:pt>
                <c:pt idx="372">
                  <c:v>28.699333327822387</c:v>
                </c:pt>
                <c:pt idx="373">
                  <c:v>28.783666662639007</c:v>
                </c:pt>
                <c:pt idx="374">
                  <c:v>28.868333324790001</c:v>
                </c:pt>
                <c:pt idx="375">
                  <c:v>28.952666659606621</c:v>
                </c:pt>
                <c:pt idx="376">
                  <c:v>29.036833330756053</c:v>
                </c:pt>
                <c:pt idx="377">
                  <c:v>29.121166665572673</c:v>
                </c:pt>
                <c:pt idx="378">
                  <c:v>29.205333326244727</c:v>
                </c:pt>
                <c:pt idx="379">
                  <c:v>29.289499997394159</c:v>
                </c:pt>
                <c:pt idx="380">
                  <c:v>29.373833332210779</c:v>
                </c:pt>
                <c:pt idx="381">
                  <c:v>29.457999992882833</c:v>
                </c:pt>
                <c:pt idx="382">
                  <c:v>29.542833329178393</c:v>
                </c:pt>
                <c:pt idx="383">
                  <c:v>29.627000000327826</c:v>
                </c:pt>
                <c:pt idx="384">
                  <c:v>29.711333324667066</c:v>
                </c:pt>
                <c:pt idx="385">
                  <c:v>29.795499995816499</c:v>
                </c:pt>
                <c:pt idx="386">
                  <c:v>29.880333332112059</c:v>
                </c:pt>
                <c:pt idx="387">
                  <c:v>29.964499992784113</c:v>
                </c:pt>
                <c:pt idx="388">
                  <c:v>30.048833327600732</c:v>
                </c:pt>
                <c:pt idx="389">
                  <c:v>30.132999998750165</c:v>
                </c:pt>
                <c:pt idx="390">
                  <c:v>30.217333333566785</c:v>
                </c:pt>
                <c:pt idx="391">
                  <c:v>30.301499994238839</c:v>
                </c:pt>
                <c:pt idx="392">
                  <c:v>30.385999992722645</c:v>
                </c:pt>
                <c:pt idx="393">
                  <c:v>30.470000000204891</c:v>
                </c:pt>
                <c:pt idx="394">
                  <c:v>30.554166660876945</c:v>
                </c:pt>
                <c:pt idx="395">
                  <c:v>30.637999994214624</c:v>
                </c:pt>
                <c:pt idx="396">
                  <c:v>30.722166665364057</c:v>
                </c:pt>
                <c:pt idx="397">
                  <c:v>30.806666663847864</c:v>
                </c:pt>
                <c:pt idx="398">
                  <c:v>30.89066666085273</c:v>
                </c:pt>
                <c:pt idx="399">
                  <c:v>30.974833332002163</c:v>
                </c:pt>
                <c:pt idx="400">
                  <c:v>31.059166666818783</c:v>
                </c:pt>
                <c:pt idx="401">
                  <c:v>31.143333327490836</c:v>
                </c:pt>
                <c:pt idx="402">
                  <c:v>31.227666662307456</c:v>
                </c:pt>
                <c:pt idx="403">
                  <c:v>31.312166660791263</c:v>
                </c:pt>
                <c:pt idx="404">
                  <c:v>31.39616665779613</c:v>
                </c:pt>
                <c:pt idx="405">
                  <c:v>31.480333328945562</c:v>
                </c:pt>
                <c:pt idx="406">
                  <c:v>31.564500000094995</c:v>
                </c:pt>
                <c:pt idx="407">
                  <c:v>31.648833324434236</c:v>
                </c:pt>
                <c:pt idx="408">
                  <c:v>31.732999995583668</c:v>
                </c:pt>
                <c:pt idx="409">
                  <c:v>31.817499994067475</c:v>
                </c:pt>
                <c:pt idx="410">
                  <c:v>31.901499991072342</c:v>
                </c:pt>
                <c:pt idx="411">
                  <c:v>31.985833325888962</c:v>
                </c:pt>
                <c:pt idx="412">
                  <c:v>32.069999997038394</c:v>
                </c:pt>
                <c:pt idx="413">
                  <c:v>32.154333331855014</c:v>
                </c:pt>
                <c:pt idx="414">
                  <c:v>32.238499992527068</c:v>
                </c:pt>
                <c:pt idx="415">
                  <c:v>32.3226666636765</c:v>
                </c:pt>
                <c:pt idx="416">
                  <c:v>32.40699999849312</c:v>
                </c:pt>
                <c:pt idx="417">
                  <c:v>32.491666660644114</c:v>
                </c:pt>
                <c:pt idx="418">
                  <c:v>32.575999995460734</c:v>
                </c:pt>
                <c:pt idx="419">
                  <c:v>32.660166666610166</c:v>
                </c:pt>
                <c:pt idx="420">
                  <c:v>32.744499990949407</c:v>
                </c:pt>
                <c:pt idx="421">
                  <c:v>32.82866666209884</c:v>
                </c:pt>
                <c:pt idx="422">
                  <c:v>32.913166660582647</c:v>
                </c:pt>
                <c:pt idx="423">
                  <c:v>32.997166657587513</c:v>
                </c:pt>
              </c:numCache>
            </c:numRef>
          </c:xVal>
          <c:yVal>
            <c:numRef>
              <c:f>Meas!$G$2:$G$7001</c:f>
              <c:numCache>
                <c:formatCode>General</c:formatCode>
                <c:ptCount val="7000"/>
                <c:pt idx="0">
                  <c:v>131.86972700000001</c:v>
                </c:pt>
                <c:pt idx="1">
                  <c:v>131.93096199999997</c:v>
                </c:pt>
                <c:pt idx="2">
                  <c:v>132.01317799999998</c:v>
                </c:pt>
                <c:pt idx="3">
                  <c:v>131.96509500000002</c:v>
                </c:pt>
                <c:pt idx="4">
                  <c:v>132.06451099999998</c:v>
                </c:pt>
                <c:pt idx="5">
                  <c:v>131.98302600000005</c:v>
                </c:pt>
                <c:pt idx="6">
                  <c:v>131.98057</c:v>
                </c:pt>
                <c:pt idx="7">
                  <c:v>131.99603399999995</c:v>
                </c:pt>
                <c:pt idx="8">
                  <c:v>131.93336900000003</c:v>
                </c:pt>
                <c:pt idx="9">
                  <c:v>131.96021200000001</c:v>
                </c:pt>
                <c:pt idx="10">
                  <c:v>132.05879199999998</c:v>
                </c:pt>
                <c:pt idx="11">
                  <c:v>131.92198400000001</c:v>
                </c:pt>
                <c:pt idx="12">
                  <c:v>131.93579400000004</c:v>
                </c:pt>
                <c:pt idx="13">
                  <c:v>131.94967700000001</c:v>
                </c:pt>
                <c:pt idx="14">
                  <c:v>131.95046500000001</c:v>
                </c:pt>
                <c:pt idx="15">
                  <c:v>131.90564599999999</c:v>
                </c:pt>
                <c:pt idx="16">
                  <c:v>131.99846300000002</c:v>
                </c:pt>
                <c:pt idx="17">
                  <c:v>131.93989900000003</c:v>
                </c:pt>
                <c:pt idx="18">
                  <c:v>131.90728700000005</c:v>
                </c:pt>
                <c:pt idx="19">
                  <c:v>131.84538100000003</c:v>
                </c:pt>
                <c:pt idx="20">
                  <c:v>131.88613200000003</c:v>
                </c:pt>
                <c:pt idx="21">
                  <c:v>131.92030700000004</c:v>
                </c:pt>
                <c:pt idx="22">
                  <c:v>131.95374699999996</c:v>
                </c:pt>
                <c:pt idx="23">
                  <c:v>131.83567599999998</c:v>
                </c:pt>
                <c:pt idx="24">
                  <c:v>131.94316199999997</c:v>
                </c:pt>
                <c:pt idx="25">
                  <c:v>131.86338400000005</c:v>
                </c:pt>
                <c:pt idx="26">
                  <c:v>131.84053499999999</c:v>
                </c:pt>
                <c:pt idx="27">
                  <c:v>131.92121900000001</c:v>
                </c:pt>
                <c:pt idx="28">
                  <c:v>131.872319</c:v>
                </c:pt>
                <c:pt idx="29">
                  <c:v>131.84380600000003</c:v>
                </c:pt>
                <c:pt idx="30">
                  <c:v>131.860972</c:v>
                </c:pt>
                <c:pt idx="31">
                  <c:v>131.79669600000005</c:v>
                </c:pt>
                <c:pt idx="32">
                  <c:v>131.76000300000004</c:v>
                </c:pt>
                <c:pt idx="33">
                  <c:v>131.69897700000001</c:v>
                </c:pt>
                <c:pt idx="34">
                  <c:v>131.74620799999997</c:v>
                </c:pt>
                <c:pt idx="35">
                  <c:v>131.64281899999997</c:v>
                </c:pt>
                <c:pt idx="36">
                  <c:v>131.62487200000004</c:v>
                </c:pt>
                <c:pt idx="37">
                  <c:v>131.74132700000001</c:v>
                </c:pt>
                <c:pt idx="38">
                  <c:v>131.59719699999999</c:v>
                </c:pt>
                <c:pt idx="39">
                  <c:v>131.62656000000004</c:v>
                </c:pt>
                <c:pt idx="40">
                  <c:v>131.67627199999998</c:v>
                </c:pt>
                <c:pt idx="41">
                  <c:v>131.53291000000002</c:v>
                </c:pt>
                <c:pt idx="42">
                  <c:v>131.53946200000001</c:v>
                </c:pt>
                <c:pt idx="43">
                  <c:v>131.58833699999997</c:v>
                </c:pt>
                <c:pt idx="44">
                  <c:v>131.47598499999998</c:v>
                </c:pt>
                <c:pt idx="45">
                  <c:v>131.50536200000005</c:v>
                </c:pt>
                <c:pt idx="46">
                  <c:v>131.43859800000001</c:v>
                </c:pt>
                <c:pt idx="47">
                  <c:v>131.45648399999999</c:v>
                </c:pt>
                <c:pt idx="48">
                  <c:v>131.39547299999998</c:v>
                </c:pt>
                <c:pt idx="49">
                  <c:v>131.28878300000002</c:v>
                </c:pt>
                <c:pt idx="50">
                  <c:v>131.25223099999999</c:v>
                </c:pt>
                <c:pt idx="51">
                  <c:v>131.19110700000004</c:v>
                </c:pt>
                <c:pt idx="52">
                  <c:v>131.17406299999999</c:v>
                </c:pt>
                <c:pt idx="53">
                  <c:v>131.13916799999998</c:v>
                </c:pt>
                <c:pt idx="54">
                  <c:v>131.06423100000001</c:v>
                </c:pt>
                <c:pt idx="55">
                  <c:v>130.940517</c:v>
                </c:pt>
                <c:pt idx="56">
                  <c:v>130.98370700000004</c:v>
                </c:pt>
                <c:pt idx="57">
                  <c:v>130.79482000000002</c:v>
                </c:pt>
                <c:pt idx="58">
                  <c:v>130.76876999999996</c:v>
                </c:pt>
                <c:pt idx="59">
                  <c:v>130.79404200000005</c:v>
                </c:pt>
                <c:pt idx="60">
                  <c:v>130.71748100000002</c:v>
                </c:pt>
                <c:pt idx="61">
                  <c:v>130.61654100000004</c:v>
                </c:pt>
                <c:pt idx="62">
                  <c:v>130.647469</c:v>
                </c:pt>
                <c:pt idx="63">
                  <c:v>130.62881499999997</c:v>
                </c:pt>
                <c:pt idx="64">
                  <c:v>130.65888999999999</c:v>
                </c:pt>
                <c:pt idx="65">
                  <c:v>130.69306499999999</c:v>
                </c:pt>
                <c:pt idx="66">
                  <c:v>130.59371700000003</c:v>
                </c:pt>
                <c:pt idx="67">
                  <c:v>130.71011700000003</c:v>
                </c:pt>
                <c:pt idx="68">
                  <c:v>130.63356900000002</c:v>
                </c:pt>
                <c:pt idx="69">
                  <c:v>130.64823300000006</c:v>
                </c:pt>
                <c:pt idx="70">
                  <c:v>130.51469800000001</c:v>
                </c:pt>
                <c:pt idx="71">
                  <c:v>130.63925899999998</c:v>
                </c:pt>
                <c:pt idx="72">
                  <c:v>130.67992099999998</c:v>
                </c:pt>
                <c:pt idx="73">
                  <c:v>130.66603700000002</c:v>
                </c:pt>
                <c:pt idx="74">
                  <c:v>130.77920499999999</c:v>
                </c:pt>
                <c:pt idx="75">
                  <c:v>133.16306600000001</c:v>
                </c:pt>
                <c:pt idx="76">
                  <c:v>132.66445300000004</c:v>
                </c:pt>
                <c:pt idx="77">
                  <c:v>132.25010300000002</c:v>
                </c:pt>
                <c:pt idx="78">
                  <c:v>132.20542399999999</c:v>
                </c:pt>
                <c:pt idx="79">
                  <c:v>132.01583899999997</c:v>
                </c:pt>
                <c:pt idx="80">
                  <c:v>131.87666500000006</c:v>
                </c:pt>
                <c:pt idx="81">
                  <c:v>131.87191999999999</c:v>
                </c:pt>
                <c:pt idx="82">
                  <c:v>131.67816399999998</c:v>
                </c:pt>
                <c:pt idx="83">
                  <c:v>131.55850400000003</c:v>
                </c:pt>
                <c:pt idx="84">
                  <c:v>131.521907</c:v>
                </c:pt>
                <c:pt idx="85">
                  <c:v>131.44862800000004</c:v>
                </c:pt>
                <c:pt idx="86">
                  <c:v>131.40952700000003</c:v>
                </c:pt>
                <c:pt idx="87">
                  <c:v>131.34525200000002</c:v>
                </c:pt>
                <c:pt idx="88">
                  <c:v>131.33959199999998</c:v>
                </c:pt>
                <c:pt idx="89">
                  <c:v>131.21821700000004</c:v>
                </c:pt>
                <c:pt idx="90">
                  <c:v>131.14006699999999</c:v>
                </c:pt>
                <c:pt idx="91">
                  <c:v>131.11485499999998</c:v>
                </c:pt>
                <c:pt idx="92">
                  <c:v>131.14991500000002</c:v>
                </c:pt>
                <c:pt idx="93">
                  <c:v>131.055429</c:v>
                </c:pt>
                <c:pt idx="94">
                  <c:v>131.05463600000002</c:v>
                </c:pt>
                <c:pt idx="95">
                  <c:v>131.114124</c:v>
                </c:pt>
                <c:pt idx="96">
                  <c:v>131.019632</c:v>
                </c:pt>
                <c:pt idx="97">
                  <c:v>131.073464</c:v>
                </c:pt>
                <c:pt idx="98">
                  <c:v>130.93171799999999</c:v>
                </c:pt>
                <c:pt idx="99">
                  <c:v>131.00500800000003</c:v>
                </c:pt>
                <c:pt idx="100">
                  <c:v>130.93173899999999</c:v>
                </c:pt>
                <c:pt idx="101">
                  <c:v>130.76803799999999</c:v>
                </c:pt>
                <c:pt idx="102">
                  <c:v>130.86497600000001</c:v>
                </c:pt>
                <c:pt idx="103">
                  <c:v>130.84135800000007</c:v>
                </c:pt>
                <c:pt idx="104">
                  <c:v>130.83806800000002</c:v>
                </c:pt>
                <c:pt idx="105">
                  <c:v>130.83239199999997</c:v>
                </c:pt>
                <c:pt idx="106">
                  <c:v>130.78027700000001</c:v>
                </c:pt>
                <c:pt idx="107">
                  <c:v>130.793274</c:v>
                </c:pt>
                <c:pt idx="108">
                  <c:v>130.692295</c:v>
                </c:pt>
                <c:pt idx="109">
                  <c:v>130.67603100000002</c:v>
                </c:pt>
                <c:pt idx="110">
                  <c:v>130.85186800000002</c:v>
                </c:pt>
                <c:pt idx="111">
                  <c:v>130.97966400000001</c:v>
                </c:pt>
                <c:pt idx="112">
                  <c:v>130.97069000000005</c:v>
                </c:pt>
                <c:pt idx="113">
                  <c:v>131.05294500000002</c:v>
                </c:pt>
                <c:pt idx="114">
                  <c:v>131.10176000000001</c:v>
                </c:pt>
                <c:pt idx="115">
                  <c:v>131.13672700000001</c:v>
                </c:pt>
                <c:pt idx="116">
                  <c:v>131.21402800000004</c:v>
                </c:pt>
                <c:pt idx="117">
                  <c:v>131.31092900000004</c:v>
                </c:pt>
                <c:pt idx="118">
                  <c:v>131.243402</c:v>
                </c:pt>
                <c:pt idx="119">
                  <c:v>131.23516699999999</c:v>
                </c:pt>
                <c:pt idx="120">
                  <c:v>131.22944899999999</c:v>
                </c:pt>
                <c:pt idx="121">
                  <c:v>131.27092999999996</c:v>
                </c:pt>
                <c:pt idx="122">
                  <c:v>131.24814399999997</c:v>
                </c:pt>
                <c:pt idx="123">
                  <c:v>131.31327600000003</c:v>
                </c:pt>
                <c:pt idx="124">
                  <c:v>131.22612800000002</c:v>
                </c:pt>
                <c:pt idx="125">
                  <c:v>131.23098299999998</c:v>
                </c:pt>
                <c:pt idx="126">
                  <c:v>131.14380299999999</c:v>
                </c:pt>
                <c:pt idx="127">
                  <c:v>131.23013800000001</c:v>
                </c:pt>
                <c:pt idx="128">
                  <c:v>131.072947</c:v>
                </c:pt>
                <c:pt idx="129">
                  <c:v>130.93693000000002</c:v>
                </c:pt>
                <c:pt idx="130">
                  <c:v>130.77571799999998</c:v>
                </c:pt>
                <c:pt idx="131">
                  <c:v>130.51276999999999</c:v>
                </c:pt>
                <c:pt idx="132">
                  <c:v>130.30765500000001</c:v>
                </c:pt>
                <c:pt idx="133">
                  <c:v>129.961749</c:v>
                </c:pt>
                <c:pt idx="134">
                  <c:v>131.44424900000001</c:v>
                </c:pt>
                <c:pt idx="135">
                  <c:v>130.36397200000005</c:v>
                </c:pt>
                <c:pt idx="136">
                  <c:v>130.801986</c:v>
                </c:pt>
                <c:pt idx="137">
                  <c:v>131.198508</c:v>
                </c:pt>
                <c:pt idx="138">
                  <c:v>131.47615999999999</c:v>
                </c:pt>
                <c:pt idx="139">
                  <c:v>131.63475899999997</c:v>
                </c:pt>
                <c:pt idx="140">
                  <c:v>131.66146599999996</c:v>
                </c:pt>
                <c:pt idx="141">
                  <c:v>131.674329</c:v>
                </c:pt>
                <c:pt idx="142">
                  <c:v>131.60409799999996</c:v>
                </c:pt>
                <c:pt idx="143">
                  <c:v>131.626732</c:v>
                </c:pt>
                <c:pt idx="144">
                  <c:v>131.75692600000002</c:v>
                </c:pt>
                <c:pt idx="145">
                  <c:v>131.777221</c:v>
                </c:pt>
                <c:pt idx="146">
                  <c:v>131.82431800000001</c:v>
                </c:pt>
                <c:pt idx="147">
                  <c:v>131.85522700000001</c:v>
                </c:pt>
                <c:pt idx="148">
                  <c:v>131.80389100000002</c:v>
                </c:pt>
                <c:pt idx="149">
                  <c:v>131.836434</c:v>
                </c:pt>
                <c:pt idx="150">
                  <c:v>131.69063</c:v>
                </c:pt>
                <c:pt idx="151">
                  <c:v>131.63688800000006</c:v>
                </c:pt>
                <c:pt idx="152">
                  <c:v>131.486964</c:v>
                </c:pt>
                <c:pt idx="153">
                  <c:v>131.41375799999997</c:v>
                </c:pt>
                <c:pt idx="154">
                  <c:v>131.43651800000004</c:v>
                </c:pt>
                <c:pt idx="155">
                  <c:v>131.36972200000002</c:v>
                </c:pt>
                <c:pt idx="156">
                  <c:v>131.13845800000001</c:v>
                </c:pt>
                <c:pt idx="157">
                  <c:v>131.21418599999998</c:v>
                </c:pt>
                <c:pt idx="158">
                  <c:v>131.19623300000001</c:v>
                </c:pt>
                <c:pt idx="159">
                  <c:v>131.14252600000003</c:v>
                </c:pt>
                <c:pt idx="160">
                  <c:v>131.09606000000002</c:v>
                </c:pt>
                <c:pt idx="161">
                  <c:v>131.10180300000007</c:v>
                </c:pt>
                <c:pt idx="162">
                  <c:v>131.14740899999998</c:v>
                </c:pt>
                <c:pt idx="163">
                  <c:v>131.05540300000001</c:v>
                </c:pt>
                <c:pt idx="164">
                  <c:v>131.04399900000004</c:v>
                </c:pt>
                <c:pt idx="165">
                  <c:v>130.94547900000003</c:v>
                </c:pt>
                <c:pt idx="166">
                  <c:v>130.95114100000001</c:v>
                </c:pt>
                <c:pt idx="167">
                  <c:v>130.90398799999997</c:v>
                </c:pt>
                <c:pt idx="168">
                  <c:v>130.83791500000001</c:v>
                </c:pt>
                <c:pt idx="169">
                  <c:v>130.82085999999998</c:v>
                </c:pt>
                <c:pt idx="170">
                  <c:v>130.78182099999998</c:v>
                </c:pt>
                <c:pt idx="171">
                  <c:v>130.727282</c:v>
                </c:pt>
                <c:pt idx="172">
                  <c:v>130.746016</c:v>
                </c:pt>
                <c:pt idx="173">
                  <c:v>130.751713</c:v>
                </c:pt>
                <c:pt idx="174">
                  <c:v>130.61735200000004</c:v>
                </c:pt>
                <c:pt idx="175">
                  <c:v>130.69797</c:v>
                </c:pt>
                <c:pt idx="176">
                  <c:v>130.54089800000003</c:v>
                </c:pt>
                <c:pt idx="177">
                  <c:v>130.64011099999999</c:v>
                </c:pt>
                <c:pt idx="178">
                  <c:v>130.53680500000002</c:v>
                </c:pt>
                <c:pt idx="179">
                  <c:v>130.52704299999999</c:v>
                </c:pt>
                <c:pt idx="180">
                  <c:v>130.46841499999999</c:v>
                </c:pt>
                <c:pt idx="181">
                  <c:v>130.43425100000002</c:v>
                </c:pt>
                <c:pt idx="182">
                  <c:v>130.29011700000007</c:v>
                </c:pt>
                <c:pt idx="183">
                  <c:v>130.05323700000002</c:v>
                </c:pt>
                <c:pt idx="184">
                  <c:v>130.15006499999998</c:v>
                </c:pt>
                <c:pt idx="185">
                  <c:v>130.32764500000002</c:v>
                </c:pt>
                <c:pt idx="186">
                  <c:v>130.06298500000003</c:v>
                </c:pt>
                <c:pt idx="187">
                  <c:v>130.07927599999999</c:v>
                </c:pt>
                <c:pt idx="188">
                  <c:v>129.80898600000006</c:v>
                </c:pt>
                <c:pt idx="189">
                  <c:v>130.02723800000001</c:v>
                </c:pt>
                <c:pt idx="190">
                  <c:v>130.06385000000006</c:v>
                </c:pt>
                <c:pt idx="191">
                  <c:v>129.90180400000003</c:v>
                </c:pt>
                <c:pt idx="192">
                  <c:v>129.91320899999999</c:v>
                </c:pt>
                <c:pt idx="193">
                  <c:v>129.83667700000001</c:v>
                </c:pt>
                <c:pt idx="194">
                  <c:v>129.73168300000003</c:v>
                </c:pt>
                <c:pt idx="195">
                  <c:v>129.77644500000002</c:v>
                </c:pt>
                <c:pt idx="196">
                  <c:v>129.707292</c:v>
                </c:pt>
                <c:pt idx="197">
                  <c:v>129.70564200000001</c:v>
                </c:pt>
                <c:pt idx="198">
                  <c:v>129.63969100000003</c:v>
                </c:pt>
                <c:pt idx="199">
                  <c:v>129.60794400000003</c:v>
                </c:pt>
                <c:pt idx="200">
                  <c:v>129.60232999999999</c:v>
                </c:pt>
                <c:pt idx="201">
                  <c:v>129.59991900000006</c:v>
                </c:pt>
                <c:pt idx="202">
                  <c:v>129.497321</c:v>
                </c:pt>
                <c:pt idx="203">
                  <c:v>129.39230900000001</c:v>
                </c:pt>
                <c:pt idx="204">
                  <c:v>129.33771400000001</c:v>
                </c:pt>
                <c:pt idx="205">
                  <c:v>129.25548100000003</c:v>
                </c:pt>
                <c:pt idx="206">
                  <c:v>129.16274800000002</c:v>
                </c:pt>
                <c:pt idx="207">
                  <c:v>128.99262000000004</c:v>
                </c:pt>
                <c:pt idx="208">
                  <c:v>128.794805</c:v>
                </c:pt>
                <c:pt idx="209">
                  <c:v>128.67840900000004</c:v>
                </c:pt>
                <c:pt idx="210">
                  <c:v>128.461838</c:v>
                </c:pt>
                <c:pt idx="211">
                  <c:v>128.09714100000002</c:v>
                </c:pt>
                <c:pt idx="212">
                  <c:v>128.08817800000003</c:v>
                </c:pt>
                <c:pt idx="213">
                  <c:v>127.81559700000003</c:v>
                </c:pt>
                <c:pt idx="214">
                  <c:v>127.75051200000001</c:v>
                </c:pt>
                <c:pt idx="215">
                  <c:v>127.55188500000003</c:v>
                </c:pt>
                <c:pt idx="216">
                  <c:v>127.38493699999998</c:v>
                </c:pt>
                <c:pt idx="217">
                  <c:v>127.25717000000003</c:v>
                </c:pt>
                <c:pt idx="218">
                  <c:v>127.00471499999998</c:v>
                </c:pt>
                <c:pt idx="219">
                  <c:v>126.72230100000002</c:v>
                </c:pt>
                <c:pt idx="220">
                  <c:v>126.63681200000002</c:v>
                </c:pt>
                <c:pt idx="221">
                  <c:v>126.50090400000005</c:v>
                </c:pt>
                <c:pt idx="222">
                  <c:v>126.25903099999999</c:v>
                </c:pt>
                <c:pt idx="223">
                  <c:v>126.24447300000003</c:v>
                </c:pt>
                <c:pt idx="224">
                  <c:v>125.98551100000003</c:v>
                </c:pt>
                <c:pt idx="225">
                  <c:v>125.82834500000001</c:v>
                </c:pt>
                <c:pt idx="226">
                  <c:v>125.750203</c:v>
                </c:pt>
                <c:pt idx="227">
                  <c:v>125.71281800000003</c:v>
                </c:pt>
                <c:pt idx="228">
                  <c:v>125.54999100000003</c:v>
                </c:pt>
                <c:pt idx="229">
                  <c:v>125.37569300000001</c:v>
                </c:pt>
                <c:pt idx="230">
                  <c:v>125.29265900000001</c:v>
                </c:pt>
                <c:pt idx="231">
                  <c:v>125.25438700000001</c:v>
                </c:pt>
                <c:pt idx="232">
                  <c:v>125.16320100000002</c:v>
                </c:pt>
                <c:pt idx="233">
                  <c:v>125.02466199999998</c:v>
                </c:pt>
                <c:pt idx="234">
                  <c:v>124.85457100000002</c:v>
                </c:pt>
                <c:pt idx="235">
                  <c:v>124.74380000000002</c:v>
                </c:pt>
                <c:pt idx="236">
                  <c:v>124.50358</c:v>
                </c:pt>
                <c:pt idx="237">
                  <c:v>124.40098500000005</c:v>
                </c:pt>
                <c:pt idx="238">
                  <c:v>124.35865300000006</c:v>
                </c:pt>
                <c:pt idx="239">
                  <c:v>124.19418400000001</c:v>
                </c:pt>
                <c:pt idx="240">
                  <c:v>123.95311399999997</c:v>
                </c:pt>
                <c:pt idx="241">
                  <c:v>123.89214199999998</c:v>
                </c:pt>
                <c:pt idx="242">
                  <c:v>123.75047000000001</c:v>
                </c:pt>
                <c:pt idx="243">
                  <c:v>123.60067900000001</c:v>
                </c:pt>
                <c:pt idx="244">
                  <c:v>123.46312600000005</c:v>
                </c:pt>
                <c:pt idx="245">
                  <c:v>123.20908000000003</c:v>
                </c:pt>
                <c:pt idx="246">
                  <c:v>123.13352800000001</c:v>
                </c:pt>
                <c:pt idx="247">
                  <c:v>122.81181400000003</c:v>
                </c:pt>
                <c:pt idx="248">
                  <c:v>122.56758400000001</c:v>
                </c:pt>
                <c:pt idx="249">
                  <c:v>122.47721600000006</c:v>
                </c:pt>
                <c:pt idx="250">
                  <c:v>122.282667</c:v>
                </c:pt>
                <c:pt idx="251">
                  <c:v>122.08245200000005</c:v>
                </c:pt>
                <c:pt idx="252">
                  <c:v>121.91226499999999</c:v>
                </c:pt>
                <c:pt idx="253">
                  <c:v>121.812926</c:v>
                </c:pt>
                <c:pt idx="254">
                  <c:v>121.662285</c:v>
                </c:pt>
                <c:pt idx="255">
                  <c:v>121.42944400000005</c:v>
                </c:pt>
                <c:pt idx="256">
                  <c:v>121.29109999999997</c:v>
                </c:pt>
                <c:pt idx="257">
                  <c:v>120.932885</c:v>
                </c:pt>
                <c:pt idx="258">
                  <c:v>120.79449500000004</c:v>
                </c:pt>
                <c:pt idx="259">
                  <c:v>120.64069899999998</c:v>
                </c:pt>
                <c:pt idx="260">
                  <c:v>120.40779400000002</c:v>
                </c:pt>
                <c:pt idx="261">
                  <c:v>120.36620000000005</c:v>
                </c:pt>
                <c:pt idx="262">
                  <c:v>120.14226400000001</c:v>
                </c:pt>
                <c:pt idx="263">
                  <c:v>119.96395999999999</c:v>
                </c:pt>
                <c:pt idx="264">
                  <c:v>119.90610500000003</c:v>
                </c:pt>
                <c:pt idx="265">
                  <c:v>119.83685000000003</c:v>
                </c:pt>
                <c:pt idx="266">
                  <c:v>119.78474199999999</c:v>
                </c:pt>
                <c:pt idx="267">
                  <c:v>119.765128</c:v>
                </c:pt>
                <c:pt idx="268">
                  <c:v>119.64532200000002</c:v>
                </c:pt>
                <c:pt idx="269">
                  <c:v>119.475123</c:v>
                </c:pt>
                <c:pt idx="270">
                  <c:v>119.51011699999998</c:v>
                </c:pt>
                <c:pt idx="271">
                  <c:v>119.35779600000001</c:v>
                </c:pt>
                <c:pt idx="272">
                  <c:v>119.19649800000002</c:v>
                </c:pt>
                <c:pt idx="273">
                  <c:v>118.81952200000001</c:v>
                </c:pt>
                <c:pt idx="274">
                  <c:v>118.73572900000005</c:v>
                </c:pt>
                <c:pt idx="275">
                  <c:v>117.95763100000005</c:v>
                </c:pt>
                <c:pt idx="276">
                  <c:v>117.316441</c:v>
                </c:pt>
                <c:pt idx="277">
                  <c:v>116.818308</c:v>
                </c:pt>
                <c:pt idx="278">
                  <c:v>115.92315000000002</c:v>
                </c:pt>
                <c:pt idx="279">
                  <c:v>115.52602400000001</c:v>
                </c:pt>
                <c:pt idx="280">
                  <c:v>114.99118700000002</c:v>
                </c:pt>
                <c:pt idx="281">
                  <c:v>114.90240899999998</c:v>
                </c:pt>
                <c:pt idx="282">
                  <c:v>114.39941299999998</c:v>
                </c:pt>
                <c:pt idx="283">
                  <c:v>114.20227000000006</c:v>
                </c:pt>
                <c:pt idx="284">
                  <c:v>113.87498899999997</c:v>
                </c:pt>
                <c:pt idx="285">
                  <c:v>113.69424900000001</c:v>
                </c:pt>
                <c:pt idx="286">
                  <c:v>113.31636900000001</c:v>
                </c:pt>
                <c:pt idx="287">
                  <c:v>113.02666500000004</c:v>
                </c:pt>
                <c:pt idx="288">
                  <c:v>112.89143300000001</c:v>
                </c:pt>
                <c:pt idx="289">
                  <c:v>112.78146800000002</c:v>
                </c:pt>
                <c:pt idx="290">
                  <c:v>112.61853100000002</c:v>
                </c:pt>
                <c:pt idx="291">
                  <c:v>112.32050100000004</c:v>
                </c:pt>
                <c:pt idx="292">
                  <c:v>112.19431400000002</c:v>
                </c:pt>
                <c:pt idx="293">
                  <c:v>112.00780700000001</c:v>
                </c:pt>
                <c:pt idx="294">
                  <c:v>111.76758799999999</c:v>
                </c:pt>
                <c:pt idx="295">
                  <c:v>111.50050000000005</c:v>
                </c:pt>
                <c:pt idx="296">
                  <c:v>111.33108199999998</c:v>
                </c:pt>
                <c:pt idx="297">
                  <c:v>111.11033400000002</c:v>
                </c:pt>
                <c:pt idx="298">
                  <c:v>110.71946300000002</c:v>
                </c:pt>
                <c:pt idx="299">
                  <c:v>110.66732100000002</c:v>
                </c:pt>
                <c:pt idx="300">
                  <c:v>110.50937600000003</c:v>
                </c:pt>
                <c:pt idx="301">
                  <c:v>110.23250899999999</c:v>
                </c:pt>
                <c:pt idx="302">
                  <c:v>109.95882</c:v>
                </c:pt>
                <c:pt idx="303">
                  <c:v>109.81147900000002</c:v>
                </c:pt>
                <c:pt idx="304">
                  <c:v>109.60055500000004</c:v>
                </c:pt>
                <c:pt idx="305">
                  <c:v>109.30903699999999</c:v>
                </c:pt>
                <c:pt idx="306">
                  <c:v>108.90666500000003</c:v>
                </c:pt>
                <c:pt idx="307">
                  <c:v>108.90015900000003</c:v>
                </c:pt>
                <c:pt idx="308">
                  <c:v>108.81457400000005</c:v>
                </c:pt>
                <c:pt idx="309">
                  <c:v>108.57439099999999</c:v>
                </c:pt>
                <c:pt idx="310">
                  <c:v>108.69394200000005</c:v>
                </c:pt>
                <c:pt idx="311">
                  <c:v>108.28525000000002</c:v>
                </c:pt>
                <c:pt idx="312">
                  <c:v>108.18994100000003</c:v>
                </c:pt>
                <c:pt idx="313">
                  <c:v>107.98800900000003</c:v>
                </c:pt>
                <c:pt idx="314">
                  <c:v>108.15488099999999</c:v>
                </c:pt>
                <c:pt idx="315">
                  <c:v>108.07501400000001</c:v>
                </c:pt>
                <c:pt idx="316">
                  <c:v>108.03913399999999</c:v>
                </c:pt>
                <c:pt idx="317">
                  <c:v>108.18230399999999</c:v>
                </c:pt>
                <c:pt idx="318">
                  <c:v>108.03967600000004</c:v>
                </c:pt>
                <c:pt idx="319">
                  <c:v>108.18206700000002</c:v>
                </c:pt>
                <c:pt idx="320">
                  <c:v>107.96706599999999</c:v>
                </c:pt>
                <c:pt idx="321">
                  <c:v>107.77652700000004</c:v>
                </c:pt>
                <c:pt idx="322">
                  <c:v>107.50541600000003</c:v>
                </c:pt>
                <c:pt idx="323">
                  <c:v>107.27652900000004</c:v>
                </c:pt>
                <c:pt idx="324">
                  <c:v>106.885694</c:v>
                </c:pt>
                <c:pt idx="325">
                  <c:v>106.58598599999999</c:v>
                </c:pt>
                <c:pt idx="326">
                  <c:v>106.335938</c:v>
                </c:pt>
                <c:pt idx="327">
                  <c:v>106.07212800000002</c:v>
                </c:pt>
                <c:pt idx="328">
                  <c:v>105.903527</c:v>
                </c:pt>
                <c:pt idx="329">
                  <c:v>105.54608400000001</c:v>
                </c:pt>
                <c:pt idx="330">
                  <c:v>105.35629499999999</c:v>
                </c:pt>
                <c:pt idx="331">
                  <c:v>104.94916600000005</c:v>
                </c:pt>
                <c:pt idx="332">
                  <c:v>104.60462200000001</c:v>
                </c:pt>
                <c:pt idx="333">
                  <c:v>104.20320200000003</c:v>
                </c:pt>
                <c:pt idx="334">
                  <c:v>103.90174200000001</c:v>
                </c:pt>
                <c:pt idx="335">
                  <c:v>103.67215200000004</c:v>
                </c:pt>
                <c:pt idx="336">
                  <c:v>103.27723700000001</c:v>
                </c:pt>
                <c:pt idx="337">
                  <c:v>102.93607200000002</c:v>
                </c:pt>
                <c:pt idx="338">
                  <c:v>102.36847600000004</c:v>
                </c:pt>
                <c:pt idx="339">
                  <c:v>102.02160300000003</c:v>
                </c:pt>
                <c:pt idx="340">
                  <c:v>101.78541200000001</c:v>
                </c:pt>
                <c:pt idx="341">
                  <c:v>101.44909200000001</c:v>
                </c:pt>
                <c:pt idx="342">
                  <c:v>101.12499300000002</c:v>
                </c:pt>
                <c:pt idx="343">
                  <c:v>100.71622100000002</c:v>
                </c:pt>
                <c:pt idx="344">
                  <c:v>100.431983</c:v>
                </c:pt>
                <c:pt idx="345">
                  <c:v>100.13403299999999</c:v>
                </c:pt>
                <c:pt idx="346">
                  <c:v>99.737489000000039</c:v>
                </c:pt>
                <c:pt idx="347">
                  <c:v>99.460653000000036</c:v>
                </c:pt>
                <c:pt idx="348">
                  <c:v>99.074636999999996</c:v>
                </c:pt>
                <c:pt idx="349">
                  <c:v>98.687751999999989</c:v>
                </c:pt>
                <c:pt idx="350">
                  <c:v>98.383242999999993</c:v>
                </c:pt>
                <c:pt idx="351">
                  <c:v>98.068120000000022</c:v>
                </c:pt>
                <c:pt idx="352">
                  <c:v>97.759478999999999</c:v>
                </c:pt>
                <c:pt idx="353">
                  <c:v>97.438608999999985</c:v>
                </c:pt>
                <c:pt idx="354">
                  <c:v>97.107224000000031</c:v>
                </c:pt>
                <c:pt idx="355">
                  <c:v>96.559182000000021</c:v>
                </c:pt>
                <c:pt idx="356">
                  <c:v>96.384884999999997</c:v>
                </c:pt>
                <c:pt idx="357">
                  <c:v>96.20414599999998</c:v>
                </c:pt>
                <c:pt idx="358">
                  <c:v>95.49155300000001</c:v>
                </c:pt>
                <c:pt idx="359">
                  <c:v>95.357263000000046</c:v>
                </c:pt>
                <c:pt idx="360">
                  <c:v>95.208332999999982</c:v>
                </c:pt>
                <c:pt idx="361">
                  <c:v>94.858070999999995</c:v>
                </c:pt>
                <c:pt idx="362">
                  <c:v>94.491823000000011</c:v>
                </c:pt>
                <c:pt idx="363">
                  <c:v>94.177433000000008</c:v>
                </c:pt>
                <c:pt idx="364">
                  <c:v>93.74994300000003</c:v>
                </c:pt>
                <c:pt idx="365">
                  <c:v>93.704278999999985</c:v>
                </c:pt>
                <c:pt idx="366">
                  <c:v>93.096910000000037</c:v>
                </c:pt>
                <c:pt idx="367">
                  <c:v>92.776816999999994</c:v>
                </c:pt>
                <c:pt idx="368">
                  <c:v>92.312625999999966</c:v>
                </c:pt>
                <c:pt idx="369">
                  <c:v>91.907842000000016</c:v>
                </c:pt>
                <c:pt idx="370">
                  <c:v>91.384943000000021</c:v>
                </c:pt>
                <c:pt idx="371">
                  <c:v>90.81731700000006</c:v>
                </c:pt>
                <c:pt idx="372">
                  <c:v>90.27257800000001</c:v>
                </c:pt>
                <c:pt idx="373">
                  <c:v>89.761736000000042</c:v>
                </c:pt>
                <c:pt idx="374">
                  <c:v>90.635276000000033</c:v>
                </c:pt>
                <c:pt idx="375">
                  <c:v>92.494377000000043</c:v>
                </c:pt>
                <c:pt idx="376">
                  <c:v>92.899001000000055</c:v>
                </c:pt>
                <c:pt idx="377">
                  <c:v>92.769966000000011</c:v>
                </c:pt>
                <c:pt idx="378">
                  <c:v>93.645326000000011</c:v>
                </c:pt>
                <c:pt idx="379">
                  <c:v>94.514091000000064</c:v>
                </c:pt>
                <c:pt idx="380">
                  <c:v>95.95709800000003</c:v>
                </c:pt>
                <c:pt idx="381">
                  <c:v>97.367697999999962</c:v>
                </c:pt>
                <c:pt idx="382">
                  <c:v>98.577822000000026</c:v>
                </c:pt>
                <c:pt idx="383">
                  <c:v>98.197452000000055</c:v>
                </c:pt>
                <c:pt idx="384">
                  <c:v>99.777370000000019</c:v>
                </c:pt>
                <c:pt idx="385">
                  <c:v>100.85505000000006</c:v>
                </c:pt>
                <c:pt idx="386">
                  <c:v>100.134342</c:v>
                </c:pt>
                <c:pt idx="387">
                  <c:v>99.564416999999992</c:v>
                </c:pt>
                <c:pt idx="388">
                  <c:v>100.47634699999998</c:v>
                </c:pt>
                <c:pt idx="389">
                  <c:v>99.208808000000033</c:v>
                </c:pt>
                <c:pt idx="390">
                  <c:v>98.548337000000004</c:v>
                </c:pt>
                <c:pt idx="391">
                  <c:v>98.232229000000018</c:v>
                </c:pt>
                <c:pt idx="392">
                  <c:v>98.153987000000029</c:v>
                </c:pt>
                <c:pt idx="393">
                  <c:v>97.926652000000047</c:v>
                </c:pt>
                <c:pt idx="394">
                  <c:v>97.857302000000004</c:v>
                </c:pt>
                <c:pt idx="395">
                  <c:v>97.546056000000021</c:v>
                </c:pt>
                <c:pt idx="396">
                  <c:v>97.532911999999953</c:v>
                </c:pt>
                <c:pt idx="397">
                  <c:v>97.503395000000012</c:v>
                </c:pt>
                <c:pt idx="398">
                  <c:v>69.268416500000001</c:v>
                </c:pt>
                <c:pt idx="399">
                  <c:v>-4.8512044999999944</c:v>
                </c:pt>
                <c:pt idx="400">
                  <c:v>-13.036227499999939</c:v>
                </c:pt>
                <c:pt idx="401">
                  <c:v>-8.5182088999999905</c:v>
                </c:pt>
                <c:pt idx="402">
                  <c:v>-5.0458650999999577</c:v>
                </c:pt>
                <c:pt idx="403">
                  <c:v>-30.44538516999998</c:v>
                </c:pt>
                <c:pt idx="404">
                  <c:v>-37.823641040000012</c:v>
                </c:pt>
                <c:pt idx="405">
                  <c:v>-37.68903653000001</c:v>
                </c:pt>
                <c:pt idx="406">
                  <c:v>-36.426092109999985</c:v>
                </c:pt>
                <c:pt idx="407">
                  <c:v>-36.704402349999981</c:v>
                </c:pt>
                <c:pt idx="408">
                  <c:v>-36.837747429999979</c:v>
                </c:pt>
                <c:pt idx="409">
                  <c:v>-36.62933387999999</c:v>
                </c:pt>
                <c:pt idx="410">
                  <c:v>-43.044307839999988</c:v>
                </c:pt>
                <c:pt idx="411">
                  <c:v>835.09072960000003</c:v>
                </c:pt>
                <c:pt idx="412">
                  <c:v>-1295.3895978999999</c:v>
                </c:pt>
                <c:pt idx="413">
                  <c:v>-1336.1503946799999</c:v>
                </c:pt>
                <c:pt idx="414">
                  <c:v>-1359.4267874999998</c:v>
                </c:pt>
                <c:pt idx="415">
                  <c:v>-1362.12299747</c:v>
                </c:pt>
                <c:pt idx="416">
                  <c:v>-1360.8275694499998</c:v>
                </c:pt>
                <c:pt idx="417">
                  <c:v>-1358.68518421</c:v>
                </c:pt>
                <c:pt idx="418">
                  <c:v>-1360.65898333</c:v>
                </c:pt>
                <c:pt idx="419">
                  <c:v>-1302.5473315300001</c:v>
                </c:pt>
                <c:pt idx="420">
                  <c:v>-1415.26050962</c:v>
                </c:pt>
                <c:pt idx="421">
                  <c:v>-1416.6095323</c:v>
                </c:pt>
                <c:pt idx="422">
                  <c:v>-1416.66326359</c:v>
                </c:pt>
                <c:pt idx="423">
                  <c:v>-1416.68527021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9520-479A-ADFB-29F6ACCC62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76239264"/>
        <c:axId val="-76245792"/>
      </c:scatterChart>
      <c:valAx>
        <c:axId val="-76239264"/>
        <c:scaling>
          <c:orientation val="minMax"/>
        </c:scaling>
        <c:delete val="0"/>
        <c:axPos val="b"/>
        <c:majorGridlines>
          <c:spPr>
            <a:ln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/>
                </a:pPr>
                <a:r>
                  <a:rPr lang="fr-BE"/>
                  <a:t>Temps - Tijd - Time - Zeit (min)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 w="25400"/>
        </c:spPr>
        <c:txPr>
          <a:bodyPr/>
          <a:lstStyle/>
          <a:p>
            <a:pPr>
              <a:defRPr sz="900"/>
            </a:pPr>
            <a:endParaRPr lang="fr-FR"/>
          </a:p>
        </c:txPr>
        <c:crossAx val="-76245792"/>
        <c:crosses val="autoZero"/>
        <c:crossBetween val="midCat"/>
      </c:valAx>
      <c:valAx>
        <c:axId val="-76245792"/>
        <c:scaling>
          <c:orientation val="minMax"/>
          <c:max val="14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/>
                </a:pPr>
                <a:r>
                  <a:rPr lang="fr-BE"/>
                  <a:t>Masse (kg)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 w="25400"/>
        </c:spPr>
        <c:txPr>
          <a:bodyPr/>
          <a:lstStyle/>
          <a:p>
            <a:pPr>
              <a:defRPr sz="900"/>
            </a:pPr>
            <a:endParaRPr lang="fr-FR"/>
          </a:p>
        </c:txPr>
        <c:crossAx val="-76239264"/>
        <c:crosses val="autoZero"/>
        <c:crossBetween val="midCat"/>
      </c:valAx>
      <c:spPr>
        <a:solidFill>
          <a:srgbClr val="FFFFFF"/>
        </a:solidFill>
        <a:ln w="25400">
          <a:noFill/>
        </a:ln>
      </c:spPr>
    </c:plotArea>
    <c:legend>
      <c:legendPos val="r"/>
      <c:overlay val="0"/>
      <c:spPr>
        <a:solidFill>
          <a:schemeClr val="bg1"/>
        </a:solidFill>
      </c:spPr>
      <c:txPr>
        <a:bodyPr/>
        <a:lstStyle/>
        <a:p>
          <a:pPr>
            <a:defRPr sz="900"/>
          </a:pPr>
          <a:endParaRPr lang="fr-FR"/>
        </a:p>
      </c:txPr>
    </c:legend>
    <c:plotVisOnly val="1"/>
    <c:dispBlanksAs val="gap"/>
    <c:showDLblsOverMax val="0"/>
  </c:char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fr-BE"/>
              <a:t>Rayonnement mesuré par les pyromètres à plaque horizontaux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Test!$J$35:$L$35</c:f>
              <c:strCache>
                <c:ptCount val="1"/>
                <c:pt idx="0">
                  <c:v>HF1f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9.1333324089646339E-2</c:v>
                </c:pt>
                <c:pt idx="2">
                  <c:v>0.1763333345297724</c:v>
                </c:pt>
                <c:pt idx="3">
                  <c:v>0.260333331534639</c:v>
                </c:pt>
                <c:pt idx="4">
                  <c:v>0.3444999922066927</c:v>
                </c:pt>
                <c:pt idx="5">
                  <c:v>0.42816666187718511</c:v>
                </c:pt>
                <c:pt idx="6">
                  <c:v>0.51199999521486461</c:v>
                </c:pt>
                <c:pt idx="7">
                  <c:v>0.59833332546986639</c:v>
                </c:pt>
                <c:pt idx="8">
                  <c:v>0.68249999661929905</c:v>
                </c:pt>
                <c:pt idx="9">
                  <c:v>0.76733333291485906</c:v>
                </c:pt>
                <c:pt idx="10">
                  <c:v>0.8509999921079725</c:v>
                </c:pt>
                <c:pt idx="11">
                  <c:v>0.93466666177846491</c:v>
                </c:pt>
                <c:pt idx="12">
                  <c:v>1.0186666587833315</c:v>
                </c:pt>
                <c:pt idx="13">
                  <c:v>1.1053333268500865</c:v>
                </c:pt>
                <c:pt idx="14">
                  <c:v>1.1889999965205789</c:v>
                </c:pt>
                <c:pt idx="15">
                  <c:v>1.2726666661910713</c:v>
                </c:pt>
                <c:pt idx="16">
                  <c:v>1.3564999995287508</c:v>
                </c:pt>
                <c:pt idx="17">
                  <c:v>1.4401666587218642</c:v>
                </c:pt>
                <c:pt idx="18">
                  <c:v>1.52466666768305</c:v>
                </c:pt>
                <c:pt idx="19">
                  <c:v>1.6111666616052389</c:v>
                </c:pt>
                <c:pt idx="20">
                  <c:v>1.6949999949429184</c:v>
                </c:pt>
                <c:pt idx="21">
                  <c:v>1.7791666660923511</c:v>
                </c:pt>
                <c:pt idx="22">
                  <c:v>1.8628333252854645</c:v>
                </c:pt>
                <c:pt idx="23">
                  <c:v>1.946666658623144</c:v>
                </c:pt>
                <c:pt idx="24">
                  <c:v>2.0308333297725767</c:v>
                </c:pt>
                <c:pt idx="25">
                  <c:v>2.1171666600275785</c:v>
                </c:pt>
                <c:pt idx="26">
                  <c:v>2.2008333296980709</c:v>
                </c:pt>
                <c:pt idx="27">
                  <c:v>2.2848333267029375</c:v>
                </c:pt>
                <c:pt idx="28">
                  <c:v>2.368833334185183</c:v>
                </c:pt>
                <c:pt idx="29">
                  <c:v>2.4526666675228626</c:v>
                </c:pt>
                <c:pt idx="30">
                  <c:v>2.536333326715976</c:v>
                </c:pt>
                <c:pt idx="31">
                  <c:v>2.6228333311155438</c:v>
                </c:pt>
                <c:pt idx="32">
                  <c:v>2.7068333281204104</c:v>
                </c:pt>
                <c:pt idx="33">
                  <c:v>2.7906666614580899</c:v>
                </c:pt>
                <c:pt idx="34">
                  <c:v>2.8743333311285824</c:v>
                </c:pt>
                <c:pt idx="35">
                  <c:v>2.9580000007990748</c:v>
                </c:pt>
                <c:pt idx="36">
                  <c:v>3.0416666599921882</c:v>
                </c:pt>
                <c:pt idx="37">
                  <c:v>3.128000000724569</c:v>
                </c:pt>
                <c:pt idx="38">
                  <c:v>3.2123333250638098</c:v>
                </c:pt>
                <c:pt idx="39">
                  <c:v>3.2964999962132424</c:v>
                </c:pt>
                <c:pt idx="40">
                  <c:v>3.3803333295509219</c:v>
                </c:pt>
                <c:pt idx="41">
                  <c:v>3.4639999992214143</c:v>
                </c:pt>
                <c:pt idx="42">
                  <c:v>3.5476666584145278</c:v>
                </c:pt>
                <c:pt idx="43">
                  <c:v>3.6345000006258488</c:v>
                </c:pt>
                <c:pt idx="44">
                  <c:v>3.7183333339635283</c:v>
                </c:pt>
                <c:pt idx="45">
                  <c:v>3.8019999931566417</c:v>
                </c:pt>
                <c:pt idx="46">
                  <c:v>3.8856666628271341</c:v>
                </c:pt>
                <c:pt idx="47">
                  <c:v>3.9694999961648136</c:v>
                </c:pt>
                <c:pt idx="48">
                  <c:v>4.0536666673142463</c:v>
                </c:pt>
                <c:pt idx="49">
                  <c:v>4.1404999990481883</c:v>
                </c:pt>
                <c:pt idx="50">
                  <c:v>4.224666659720242</c:v>
                </c:pt>
                <c:pt idx="51">
                  <c:v>4.3084999930579215</c:v>
                </c:pt>
                <c:pt idx="52">
                  <c:v>4.3921666627284139</c:v>
                </c:pt>
                <c:pt idx="53">
                  <c:v>4.4764999975450337</c:v>
                </c:pt>
                <c:pt idx="54">
                  <c:v>4.5606666582170874</c:v>
                </c:pt>
                <c:pt idx="55">
                  <c:v>4.6479999914299697</c:v>
                </c:pt>
                <c:pt idx="56">
                  <c:v>4.7318333247676492</c:v>
                </c:pt>
                <c:pt idx="57">
                  <c:v>4.8154999944381416</c:v>
                </c:pt>
                <c:pt idx="58">
                  <c:v>4.8996666655875742</c:v>
                </c:pt>
                <c:pt idx="59">
                  <c:v>4.9834999989252537</c:v>
                </c:pt>
                <c:pt idx="60">
                  <c:v>5.0671666581183672</c:v>
                </c:pt>
                <c:pt idx="61">
                  <c:v>5.1540000003296882</c:v>
                </c:pt>
                <c:pt idx="62">
                  <c:v>5.2374999958556145</c:v>
                </c:pt>
                <c:pt idx="63">
                  <c:v>5.3208333277143538</c:v>
                </c:pt>
                <c:pt idx="64">
                  <c:v>5.4051666625309736</c:v>
                </c:pt>
                <c:pt idx="65">
                  <c:v>5.488833332201466</c:v>
                </c:pt>
                <c:pt idx="66">
                  <c:v>5.573666658019647</c:v>
                </c:pt>
                <c:pt idx="67">
                  <c:v>5.6571666640229523</c:v>
                </c:pt>
                <c:pt idx="68">
                  <c:v>5.749166663736105</c:v>
                </c:pt>
                <c:pt idx="69">
                  <c:v>5.8336666622199118</c:v>
                </c:pt>
                <c:pt idx="70">
                  <c:v>5.9178333333693445</c:v>
                </c:pt>
                <c:pt idx="71">
                  <c:v>6.0021666577085853</c:v>
                </c:pt>
                <c:pt idx="72">
                  <c:v>6.0863333288580179</c:v>
                </c:pt>
                <c:pt idx="73">
                  <c:v>6.1736666620709002</c:v>
                </c:pt>
                <c:pt idx="74">
                  <c:v>6.25799999688752</c:v>
                </c:pt>
                <c:pt idx="75">
                  <c:v>6.3416666665580124</c:v>
                </c:pt>
                <c:pt idx="76">
                  <c:v>6.4258333272300661</c:v>
                </c:pt>
                <c:pt idx="77">
                  <c:v>6.5096666605677456</c:v>
                </c:pt>
                <c:pt idx="78">
                  <c:v>6.5938333317171782</c:v>
                </c:pt>
                <c:pt idx="79">
                  <c:v>6.6806666634511203</c:v>
                </c:pt>
                <c:pt idx="80">
                  <c:v>6.7644999967887998</c:v>
                </c:pt>
                <c:pt idx="81">
                  <c:v>6.8486666574608535</c:v>
                </c:pt>
                <c:pt idx="82">
                  <c:v>6.9323333271313459</c:v>
                </c:pt>
                <c:pt idx="83">
                  <c:v>7.0161666604690254</c:v>
                </c:pt>
                <c:pt idx="84">
                  <c:v>7.100333331618458</c:v>
                </c:pt>
                <c:pt idx="85">
                  <c:v>7.1871666633524001</c:v>
                </c:pt>
                <c:pt idx="86">
                  <c:v>7.2708333330228925</c:v>
                </c:pt>
                <c:pt idx="87">
                  <c:v>7.354666666360572</c:v>
                </c:pt>
                <c:pt idx="88">
                  <c:v>7.4388333270326257</c:v>
                </c:pt>
                <c:pt idx="89">
                  <c:v>7.5236666633281857</c:v>
                </c:pt>
                <c:pt idx="90">
                  <c:v>7.6073333329986781</c:v>
                </c:pt>
                <c:pt idx="91">
                  <c:v>7.6941666647326201</c:v>
                </c:pt>
                <c:pt idx="92">
                  <c:v>7.7778333344031125</c:v>
                </c:pt>
                <c:pt idx="93">
                  <c:v>7.861666667740792</c:v>
                </c:pt>
                <c:pt idx="94">
                  <c:v>7.9458333284128457</c:v>
                </c:pt>
                <c:pt idx="95">
                  <c:v>8.0301666632294655</c:v>
                </c:pt>
                <c:pt idx="96">
                  <c:v>8.1138333328999579</c:v>
                </c:pt>
                <c:pt idx="97">
                  <c:v>8.1986666587181389</c:v>
                </c:pt>
                <c:pt idx="98">
                  <c:v>8.2823333283886313</c:v>
                </c:pt>
                <c:pt idx="99">
                  <c:v>8.3659999980591238</c:v>
                </c:pt>
                <c:pt idx="100">
                  <c:v>8.4498333313968033</c:v>
                </c:pt>
                <c:pt idx="101">
                  <c:v>8.5335000010672957</c:v>
                </c:pt>
                <c:pt idx="102">
                  <c:v>8.6176666617393494</c:v>
                </c:pt>
                <c:pt idx="103">
                  <c:v>8.7044999934732914</c:v>
                </c:pt>
                <c:pt idx="104">
                  <c:v>8.788500000955537</c:v>
                </c:pt>
                <c:pt idx="105">
                  <c:v>8.8724999979604036</c:v>
                </c:pt>
                <c:pt idx="106">
                  <c:v>8.956166667630896</c:v>
                </c:pt>
                <c:pt idx="107">
                  <c:v>9.0400000009685755</c:v>
                </c:pt>
                <c:pt idx="108">
                  <c:v>9.1241666616406292</c:v>
                </c:pt>
                <c:pt idx="109">
                  <c:v>9.2109999933745712</c:v>
                </c:pt>
                <c:pt idx="110">
                  <c:v>9.295333328191191</c:v>
                </c:pt>
                <c:pt idx="111">
                  <c:v>9.3789999978616834</c:v>
                </c:pt>
                <c:pt idx="112">
                  <c:v>9.4626666675321758</c:v>
                </c:pt>
                <c:pt idx="113">
                  <c:v>9.5466666645370424</c:v>
                </c:pt>
                <c:pt idx="114">
                  <c:v>9.630666661541909</c:v>
                </c:pt>
                <c:pt idx="115">
                  <c:v>9.7179999947547913</c:v>
                </c:pt>
                <c:pt idx="116">
                  <c:v>9.8018333280924708</c:v>
                </c:pt>
                <c:pt idx="117">
                  <c:v>9.8854999977629632</c:v>
                </c:pt>
                <c:pt idx="118">
                  <c:v>9.9691666674334556</c:v>
                </c:pt>
                <c:pt idx="119">
                  <c:v>10.053999993251637</c:v>
                </c:pt>
                <c:pt idx="120">
                  <c:v>10.138166664401069</c:v>
                </c:pt>
                <c:pt idx="121">
                  <c:v>10.225499997613952</c:v>
                </c:pt>
                <c:pt idx="122">
                  <c:v>10.309833332430571</c:v>
                </c:pt>
                <c:pt idx="123">
                  <c:v>10.393999993102625</c:v>
                </c:pt>
                <c:pt idx="124">
                  <c:v>10.477833326440305</c:v>
                </c:pt>
                <c:pt idx="125">
                  <c:v>10.562499999068677</c:v>
                </c:pt>
                <c:pt idx="126">
                  <c:v>10.646166658261791</c:v>
                </c:pt>
                <c:pt idx="127">
                  <c:v>10.72999999159947</c:v>
                </c:pt>
                <c:pt idx="128">
                  <c:v>10.816833333810791</c:v>
                </c:pt>
                <c:pt idx="129">
                  <c:v>10.900333329336718</c:v>
                </c:pt>
                <c:pt idx="130">
                  <c:v>10.984999991487712</c:v>
                </c:pt>
                <c:pt idx="131">
                  <c:v>11.072666662512347</c:v>
                </c:pt>
                <c:pt idx="132">
                  <c:v>11.159999995725229</c:v>
                </c:pt>
                <c:pt idx="133">
                  <c:v>11.244166666874662</c:v>
                </c:pt>
                <c:pt idx="134">
                  <c:v>11.331666663754731</c:v>
                </c:pt>
                <c:pt idx="135">
                  <c:v>11.415833324426785</c:v>
                </c:pt>
                <c:pt idx="136">
                  <c:v>11.499499994097278</c:v>
                </c:pt>
                <c:pt idx="137">
                  <c:v>11.583333327434957</c:v>
                </c:pt>
                <c:pt idx="138">
                  <c:v>11.66749999858439</c:v>
                </c:pt>
                <c:pt idx="139">
                  <c:v>11.751833333401009</c:v>
                </c:pt>
                <c:pt idx="140">
                  <c:v>11.839166666613892</c:v>
                </c:pt>
                <c:pt idx="141">
                  <c:v>11.922833325807005</c:v>
                </c:pt>
                <c:pt idx="142">
                  <c:v>12.006999996956438</c:v>
                </c:pt>
                <c:pt idx="143">
                  <c:v>12.090833330294117</c:v>
                </c:pt>
                <c:pt idx="144">
                  <c:v>12.17449999996461</c:v>
                </c:pt>
                <c:pt idx="145">
                  <c:v>12.258833324303851</c:v>
                </c:pt>
                <c:pt idx="146">
                  <c:v>12.342499993974343</c:v>
                </c:pt>
                <c:pt idx="147">
                  <c:v>12.429333325708285</c:v>
                </c:pt>
                <c:pt idx="148">
                  <c:v>12.513499996857718</c:v>
                </c:pt>
                <c:pt idx="149">
                  <c:v>12.597333330195397</c:v>
                </c:pt>
                <c:pt idx="150">
                  <c:v>12.68099999986589</c:v>
                </c:pt>
                <c:pt idx="151">
                  <c:v>12.764666659059003</c:v>
                </c:pt>
                <c:pt idx="152">
                  <c:v>12.848499992396683</c:v>
                </c:pt>
                <c:pt idx="153">
                  <c:v>12.935833325609565</c:v>
                </c:pt>
                <c:pt idx="154">
                  <c:v>13.019999996758997</c:v>
                </c:pt>
                <c:pt idx="155">
                  <c:v>13.103499992284924</c:v>
                </c:pt>
                <c:pt idx="156">
                  <c:v>13.193666660226882</c:v>
                </c:pt>
                <c:pt idx="157">
                  <c:v>13.223166663665324</c:v>
                </c:pt>
                <c:pt idx="158">
                  <c:v>13.252666667103767</c:v>
                </c:pt>
                <c:pt idx="159">
                  <c:v>13.282333334209397</c:v>
                </c:pt>
                <c:pt idx="160">
                  <c:v>13.311999990837649</c:v>
                </c:pt>
                <c:pt idx="161">
                  <c:v>13.341333330608904</c:v>
                </c:pt>
                <c:pt idx="162">
                  <c:v>13.366666658548638</c:v>
                </c:pt>
                <c:pt idx="163">
                  <c:v>13.396333325654268</c:v>
                </c:pt>
                <c:pt idx="164">
                  <c:v>13.425666665425524</c:v>
                </c:pt>
                <c:pt idx="165">
                  <c:v>13.455333332531154</c:v>
                </c:pt>
                <c:pt idx="166">
                  <c:v>13.484999999636784</c:v>
                </c:pt>
                <c:pt idx="167">
                  <c:v>13.514333328930661</c:v>
                </c:pt>
                <c:pt idx="168">
                  <c:v>13.543666658224538</c:v>
                </c:pt>
                <c:pt idx="169">
                  <c:v>13.572999997995794</c:v>
                </c:pt>
                <c:pt idx="170">
                  <c:v>13.602499990956858</c:v>
                </c:pt>
                <c:pt idx="171">
                  <c:v>13.632166658062488</c:v>
                </c:pt>
                <c:pt idx="172">
                  <c:v>13.661666661500931</c:v>
                </c:pt>
                <c:pt idx="173">
                  <c:v>13.691166664939374</c:v>
                </c:pt>
                <c:pt idx="174">
                  <c:v>13.720499994233251</c:v>
                </c:pt>
                <c:pt idx="175">
                  <c:v>13.749833334004506</c:v>
                </c:pt>
                <c:pt idx="176">
                  <c:v>13.779500001110137</c:v>
                </c:pt>
                <c:pt idx="177">
                  <c:v>13.808833330404013</c:v>
                </c:pt>
                <c:pt idx="178">
                  <c:v>13.838333333842456</c:v>
                </c:pt>
                <c:pt idx="179">
                  <c:v>13.863499998115003</c:v>
                </c:pt>
                <c:pt idx="180">
                  <c:v>13.89283332740888</c:v>
                </c:pt>
                <c:pt idx="181">
                  <c:v>13.92249999451451</c:v>
                </c:pt>
                <c:pt idx="182">
                  <c:v>13.95216666162014</c:v>
                </c:pt>
                <c:pt idx="183">
                  <c:v>13.981499990914017</c:v>
                </c:pt>
                <c:pt idx="184">
                  <c:v>14.010833330685273</c:v>
                </c:pt>
                <c:pt idx="185">
                  <c:v>14.040333334123716</c:v>
                </c:pt>
                <c:pt idx="186">
                  <c:v>14.070000001229346</c:v>
                </c:pt>
                <c:pt idx="187">
                  <c:v>14.099333330523223</c:v>
                </c:pt>
                <c:pt idx="188">
                  <c:v>14.1286666598171</c:v>
                </c:pt>
                <c:pt idx="189">
                  <c:v>14.157999999588355</c:v>
                </c:pt>
                <c:pt idx="190">
                  <c:v>14.187499992549419</c:v>
                </c:pt>
                <c:pt idx="191">
                  <c:v>14.217166659655049</c:v>
                </c:pt>
                <c:pt idx="192">
                  <c:v>14.246499999426305</c:v>
                </c:pt>
                <c:pt idx="193">
                  <c:v>14.275833328720182</c:v>
                </c:pt>
                <c:pt idx="194">
                  <c:v>14.305166658014059</c:v>
                </c:pt>
                <c:pt idx="195">
                  <c:v>14.334666661452502</c:v>
                </c:pt>
                <c:pt idx="196">
                  <c:v>14.360166663536802</c:v>
                </c:pt>
                <c:pt idx="197">
                  <c:v>14.389499992830679</c:v>
                </c:pt>
                <c:pt idx="198">
                  <c:v>14.418833332601935</c:v>
                </c:pt>
                <c:pt idx="199">
                  <c:v>14.448166661895812</c:v>
                </c:pt>
                <c:pt idx="200">
                  <c:v>14.473166662501171</c:v>
                </c:pt>
                <c:pt idx="201">
                  <c:v>14.498333326773718</c:v>
                </c:pt>
                <c:pt idx="202">
                  <c:v>14.526666663587093</c:v>
                </c:pt>
                <c:pt idx="203">
                  <c:v>14.552499993005767</c:v>
                </c:pt>
                <c:pt idx="204">
                  <c:v>14.577666667755693</c:v>
                </c:pt>
                <c:pt idx="205">
                  <c:v>14.607333324383944</c:v>
                </c:pt>
                <c:pt idx="206">
                  <c:v>14.690999994054437</c:v>
                </c:pt>
                <c:pt idx="207">
                  <c:v>14.774999991059303</c:v>
                </c:pt>
                <c:pt idx="208">
                  <c:v>14.858833324396983</c:v>
                </c:pt>
                <c:pt idx="209">
                  <c:v>14.946166657609865</c:v>
                </c:pt>
                <c:pt idx="210">
                  <c:v>15.030333328759298</c:v>
                </c:pt>
                <c:pt idx="211">
                  <c:v>15.114166662096977</c:v>
                </c:pt>
                <c:pt idx="212">
                  <c:v>15.19783333176747</c:v>
                </c:pt>
                <c:pt idx="213">
                  <c:v>15.281833328772336</c:v>
                </c:pt>
                <c:pt idx="214">
                  <c:v>15.365833325777203</c:v>
                </c:pt>
                <c:pt idx="215">
                  <c:v>15.453666660469025</c:v>
                </c:pt>
                <c:pt idx="216">
                  <c:v>15.537833331618458</c:v>
                </c:pt>
                <c:pt idx="217">
                  <c:v>15.621666664956138</c:v>
                </c:pt>
                <c:pt idx="218">
                  <c:v>15.705333324149251</c:v>
                </c:pt>
                <c:pt idx="219">
                  <c:v>15.821333331987262</c:v>
                </c:pt>
                <c:pt idx="220">
                  <c:v>15.904666663846001</c:v>
                </c:pt>
                <c:pt idx="221">
                  <c:v>15.98799999570474</c:v>
                </c:pt>
                <c:pt idx="222">
                  <c:v>16.071999992709607</c:v>
                </c:pt>
                <c:pt idx="223">
                  <c:v>16.15616666385904</c:v>
                </c:pt>
                <c:pt idx="224">
                  <c:v>16.2410000001546</c:v>
                </c:pt>
                <c:pt idx="225">
                  <c:v>16.325166660826653</c:v>
                </c:pt>
                <c:pt idx="226">
                  <c:v>16.409333331976086</c:v>
                </c:pt>
                <c:pt idx="227">
                  <c:v>16.492666663834825</c:v>
                </c:pt>
                <c:pt idx="228">
                  <c:v>16.579166657757014</c:v>
                </c:pt>
                <c:pt idx="229">
                  <c:v>16.667666657594964</c:v>
                </c:pt>
                <c:pt idx="230">
                  <c:v>16.751499990932643</c:v>
                </c:pt>
                <c:pt idx="231">
                  <c:v>16.835833325749263</c:v>
                </c:pt>
                <c:pt idx="232">
                  <c:v>16.919999996898696</c:v>
                </c:pt>
                <c:pt idx="233">
                  <c:v>17.003499992424622</c:v>
                </c:pt>
                <c:pt idx="234">
                  <c:v>17.086999998427927</c:v>
                </c:pt>
                <c:pt idx="235">
                  <c:v>17.172333325725049</c:v>
                </c:pt>
                <c:pt idx="236">
                  <c:v>17.256499996874481</c:v>
                </c:pt>
                <c:pt idx="237">
                  <c:v>17.341333333170041</c:v>
                </c:pt>
                <c:pt idx="238">
                  <c:v>17.424999992363155</c:v>
                </c:pt>
                <c:pt idx="239">
                  <c:v>17.50849999836646</c:v>
                </c:pt>
                <c:pt idx="240">
                  <c:v>17.59233333170414</c:v>
                </c:pt>
                <c:pt idx="241">
                  <c:v>17.676666666520759</c:v>
                </c:pt>
                <c:pt idx="242">
                  <c:v>17.760333325713873</c:v>
                </c:pt>
                <c:pt idx="243">
                  <c:v>17.844666660530493</c:v>
                </c:pt>
                <c:pt idx="244">
                  <c:v>17.928333330200985</c:v>
                </c:pt>
                <c:pt idx="245">
                  <c:v>18.011833325726911</c:v>
                </c:pt>
                <c:pt idx="246">
                  <c:v>18.095833333209157</c:v>
                </c:pt>
                <c:pt idx="247">
                  <c:v>18.179833330214024</c:v>
                </c:pt>
                <c:pt idx="248">
                  <c:v>18.263666663551703</c:v>
                </c:pt>
                <c:pt idx="249">
                  <c:v>18.34766666055657</c:v>
                </c:pt>
                <c:pt idx="250">
                  <c:v>18.431666657561436</c:v>
                </c:pt>
                <c:pt idx="251">
                  <c:v>18.515333327231929</c:v>
                </c:pt>
                <c:pt idx="252">
                  <c:v>18.599666662048548</c:v>
                </c:pt>
                <c:pt idx="253">
                  <c:v>18.683833333197981</c:v>
                </c:pt>
                <c:pt idx="254">
                  <c:v>18.768166657537222</c:v>
                </c:pt>
                <c:pt idx="255">
                  <c:v>18.851833327207714</c:v>
                </c:pt>
                <c:pt idx="256">
                  <c:v>18.936166662024334</c:v>
                </c:pt>
                <c:pt idx="257">
                  <c:v>19.019499993883073</c:v>
                </c:pt>
                <c:pt idx="258">
                  <c:v>19.10349999088794</c:v>
                </c:pt>
                <c:pt idx="259">
                  <c:v>19.1883333271835</c:v>
                </c:pt>
                <c:pt idx="260">
                  <c:v>19.272499998332933</c:v>
                </c:pt>
                <c:pt idx="261">
                  <c:v>19.356833333149552</c:v>
                </c:pt>
                <c:pt idx="262">
                  <c:v>19.440999993821606</c:v>
                </c:pt>
                <c:pt idx="263">
                  <c:v>19.524499999824911</c:v>
                </c:pt>
                <c:pt idx="264">
                  <c:v>19.608499996829778</c:v>
                </c:pt>
                <c:pt idx="265">
                  <c:v>19.692499993834645</c:v>
                </c:pt>
                <c:pt idx="266">
                  <c:v>19.776333327172324</c:v>
                </c:pt>
                <c:pt idx="267">
                  <c:v>19.861166663467884</c:v>
                </c:pt>
                <c:pt idx="268">
                  <c:v>19.944833333138376</c:v>
                </c:pt>
                <c:pt idx="269">
                  <c:v>20.028666666476056</c:v>
                </c:pt>
                <c:pt idx="270">
                  <c:v>20.11283332714811</c:v>
                </c:pt>
                <c:pt idx="271">
                  <c:v>20.197166661964729</c:v>
                </c:pt>
                <c:pt idx="272">
                  <c:v>20.281333333114162</c:v>
                </c:pt>
                <c:pt idx="273">
                  <c:v>20.365499993786216</c:v>
                </c:pt>
                <c:pt idx="274">
                  <c:v>20.449333327123895</c:v>
                </c:pt>
                <c:pt idx="275">
                  <c:v>20.532999996794388</c:v>
                </c:pt>
                <c:pt idx="276">
                  <c:v>20.61666666646488</c:v>
                </c:pt>
                <c:pt idx="277">
                  <c:v>20.701166664948687</c:v>
                </c:pt>
                <c:pt idx="278">
                  <c:v>20.785166661953554</c:v>
                </c:pt>
                <c:pt idx="279">
                  <c:v>20.869499996770173</c:v>
                </c:pt>
                <c:pt idx="280">
                  <c:v>20.953666657442227</c:v>
                </c:pt>
                <c:pt idx="281">
                  <c:v>21.037499990779907</c:v>
                </c:pt>
                <c:pt idx="282">
                  <c:v>21.121666661929339</c:v>
                </c:pt>
                <c:pt idx="283">
                  <c:v>21.205333331599832</c:v>
                </c:pt>
                <c:pt idx="284">
                  <c:v>21.289666666416451</c:v>
                </c:pt>
                <c:pt idx="285">
                  <c:v>21.373833327088505</c:v>
                </c:pt>
                <c:pt idx="286">
                  <c:v>21.457499996758997</c:v>
                </c:pt>
                <c:pt idx="287">
                  <c:v>21.541333330096677</c:v>
                </c:pt>
                <c:pt idx="288">
                  <c:v>21.625499990768731</c:v>
                </c:pt>
                <c:pt idx="289">
                  <c:v>21.70983332558535</c:v>
                </c:pt>
                <c:pt idx="290">
                  <c:v>21.793499995255843</c:v>
                </c:pt>
                <c:pt idx="291">
                  <c:v>21.877666666405275</c:v>
                </c:pt>
                <c:pt idx="292">
                  <c:v>21.961499999742955</c:v>
                </c:pt>
                <c:pt idx="293">
                  <c:v>22.045166658936068</c:v>
                </c:pt>
                <c:pt idx="294">
                  <c:v>22.129499993752688</c:v>
                </c:pt>
                <c:pt idx="295">
                  <c:v>22.213666664902121</c:v>
                </c:pt>
                <c:pt idx="296">
                  <c:v>22.297333324095234</c:v>
                </c:pt>
                <c:pt idx="297">
                  <c:v>22.381666658911854</c:v>
                </c:pt>
                <c:pt idx="298">
                  <c:v>22.465333328582346</c:v>
                </c:pt>
                <c:pt idx="299">
                  <c:v>22.548999998252839</c:v>
                </c:pt>
                <c:pt idx="300">
                  <c:v>22.632833331590518</c:v>
                </c:pt>
                <c:pt idx="301">
                  <c:v>22.716999992262572</c:v>
                </c:pt>
                <c:pt idx="302">
                  <c:v>22.801333327079192</c:v>
                </c:pt>
                <c:pt idx="303">
                  <c:v>22.885499998228624</c:v>
                </c:pt>
                <c:pt idx="304">
                  <c:v>22.968999993754551</c:v>
                </c:pt>
                <c:pt idx="305">
                  <c:v>23.053499992238358</c:v>
                </c:pt>
                <c:pt idx="306">
                  <c:v>23.139333331491798</c:v>
                </c:pt>
                <c:pt idx="307">
                  <c:v>23.223999993642792</c:v>
                </c:pt>
                <c:pt idx="308">
                  <c:v>23.308000001125038</c:v>
                </c:pt>
                <c:pt idx="309">
                  <c:v>23.395666661672294</c:v>
                </c:pt>
                <c:pt idx="310">
                  <c:v>23.478999993531033</c:v>
                </c:pt>
                <c:pt idx="311">
                  <c:v>23.564333331305534</c:v>
                </c:pt>
                <c:pt idx="312">
                  <c:v>23.650999999372289</c:v>
                </c:pt>
                <c:pt idx="313">
                  <c:v>23.736166663002223</c:v>
                </c:pt>
                <c:pt idx="314">
                  <c:v>23.819499994860962</c:v>
                </c:pt>
                <c:pt idx="315">
                  <c:v>23.905166659969836</c:v>
                </c:pt>
                <c:pt idx="316">
                  <c:v>23.989499994786456</c:v>
                </c:pt>
                <c:pt idx="317">
                  <c:v>24.073166664456949</c:v>
                </c:pt>
                <c:pt idx="318">
                  <c:v>24.157499999273568</c:v>
                </c:pt>
                <c:pt idx="319">
                  <c:v>24.241666659945622</c:v>
                </c:pt>
                <c:pt idx="320">
                  <c:v>24.325833331095055</c:v>
                </c:pt>
                <c:pt idx="321">
                  <c:v>24.410666667390615</c:v>
                </c:pt>
                <c:pt idx="322">
                  <c:v>24.494333326583728</c:v>
                </c:pt>
                <c:pt idx="323">
                  <c:v>24.579166662879288</c:v>
                </c:pt>
                <c:pt idx="324">
                  <c:v>24.662833332549781</c:v>
                </c:pt>
                <c:pt idx="325">
                  <c:v>24.7471666673664</c:v>
                </c:pt>
                <c:pt idx="326">
                  <c:v>24.831166664371267</c:v>
                </c:pt>
                <c:pt idx="327">
                  <c:v>24.914999997708946</c:v>
                </c:pt>
                <c:pt idx="328">
                  <c:v>24.998833331046626</c:v>
                </c:pt>
                <c:pt idx="329">
                  <c:v>25.082833328051493</c:v>
                </c:pt>
                <c:pt idx="330">
                  <c:v>25.166666661389172</c:v>
                </c:pt>
                <c:pt idx="331">
                  <c:v>25.250499994726852</c:v>
                </c:pt>
                <c:pt idx="332">
                  <c:v>25.334666665876284</c:v>
                </c:pt>
                <c:pt idx="333">
                  <c:v>25.419000000692904</c:v>
                </c:pt>
                <c:pt idx="334">
                  <c:v>25.502666659886017</c:v>
                </c:pt>
                <c:pt idx="335">
                  <c:v>25.58683333103545</c:v>
                </c:pt>
                <c:pt idx="336">
                  <c:v>25.67116666585207</c:v>
                </c:pt>
                <c:pt idx="337">
                  <c:v>25.755166662856936</c:v>
                </c:pt>
                <c:pt idx="338">
                  <c:v>25.839666661340743</c:v>
                </c:pt>
                <c:pt idx="339">
                  <c:v>25.923833332490176</c:v>
                </c:pt>
                <c:pt idx="340">
                  <c:v>26.007833329495043</c:v>
                </c:pt>
                <c:pt idx="341">
                  <c:v>26.091833326499909</c:v>
                </c:pt>
                <c:pt idx="342">
                  <c:v>26.175999997649342</c:v>
                </c:pt>
                <c:pt idx="343">
                  <c:v>26.259999994654208</c:v>
                </c:pt>
                <c:pt idx="344">
                  <c:v>26.343999991659075</c:v>
                </c:pt>
                <c:pt idx="345">
                  <c:v>26.428333326475695</c:v>
                </c:pt>
                <c:pt idx="346">
                  <c:v>26.512999999104068</c:v>
                </c:pt>
                <c:pt idx="347">
                  <c:v>26.597333333920687</c:v>
                </c:pt>
                <c:pt idx="348">
                  <c:v>26.681499994592741</c:v>
                </c:pt>
                <c:pt idx="349">
                  <c:v>26.765499991597608</c:v>
                </c:pt>
                <c:pt idx="350">
                  <c:v>26.849499999079853</c:v>
                </c:pt>
                <c:pt idx="351">
                  <c:v>26.933666659751907</c:v>
                </c:pt>
                <c:pt idx="352">
                  <c:v>27.018166658235714</c:v>
                </c:pt>
                <c:pt idx="353">
                  <c:v>27.102166665717959</c:v>
                </c:pt>
                <c:pt idx="354">
                  <c:v>27.185833324911073</c:v>
                </c:pt>
                <c:pt idx="355">
                  <c:v>27.269833332393318</c:v>
                </c:pt>
                <c:pt idx="356">
                  <c:v>27.353833329398185</c:v>
                </c:pt>
                <c:pt idx="357">
                  <c:v>27.438166664214805</c:v>
                </c:pt>
                <c:pt idx="358">
                  <c:v>27.522333324886858</c:v>
                </c:pt>
                <c:pt idx="359">
                  <c:v>27.606666659703478</c:v>
                </c:pt>
                <c:pt idx="360">
                  <c:v>27.690833330852911</c:v>
                </c:pt>
                <c:pt idx="361">
                  <c:v>27.774833327857777</c:v>
                </c:pt>
                <c:pt idx="362">
                  <c:v>27.858833324862644</c:v>
                </c:pt>
                <c:pt idx="363">
                  <c:v>27.94283333234489</c:v>
                </c:pt>
                <c:pt idx="364">
                  <c:v>28.026833329349756</c:v>
                </c:pt>
                <c:pt idx="365">
                  <c:v>28.111000000499189</c:v>
                </c:pt>
                <c:pt idx="366">
                  <c:v>28.194666659692302</c:v>
                </c:pt>
                <c:pt idx="367">
                  <c:v>28.278666667174548</c:v>
                </c:pt>
                <c:pt idx="368">
                  <c:v>28.362999991513789</c:v>
                </c:pt>
                <c:pt idx="369">
                  <c:v>28.447166662663221</c:v>
                </c:pt>
                <c:pt idx="370">
                  <c:v>28.531333333812654</c:v>
                </c:pt>
                <c:pt idx="371">
                  <c:v>28.615666658151895</c:v>
                </c:pt>
                <c:pt idx="372">
                  <c:v>28.699333327822387</c:v>
                </c:pt>
                <c:pt idx="373">
                  <c:v>28.783666662639007</c:v>
                </c:pt>
                <c:pt idx="374">
                  <c:v>28.868333324790001</c:v>
                </c:pt>
                <c:pt idx="375">
                  <c:v>28.952666659606621</c:v>
                </c:pt>
                <c:pt idx="376">
                  <c:v>29.036833330756053</c:v>
                </c:pt>
                <c:pt idx="377">
                  <c:v>29.121166665572673</c:v>
                </c:pt>
                <c:pt idx="378">
                  <c:v>29.205333326244727</c:v>
                </c:pt>
                <c:pt idx="379">
                  <c:v>29.289499997394159</c:v>
                </c:pt>
                <c:pt idx="380">
                  <c:v>29.373833332210779</c:v>
                </c:pt>
                <c:pt idx="381">
                  <c:v>29.457999992882833</c:v>
                </c:pt>
                <c:pt idx="382">
                  <c:v>29.542833329178393</c:v>
                </c:pt>
                <c:pt idx="383">
                  <c:v>29.627000000327826</c:v>
                </c:pt>
                <c:pt idx="384">
                  <c:v>29.711333324667066</c:v>
                </c:pt>
                <c:pt idx="385">
                  <c:v>29.795499995816499</c:v>
                </c:pt>
                <c:pt idx="386">
                  <c:v>29.880333332112059</c:v>
                </c:pt>
                <c:pt idx="387">
                  <c:v>29.964499992784113</c:v>
                </c:pt>
                <c:pt idx="388">
                  <c:v>30.048833327600732</c:v>
                </c:pt>
                <c:pt idx="389">
                  <c:v>30.132999998750165</c:v>
                </c:pt>
                <c:pt idx="390">
                  <c:v>30.217333333566785</c:v>
                </c:pt>
                <c:pt idx="391">
                  <c:v>30.301499994238839</c:v>
                </c:pt>
                <c:pt idx="392">
                  <c:v>30.385999992722645</c:v>
                </c:pt>
                <c:pt idx="393">
                  <c:v>30.470000000204891</c:v>
                </c:pt>
                <c:pt idx="394">
                  <c:v>30.554166660876945</c:v>
                </c:pt>
                <c:pt idx="395">
                  <c:v>30.637999994214624</c:v>
                </c:pt>
                <c:pt idx="396">
                  <c:v>30.722166665364057</c:v>
                </c:pt>
                <c:pt idx="397">
                  <c:v>30.806666663847864</c:v>
                </c:pt>
                <c:pt idx="398">
                  <c:v>30.89066666085273</c:v>
                </c:pt>
                <c:pt idx="399">
                  <c:v>30.974833332002163</c:v>
                </c:pt>
                <c:pt idx="400">
                  <c:v>31.059166666818783</c:v>
                </c:pt>
                <c:pt idx="401">
                  <c:v>31.143333327490836</c:v>
                </c:pt>
                <c:pt idx="402">
                  <c:v>31.227666662307456</c:v>
                </c:pt>
                <c:pt idx="403">
                  <c:v>31.312166660791263</c:v>
                </c:pt>
                <c:pt idx="404">
                  <c:v>31.39616665779613</c:v>
                </c:pt>
                <c:pt idx="405">
                  <c:v>31.480333328945562</c:v>
                </c:pt>
                <c:pt idx="406">
                  <c:v>31.564500000094995</c:v>
                </c:pt>
                <c:pt idx="407">
                  <c:v>31.648833324434236</c:v>
                </c:pt>
                <c:pt idx="408">
                  <c:v>31.732999995583668</c:v>
                </c:pt>
                <c:pt idx="409">
                  <c:v>31.817499994067475</c:v>
                </c:pt>
                <c:pt idx="410">
                  <c:v>31.901499991072342</c:v>
                </c:pt>
                <c:pt idx="411">
                  <c:v>31.985833325888962</c:v>
                </c:pt>
                <c:pt idx="412">
                  <c:v>32.069999997038394</c:v>
                </c:pt>
                <c:pt idx="413">
                  <c:v>32.154333331855014</c:v>
                </c:pt>
                <c:pt idx="414">
                  <c:v>32.238499992527068</c:v>
                </c:pt>
                <c:pt idx="415">
                  <c:v>32.3226666636765</c:v>
                </c:pt>
                <c:pt idx="416">
                  <c:v>32.40699999849312</c:v>
                </c:pt>
                <c:pt idx="417">
                  <c:v>32.491666660644114</c:v>
                </c:pt>
                <c:pt idx="418">
                  <c:v>32.575999995460734</c:v>
                </c:pt>
                <c:pt idx="419">
                  <c:v>32.660166666610166</c:v>
                </c:pt>
                <c:pt idx="420">
                  <c:v>32.744499990949407</c:v>
                </c:pt>
                <c:pt idx="421">
                  <c:v>32.82866666209884</c:v>
                </c:pt>
                <c:pt idx="422">
                  <c:v>32.913166660582647</c:v>
                </c:pt>
                <c:pt idx="423">
                  <c:v>32.997166657587513</c:v>
                </c:pt>
              </c:numCache>
            </c:numRef>
          </c:xVal>
          <c:yVal>
            <c:numRef>
              <c:f>Meas!$AF$2:$AF$7001</c:f>
              <c:numCache>
                <c:formatCode>General</c:formatCode>
                <c:ptCount val="7000"/>
                <c:pt idx="0">
                  <c:v>0</c:v>
                </c:pt>
                <c:pt idx="1">
                  <c:v>0.41318397852083133</c:v>
                </c:pt>
                <c:pt idx="2">
                  <c:v>0.40923018837913383</c:v>
                </c:pt>
                <c:pt idx="3">
                  <c:v>0.39336194252561207</c:v>
                </c:pt>
                <c:pt idx="4">
                  <c:v>0.38822040277332948</c:v>
                </c:pt>
                <c:pt idx="5">
                  <c:v>0.39148686193738003</c:v>
                </c:pt>
                <c:pt idx="6">
                  <c:v>0.39876985011668115</c:v>
                </c:pt>
                <c:pt idx="7">
                  <c:v>0.39672656574792703</c:v>
                </c:pt>
                <c:pt idx="8">
                  <c:v>0.38795641987718493</c:v>
                </c:pt>
                <c:pt idx="9">
                  <c:v>0.386660246873891</c:v>
                </c:pt>
                <c:pt idx="10">
                  <c:v>0.39463899777950134</c:v>
                </c:pt>
                <c:pt idx="11">
                  <c:v>0.39795326560602373</c:v>
                </c:pt>
                <c:pt idx="12">
                  <c:v>0.39101854149812859</c:v>
                </c:pt>
                <c:pt idx="13">
                  <c:v>0.38586696954385963</c:v>
                </c:pt>
                <c:pt idx="14">
                  <c:v>0.39409831273915658</c:v>
                </c:pt>
                <c:pt idx="15">
                  <c:v>0.39602430916495113</c:v>
                </c:pt>
                <c:pt idx="16">
                  <c:v>0.38732276808509597</c:v>
                </c:pt>
                <c:pt idx="17">
                  <c:v>0.37884433992571559</c:v>
                </c:pt>
                <c:pt idx="18">
                  <c:v>0.37495988177228112</c:v>
                </c:pt>
                <c:pt idx="19">
                  <c:v>0.37928833574555865</c:v>
                </c:pt>
                <c:pt idx="20">
                  <c:v>0.37144727394897714</c:v>
                </c:pt>
                <c:pt idx="21">
                  <c:v>0.35989522956692221</c:v>
                </c:pt>
                <c:pt idx="22">
                  <c:v>0.36022384523872614</c:v>
                </c:pt>
                <c:pt idx="23">
                  <c:v>0.36324342403482696</c:v>
                </c:pt>
                <c:pt idx="24">
                  <c:v>0.36739180034208613</c:v>
                </c:pt>
                <c:pt idx="25">
                  <c:v>0.36348601170496098</c:v>
                </c:pt>
                <c:pt idx="26">
                  <c:v>0.35674083053410571</c:v>
                </c:pt>
                <c:pt idx="27">
                  <c:v>0.36491275752737823</c:v>
                </c:pt>
                <c:pt idx="28">
                  <c:v>0.36899952150784898</c:v>
                </c:pt>
                <c:pt idx="29">
                  <c:v>0.37042171134214741</c:v>
                </c:pt>
                <c:pt idx="30">
                  <c:v>0.37065112984653392</c:v>
                </c:pt>
                <c:pt idx="31">
                  <c:v>0.36749627682256664</c:v>
                </c:pt>
                <c:pt idx="32">
                  <c:v>0.37893695661460075</c:v>
                </c:pt>
                <c:pt idx="33">
                  <c:v>0.38264050573310709</c:v>
                </c:pt>
                <c:pt idx="34">
                  <c:v>0.37096783650682891</c:v>
                </c:pt>
                <c:pt idx="35">
                  <c:v>0.3674803765400142</c:v>
                </c:pt>
                <c:pt idx="36">
                  <c:v>0.36552487790479421</c:v>
                </c:pt>
                <c:pt idx="37">
                  <c:v>0.36654999982250519</c:v>
                </c:pt>
                <c:pt idx="38">
                  <c:v>0.36860399079386186</c:v>
                </c:pt>
                <c:pt idx="39">
                  <c:v>0.36090710252425479</c:v>
                </c:pt>
                <c:pt idx="40">
                  <c:v>0.35944567987788029</c:v>
                </c:pt>
                <c:pt idx="41">
                  <c:v>0.36222220580156683</c:v>
                </c:pt>
                <c:pt idx="42">
                  <c:v>0.35812877467887005</c:v>
                </c:pt>
                <c:pt idx="43">
                  <c:v>0.35319468216829603</c:v>
                </c:pt>
                <c:pt idx="44">
                  <c:v>0.34850533467606276</c:v>
                </c:pt>
                <c:pt idx="45">
                  <c:v>0.34541015041035961</c:v>
                </c:pt>
                <c:pt idx="46">
                  <c:v>0.34575167281698077</c:v>
                </c:pt>
                <c:pt idx="47">
                  <c:v>0.33928507057971036</c:v>
                </c:pt>
                <c:pt idx="48">
                  <c:v>0.3346501189672722</c:v>
                </c:pt>
                <c:pt idx="49">
                  <c:v>0.33045039598321374</c:v>
                </c:pt>
                <c:pt idx="50">
                  <c:v>0.32771499301890988</c:v>
                </c:pt>
                <c:pt idx="51">
                  <c:v>0.32850736767448441</c:v>
                </c:pt>
                <c:pt idx="52">
                  <c:v>0.32660490003725912</c:v>
                </c:pt>
                <c:pt idx="53">
                  <c:v>0.31956563100780627</c:v>
                </c:pt>
                <c:pt idx="54">
                  <c:v>0.32105404937779486</c:v>
                </c:pt>
                <c:pt idx="55">
                  <c:v>0.31972965088232091</c:v>
                </c:pt>
                <c:pt idx="56">
                  <c:v>0.31837050216312923</c:v>
                </c:pt>
                <c:pt idx="57">
                  <c:v>0.3143611674714813</c:v>
                </c:pt>
                <c:pt idx="58">
                  <c:v>0.30544929855614794</c:v>
                </c:pt>
                <c:pt idx="59">
                  <c:v>0.30612212028294533</c:v>
                </c:pt>
                <c:pt idx="60">
                  <c:v>0.31013540044175131</c:v>
                </c:pt>
                <c:pt idx="61">
                  <c:v>0.30393382006617559</c:v>
                </c:pt>
                <c:pt idx="62">
                  <c:v>0.29944935987453142</c:v>
                </c:pt>
                <c:pt idx="63">
                  <c:v>0.29557717614478118</c:v>
                </c:pt>
                <c:pt idx="64">
                  <c:v>0.28803572240264963</c:v>
                </c:pt>
                <c:pt idx="65">
                  <c:v>0.27575500815902659</c:v>
                </c:pt>
                <c:pt idx="66">
                  <c:v>0.26446188836421464</c:v>
                </c:pt>
                <c:pt idx="67">
                  <c:v>0.25299481613368702</c:v>
                </c:pt>
                <c:pt idx="68">
                  <c:v>0.24975907947035342</c:v>
                </c:pt>
                <c:pt idx="69">
                  <c:v>0.24813028819473337</c:v>
                </c:pt>
                <c:pt idx="70">
                  <c:v>0.23488622168275278</c:v>
                </c:pt>
                <c:pt idx="71">
                  <c:v>0.24229763306599755</c:v>
                </c:pt>
                <c:pt idx="72">
                  <c:v>0.26302422831797861</c:v>
                </c:pt>
                <c:pt idx="73">
                  <c:v>0.2705159772093087</c:v>
                </c:pt>
                <c:pt idx="74">
                  <c:v>0.28143089549364081</c:v>
                </c:pt>
                <c:pt idx="75">
                  <c:v>0.29823378220314317</c:v>
                </c:pt>
                <c:pt idx="76">
                  <c:v>0.30293703983056786</c:v>
                </c:pt>
                <c:pt idx="77">
                  <c:v>0.32196175188649462</c:v>
                </c:pt>
                <c:pt idx="78">
                  <c:v>0.33609416804886116</c:v>
                </c:pt>
                <c:pt idx="79">
                  <c:v>0.3326962184384481</c:v>
                </c:pt>
                <c:pt idx="80">
                  <c:v>0.3310902846194021</c:v>
                </c:pt>
                <c:pt idx="81">
                  <c:v>0.32521650648286471</c:v>
                </c:pt>
                <c:pt idx="82">
                  <c:v>0.30081258268200245</c:v>
                </c:pt>
                <c:pt idx="83">
                  <c:v>0.29267985442868477</c:v>
                </c:pt>
                <c:pt idx="84">
                  <c:v>0.29354887327721485</c:v>
                </c:pt>
                <c:pt idx="85">
                  <c:v>0.27367038203921706</c:v>
                </c:pt>
                <c:pt idx="86">
                  <c:v>0.26936880717036538</c:v>
                </c:pt>
                <c:pt idx="87">
                  <c:v>0.2764138171154405</c:v>
                </c:pt>
                <c:pt idx="88">
                  <c:v>0.28317793935222052</c:v>
                </c:pt>
                <c:pt idx="89">
                  <c:v>0.31138355559514241</c:v>
                </c:pt>
                <c:pt idx="90">
                  <c:v>0.33336798866555345</c:v>
                </c:pt>
                <c:pt idx="91">
                  <c:v>0.34217091514753578</c:v>
                </c:pt>
                <c:pt idx="92">
                  <c:v>0.36779504811233987</c:v>
                </c:pt>
                <c:pt idx="93">
                  <c:v>0.38206055454706167</c:v>
                </c:pt>
                <c:pt idx="94">
                  <c:v>0.391185082310753</c:v>
                </c:pt>
                <c:pt idx="95">
                  <c:v>0.3951049535727959</c:v>
                </c:pt>
                <c:pt idx="96">
                  <c:v>0.39672076497477854</c:v>
                </c:pt>
                <c:pt idx="97">
                  <c:v>0.40557134667146266</c:v>
                </c:pt>
                <c:pt idx="98">
                  <c:v>0.40736761115808268</c:v>
                </c:pt>
                <c:pt idx="99">
                  <c:v>0.40029690549497621</c:v>
                </c:pt>
                <c:pt idx="100">
                  <c:v>0.40314875144595158</c:v>
                </c:pt>
                <c:pt idx="101">
                  <c:v>0.41019792789839438</c:v>
                </c:pt>
                <c:pt idx="102">
                  <c:v>0.40950760482072773</c:v>
                </c:pt>
                <c:pt idx="103">
                  <c:v>0.38680673856086567</c:v>
                </c:pt>
                <c:pt idx="104">
                  <c:v>0.36942685180773788</c:v>
                </c:pt>
                <c:pt idx="105">
                  <c:v>0.36950556961415432</c:v>
                </c:pt>
                <c:pt idx="106">
                  <c:v>0.38150026521658981</c:v>
                </c:pt>
                <c:pt idx="107">
                  <c:v>0.39790815372795185</c:v>
                </c:pt>
                <c:pt idx="108">
                  <c:v>0.4029646813964366</c:v>
                </c:pt>
                <c:pt idx="109">
                  <c:v>0.42623820002938168</c:v>
                </c:pt>
                <c:pt idx="110">
                  <c:v>0.46750556929863679</c:v>
                </c:pt>
                <c:pt idx="111">
                  <c:v>0.4941379386441615</c:v>
                </c:pt>
                <c:pt idx="112">
                  <c:v>0.50418047844060587</c:v>
                </c:pt>
                <c:pt idx="113">
                  <c:v>0.49706241970305559</c:v>
                </c:pt>
                <c:pt idx="114">
                  <c:v>0.47655546847077079</c:v>
                </c:pt>
                <c:pt idx="115">
                  <c:v>0.44792943139982666</c:v>
                </c:pt>
                <c:pt idx="116">
                  <c:v>0.41809589367426891</c:v>
                </c:pt>
                <c:pt idx="117">
                  <c:v>0.39015785394542846</c:v>
                </c:pt>
                <c:pt idx="118">
                  <c:v>0.35734864277823719</c:v>
                </c:pt>
                <c:pt idx="119">
                  <c:v>0.34298328808407158</c:v>
                </c:pt>
                <c:pt idx="120">
                  <c:v>0.35325707572672865</c:v>
                </c:pt>
                <c:pt idx="121">
                  <c:v>0.35376713917566621</c:v>
                </c:pt>
                <c:pt idx="122">
                  <c:v>0.36299199072859262</c:v>
                </c:pt>
                <c:pt idx="123">
                  <c:v>0.3840618102055216</c:v>
                </c:pt>
                <c:pt idx="124">
                  <c:v>0.40796125069297356</c:v>
                </c:pt>
                <c:pt idx="125">
                  <c:v>0.42117638221708631</c:v>
                </c:pt>
                <c:pt idx="126">
                  <c:v>0.41538344971047403</c:v>
                </c:pt>
                <c:pt idx="127">
                  <c:v>0.38157288974475778</c:v>
                </c:pt>
                <c:pt idx="128">
                  <c:v>0.37178476279794587</c:v>
                </c:pt>
                <c:pt idx="129">
                  <c:v>0.37195870434672906</c:v>
                </c:pt>
                <c:pt idx="130">
                  <c:v>0.35852379866730349</c:v>
                </c:pt>
                <c:pt idx="131">
                  <c:v>0.33630431443548864</c:v>
                </c:pt>
                <c:pt idx="132">
                  <c:v>0.34281516912902787</c:v>
                </c:pt>
                <c:pt idx="133">
                  <c:v>0.38023910685346751</c:v>
                </c:pt>
                <c:pt idx="134">
                  <c:v>0.43177593856315583</c:v>
                </c:pt>
                <c:pt idx="135">
                  <c:v>0.46499779890566534</c:v>
                </c:pt>
                <c:pt idx="136">
                  <c:v>0.49672227804129204</c:v>
                </c:pt>
                <c:pt idx="137">
                  <c:v>0.53746490944379643</c:v>
                </c:pt>
                <c:pt idx="138">
                  <c:v>0.5779258787256476</c:v>
                </c:pt>
                <c:pt idx="139">
                  <c:v>0.61216194629207321</c:v>
                </c:pt>
                <c:pt idx="140">
                  <c:v>0.61597513573311602</c:v>
                </c:pt>
                <c:pt idx="141">
                  <c:v>0.62009953062355649</c:v>
                </c:pt>
                <c:pt idx="142">
                  <c:v>0.63474720721510247</c:v>
                </c:pt>
                <c:pt idx="143">
                  <c:v>0.63987196987670902</c:v>
                </c:pt>
                <c:pt idx="144">
                  <c:v>0.64099950040789733</c:v>
                </c:pt>
                <c:pt idx="145">
                  <c:v>0.63103711928809225</c:v>
                </c:pt>
                <c:pt idx="146">
                  <c:v>0.59833987721910453</c:v>
                </c:pt>
                <c:pt idx="147">
                  <c:v>0.5708496968799901</c:v>
                </c:pt>
                <c:pt idx="148">
                  <c:v>0.54390938839505953</c:v>
                </c:pt>
                <c:pt idx="149">
                  <c:v>0.51762870092699587</c:v>
                </c:pt>
                <c:pt idx="150">
                  <c:v>0.49869842589503127</c:v>
                </c:pt>
                <c:pt idx="151">
                  <c:v>0.47704277128154171</c:v>
                </c:pt>
                <c:pt idx="152">
                  <c:v>0.44462715013838039</c:v>
                </c:pt>
                <c:pt idx="153">
                  <c:v>0.42701529319819459</c:v>
                </c:pt>
                <c:pt idx="154">
                  <c:v>0.4418548071595178</c:v>
                </c:pt>
                <c:pt idx="155">
                  <c:v>0.4734248043681118</c:v>
                </c:pt>
                <c:pt idx="156">
                  <c:v>0.50202814734805812</c:v>
                </c:pt>
                <c:pt idx="157">
                  <c:v>0.53110263890734521</c:v>
                </c:pt>
                <c:pt idx="158">
                  <c:v>0.55340308174516206</c:v>
                </c:pt>
                <c:pt idx="159">
                  <c:v>0.57891370286461763</c:v>
                </c:pt>
                <c:pt idx="160">
                  <c:v>0.59584965309056037</c:v>
                </c:pt>
                <c:pt idx="161">
                  <c:v>0.61190190510356313</c:v>
                </c:pt>
                <c:pt idx="162">
                  <c:v>0.64007448747463436</c:v>
                </c:pt>
                <c:pt idx="163">
                  <c:v>0.65628626520170641</c:v>
                </c:pt>
                <c:pt idx="164">
                  <c:v>0.66951116738172456</c:v>
                </c:pt>
                <c:pt idx="165">
                  <c:v>0.70879856693003418</c:v>
                </c:pt>
                <c:pt idx="166">
                  <c:v>0.72322467891399245</c:v>
                </c:pt>
                <c:pt idx="167">
                  <c:v>0.73853538001475261</c:v>
                </c:pt>
                <c:pt idx="168">
                  <c:v>0.78170694424202458</c:v>
                </c:pt>
                <c:pt idx="169">
                  <c:v>0.78892740182915078</c:v>
                </c:pt>
                <c:pt idx="170">
                  <c:v>0.79732334587031728</c:v>
                </c:pt>
                <c:pt idx="171">
                  <c:v>0.82129615392872024</c:v>
                </c:pt>
                <c:pt idx="172">
                  <c:v>0.8219543217362677</c:v>
                </c:pt>
                <c:pt idx="173">
                  <c:v>0.82457234040117655</c:v>
                </c:pt>
                <c:pt idx="174">
                  <c:v>0.83654142940438303</c:v>
                </c:pt>
                <c:pt idx="175">
                  <c:v>0.85066212267603691</c:v>
                </c:pt>
                <c:pt idx="176">
                  <c:v>0.85860751981665306</c:v>
                </c:pt>
                <c:pt idx="177">
                  <c:v>0.86429036874682197</c:v>
                </c:pt>
                <c:pt idx="178">
                  <c:v>0.86933386180431804</c:v>
                </c:pt>
                <c:pt idx="179">
                  <c:v>0.86327823166684081</c:v>
                </c:pt>
                <c:pt idx="180">
                  <c:v>0.85761566110319509</c:v>
                </c:pt>
                <c:pt idx="181">
                  <c:v>0.84822579827635258</c:v>
                </c:pt>
                <c:pt idx="182">
                  <c:v>0.84419753237871586</c:v>
                </c:pt>
                <c:pt idx="183">
                  <c:v>0.83858000613943073</c:v>
                </c:pt>
                <c:pt idx="184">
                  <c:v>0.83227836762338048</c:v>
                </c:pt>
                <c:pt idx="185">
                  <c:v>0.8251628317100711</c:v>
                </c:pt>
                <c:pt idx="186">
                  <c:v>0.81425850219202334</c:v>
                </c:pt>
                <c:pt idx="187">
                  <c:v>0.80477374647480082</c:v>
                </c:pt>
                <c:pt idx="188">
                  <c:v>0.79911920731220054</c:v>
                </c:pt>
                <c:pt idx="189">
                  <c:v>0.79412862955678531</c:v>
                </c:pt>
                <c:pt idx="190">
                  <c:v>0.78901731024722954</c:v>
                </c:pt>
                <c:pt idx="191">
                  <c:v>0.7882012108601445</c:v>
                </c:pt>
                <c:pt idx="192">
                  <c:v>0.78791921189629632</c:v>
                </c:pt>
                <c:pt idx="193">
                  <c:v>0.78911252376279351</c:v>
                </c:pt>
                <c:pt idx="194">
                  <c:v>0.78939562634259464</c:v>
                </c:pt>
                <c:pt idx="195">
                  <c:v>0.79531799642786449</c:v>
                </c:pt>
                <c:pt idx="196">
                  <c:v>0.80280097411219342</c:v>
                </c:pt>
                <c:pt idx="197">
                  <c:v>0.81434547463465357</c:v>
                </c:pt>
                <c:pt idx="198">
                  <c:v>0.82968650409124634</c:v>
                </c:pt>
                <c:pt idx="199">
                  <c:v>0.84502334571482862</c:v>
                </c:pt>
                <c:pt idx="200">
                  <c:v>0.85538736332273668</c:v>
                </c:pt>
                <c:pt idx="201">
                  <c:v>0.85729449821685799</c:v>
                </c:pt>
                <c:pt idx="202">
                  <c:v>0.86460565574359216</c:v>
                </c:pt>
                <c:pt idx="203">
                  <c:v>0.87223490384588043</c:v>
                </c:pt>
                <c:pt idx="204">
                  <c:v>0.88029718584188477</c:v>
                </c:pt>
                <c:pt idx="205">
                  <c:v>0.8899190603868764</c:v>
                </c:pt>
                <c:pt idx="206">
                  <c:v>0.90158499003114179</c:v>
                </c:pt>
                <c:pt idx="207">
                  <c:v>0.90382762180499898</c:v>
                </c:pt>
                <c:pt idx="208">
                  <c:v>0.89639949054469814</c:v>
                </c:pt>
                <c:pt idx="209">
                  <c:v>0.85872972434330741</c:v>
                </c:pt>
                <c:pt idx="210">
                  <c:v>0.8364632524377984</c:v>
                </c:pt>
                <c:pt idx="211">
                  <c:v>0.80790723179057922</c:v>
                </c:pt>
                <c:pt idx="212">
                  <c:v>0.82323189445767242</c:v>
                </c:pt>
                <c:pt idx="213">
                  <c:v>0.84784772182331303</c:v>
                </c:pt>
                <c:pt idx="214">
                  <c:v>0.87320240152073703</c:v>
                </c:pt>
                <c:pt idx="215">
                  <c:v>0.90528021548858262</c:v>
                </c:pt>
                <c:pt idx="216">
                  <c:v>0.94456091457851243</c:v>
                </c:pt>
                <c:pt idx="217">
                  <c:v>0.98753607486851414</c:v>
                </c:pt>
                <c:pt idx="218">
                  <c:v>1.0414543547861872</c:v>
                </c:pt>
                <c:pt idx="219">
                  <c:v>1.0331485989872038</c:v>
                </c:pt>
                <c:pt idx="220">
                  <c:v>1.0085735288792625</c:v>
                </c:pt>
                <c:pt idx="221">
                  <c:v>1.0115051187361879</c:v>
                </c:pt>
                <c:pt idx="222">
                  <c:v>1.026420364083553</c:v>
                </c:pt>
                <c:pt idx="223">
                  <c:v>1.0258630269252034</c:v>
                </c:pt>
                <c:pt idx="224">
                  <c:v>1.0301674764489446</c:v>
                </c:pt>
                <c:pt idx="225">
                  <c:v>1.0434542904082915</c:v>
                </c:pt>
                <c:pt idx="226">
                  <c:v>1.0936729210784686</c:v>
                </c:pt>
                <c:pt idx="227">
                  <c:v>1.1468375509522402</c:v>
                </c:pt>
                <c:pt idx="228">
                  <c:v>1.1738134767363742</c:v>
                </c:pt>
                <c:pt idx="229">
                  <c:v>1.1845481966182165</c:v>
                </c:pt>
                <c:pt idx="230">
                  <c:v>1.2092288746302775</c:v>
                </c:pt>
                <c:pt idx="231">
                  <c:v>1.2350806006385084</c:v>
                </c:pt>
                <c:pt idx="232">
                  <c:v>1.2301692936273716</c:v>
                </c:pt>
                <c:pt idx="233">
                  <c:v>1.2273832672940486</c:v>
                </c:pt>
                <c:pt idx="234">
                  <c:v>1.2640859576330079</c:v>
                </c:pt>
                <c:pt idx="235">
                  <c:v>1.3167056340520296</c:v>
                </c:pt>
                <c:pt idx="236">
                  <c:v>1.3412389900068544</c:v>
                </c:pt>
                <c:pt idx="237">
                  <c:v>1.3329725996629347</c:v>
                </c:pt>
                <c:pt idx="238">
                  <c:v>1.2967619610998169</c:v>
                </c:pt>
                <c:pt idx="239">
                  <c:v>1.2899485480586124</c:v>
                </c:pt>
                <c:pt idx="240">
                  <c:v>1.2886907287417151</c:v>
                </c:pt>
                <c:pt idx="241">
                  <c:v>1.2511552677218785</c:v>
                </c:pt>
                <c:pt idx="242">
                  <c:v>1.204231545711395</c:v>
                </c:pt>
                <c:pt idx="243">
                  <c:v>1.1942676776679499</c:v>
                </c:pt>
                <c:pt idx="244">
                  <c:v>1.2280861441361508</c:v>
                </c:pt>
                <c:pt idx="245">
                  <c:v>1.3108468602958272</c:v>
                </c:pt>
                <c:pt idx="246">
                  <c:v>1.3894242788427003</c:v>
                </c:pt>
                <c:pt idx="247">
                  <c:v>1.4877846413179705</c:v>
                </c:pt>
                <c:pt idx="248">
                  <c:v>1.623917658783814</c:v>
                </c:pt>
                <c:pt idx="249">
                  <c:v>1.7677678999165991</c:v>
                </c:pt>
                <c:pt idx="250">
                  <c:v>1.9295586086018586</c:v>
                </c:pt>
                <c:pt idx="251">
                  <c:v>2.0809430043935921</c:v>
                </c:pt>
                <c:pt idx="252">
                  <c:v>2.2511037451541931</c:v>
                </c:pt>
                <c:pt idx="253">
                  <c:v>2.439802491710453</c:v>
                </c:pt>
                <c:pt idx="254">
                  <c:v>2.5951103302312264</c:v>
                </c:pt>
                <c:pt idx="255">
                  <c:v>2.697499844053552</c:v>
                </c:pt>
                <c:pt idx="256">
                  <c:v>2.7929928416813294</c:v>
                </c:pt>
                <c:pt idx="257">
                  <c:v>2.9017560894999588</c:v>
                </c:pt>
                <c:pt idx="258">
                  <c:v>3.0640771995486946</c:v>
                </c:pt>
                <c:pt idx="259">
                  <c:v>3.2316734464961927</c:v>
                </c:pt>
                <c:pt idx="260">
                  <c:v>3.4190757633654179</c:v>
                </c:pt>
                <c:pt idx="261">
                  <c:v>3.7018059996542148</c:v>
                </c:pt>
                <c:pt idx="262">
                  <c:v>4.16166878256226</c:v>
                </c:pt>
                <c:pt idx="263">
                  <c:v>4.7846401382633976</c:v>
                </c:pt>
                <c:pt idx="264">
                  <c:v>5.4005893854621396</c:v>
                </c:pt>
                <c:pt idx="265">
                  <c:v>6.0111399494741491</c:v>
                </c:pt>
                <c:pt idx="266">
                  <c:v>6.6752377781859993</c:v>
                </c:pt>
                <c:pt idx="267">
                  <c:v>7.3140769518471753</c:v>
                </c:pt>
                <c:pt idx="268">
                  <c:v>7.8941565053380609</c:v>
                </c:pt>
                <c:pt idx="269">
                  <c:v>8.3685222268485937</c:v>
                </c:pt>
                <c:pt idx="270">
                  <c:v>8.6382199881790616</c:v>
                </c:pt>
                <c:pt idx="271">
                  <c:v>8.8308971705676864</c:v>
                </c:pt>
                <c:pt idx="272">
                  <c:v>9.0022967351775041</c:v>
                </c:pt>
                <c:pt idx="273">
                  <c:v>9.1235934702793191</c:v>
                </c:pt>
                <c:pt idx="274">
                  <c:v>9.23405643068544</c:v>
                </c:pt>
                <c:pt idx="275">
                  <c:v>9.4700604585898329</c:v>
                </c:pt>
                <c:pt idx="276">
                  <c:v>9.7934362951950327</c:v>
                </c:pt>
                <c:pt idx="277">
                  <c:v>10.38239290060389</c:v>
                </c:pt>
                <c:pt idx="278">
                  <c:v>11.041621286234271</c:v>
                </c:pt>
                <c:pt idx="279">
                  <c:v>11.726347754129188</c:v>
                </c:pt>
                <c:pt idx="280">
                  <c:v>12.307052913524961</c:v>
                </c:pt>
                <c:pt idx="281">
                  <c:v>12.773656145071234</c:v>
                </c:pt>
                <c:pt idx="282">
                  <c:v>13.099383481595181</c:v>
                </c:pt>
                <c:pt idx="283">
                  <c:v>13.30565962758801</c:v>
                </c:pt>
                <c:pt idx="284">
                  <c:v>13.249864615676001</c:v>
                </c:pt>
                <c:pt idx="285">
                  <c:v>13.154980966179176</c:v>
                </c:pt>
                <c:pt idx="286">
                  <c:v>13.027452629082463</c:v>
                </c:pt>
                <c:pt idx="287">
                  <c:v>13.027089341001332</c:v>
                </c:pt>
                <c:pt idx="288">
                  <c:v>13.178317707489871</c:v>
                </c:pt>
                <c:pt idx="289">
                  <c:v>13.32086573404049</c:v>
                </c:pt>
                <c:pt idx="290">
                  <c:v>13.563004735938884</c:v>
                </c:pt>
                <c:pt idx="291">
                  <c:v>13.881967932019647</c:v>
                </c:pt>
                <c:pt idx="292">
                  <c:v>14.220400898873988</c:v>
                </c:pt>
                <c:pt idx="293">
                  <c:v>14.656351620366493</c:v>
                </c:pt>
                <c:pt idx="294">
                  <c:v>15.232976067687522</c:v>
                </c:pt>
                <c:pt idx="295">
                  <c:v>15.809692844536487</c:v>
                </c:pt>
                <c:pt idx="296">
                  <c:v>16.64117820075845</c:v>
                </c:pt>
                <c:pt idx="297">
                  <c:v>17.555358690873767</c:v>
                </c:pt>
                <c:pt idx="298">
                  <c:v>18.627511715555823</c:v>
                </c:pt>
                <c:pt idx="299">
                  <c:v>19.966654620754376</c:v>
                </c:pt>
                <c:pt idx="300">
                  <c:v>21.234656113772029</c:v>
                </c:pt>
                <c:pt idx="301">
                  <c:v>22.435769973836639</c:v>
                </c:pt>
                <c:pt idx="302">
                  <c:v>23.979379514097811</c:v>
                </c:pt>
                <c:pt idx="303">
                  <c:v>25.515281517018501</c:v>
                </c:pt>
                <c:pt idx="304">
                  <c:v>27.194516296474895</c:v>
                </c:pt>
                <c:pt idx="305">
                  <c:v>28.888949305182422</c:v>
                </c:pt>
                <c:pt idx="306">
                  <c:v>30.330834129906382</c:v>
                </c:pt>
                <c:pt idx="307">
                  <c:v>31.784526750426853</c:v>
                </c:pt>
                <c:pt idx="308">
                  <c:v>33.092357210295567</c:v>
                </c:pt>
                <c:pt idx="309">
                  <c:v>34.234288067698515</c:v>
                </c:pt>
                <c:pt idx="310">
                  <c:v>35.281282626161961</c:v>
                </c:pt>
                <c:pt idx="311">
                  <c:v>36.083534009376947</c:v>
                </c:pt>
                <c:pt idx="312">
                  <c:v>36.539648146425989</c:v>
                </c:pt>
                <c:pt idx="313">
                  <c:v>37.238586997360976</c:v>
                </c:pt>
                <c:pt idx="314">
                  <c:v>38.296965046732147</c:v>
                </c:pt>
                <c:pt idx="315">
                  <c:v>39.631839291054078</c:v>
                </c:pt>
                <c:pt idx="316">
                  <c:v>40.771566300173234</c:v>
                </c:pt>
                <c:pt idx="317">
                  <c:v>42.063422431711103</c:v>
                </c:pt>
                <c:pt idx="318">
                  <c:v>43.534337036927489</c:v>
                </c:pt>
                <c:pt idx="319">
                  <c:v>45.143991859548407</c:v>
                </c:pt>
                <c:pt idx="320">
                  <c:v>46.458382086568122</c:v>
                </c:pt>
                <c:pt idx="321">
                  <c:v>47.282044819774441</c:v>
                </c:pt>
                <c:pt idx="322">
                  <c:v>47.853168241568142</c:v>
                </c:pt>
                <c:pt idx="323">
                  <c:v>48.597003495185227</c:v>
                </c:pt>
                <c:pt idx="324">
                  <c:v>49.246367294136654</c:v>
                </c:pt>
                <c:pt idx="325">
                  <c:v>49.721038206750443</c:v>
                </c:pt>
                <c:pt idx="326">
                  <c:v>50.093009918448423</c:v>
                </c:pt>
                <c:pt idx="327">
                  <c:v>50.307348262505478</c:v>
                </c:pt>
                <c:pt idx="328">
                  <c:v>50.583502274236047</c:v>
                </c:pt>
                <c:pt idx="329">
                  <c:v>50.858144922148391</c:v>
                </c:pt>
                <c:pt idx="330">
                  <c:v>51.033379856726512</c:v>
                </c:pt>
                <c:pt idx="331">
                  <c:v>51.186086511921225</c:v>
                </c:pt>
                <c:pt idx="332">
                  <c:v>51.591425969618548</c:v>
                </c:pt>
                <c:pt idx="333">
                  <c:v>52.429944965732879</c:v>
                </c:pt>
                <c:pt idx="334">
                  <c:v>53.630956670976943</c:v>
                </c:pt>
                <c:pt idx="335">
                  <c:v>55.006111405385404</c:v>
                </c:pt>
                <c:pt idx="336">
                  <c:v>56.616757444929014</c:v>
                </c:pt>
                <c:pt idx="337">
                  <c:v>58.06263802729169</c:v>
                </c:pt>
                <c:pt idx="338">
                  <c:v>59.382278407223943</c:v>
                </c:pt>
                <c:pt idx="339">
                  <c:v>60.535946343397995</c:v>
                </c:pt>
                <c:pt idx="340">
                  <c:v>61.341925331955437</c:v>
                </c:pt>
                <c:pt idx="341">
                  <c:v>61.799226602424817</c:v>
                </c:pt>
                <c:pt idx="342">
                  <c:v>62.074579610605277</c:v>
                </c:pt>
                <c:pt idx="343">
                  <c:v>62.326673519469821</c:v>
                </c:pt>
                <c:pt idx="344">
                  <c:v>62.865087218212679</c:v>
                </c:pt>
                <c:pt idx="345">
                  <c:v>63.424612892223955</c:v>
                </c:pt>
                <c:pt idx="346">
                  <c:v>63.89666523798995</c:v>
                </c:pt>
                <c:pt idx="347">
                  <c:v>64.568617574572443</c:v>
                </c:pt>
                <c:pt idx="348">
                  <c:v>65.44836524296214</c:v>
                </c:pt>
                <c:pt idx="349">
                  <c:v>66.23702489770082</c:v>
                </c:pt>
                <c:pt idx="350">
                  <c:v>66.7576991447865</c:v>
                </c:pt>
                <c:pt idx="351">
                  <c:v>67.177518315394721</c:v>
                </c:pt>
                <c:pt idx="352">
                  <c:v>67.386071247503537</c:v>
                </c:pt>
                <c:pt idx="353">
                  <c:v>67.468577860877417</c:v>
                </c:pt>
                <c:pt idx="354">
                  <c:v>67.466081921662308</c:v>
                </c:pt>
                <c:pt idx="355">
                  <c:v>67.30241678293082</c:v>
                </c:pt>
                <c:pt idx="356">
                  <c:v>67.279623823208212</c:v>
                </c:pt>
                <c:pt idx="357">
                  <c:v>67.331318331247459</c:v>
                </c:pt>
                <c:pt idx="358">
                  <c:v>67.095326585287268</c:v>
                </c:pt>
                <c:pt idx="359">
                  <c:v>66.764262148413579</c:v>
                </c:pt>
                <c:pt idx="360">
                  <c:v>66.32464324537591</c:v>
                </c:pt>
                <c:pt idx="361">
                  <c:v>65.838396257070755</c:v>
                </c:pt>
                <c:pt idx="362">
                  <c:v>65.376129869068521</c:v>
                </c:pt>
                <c:pt idx="363">
                  <c:v>64.99891709227181</c:v>
                </c:pt>
                <c:pt idx="364">
                  <c:v>64.755464768670123</c:v>
                </c:pt>
                <c:pt idx="365">
                  <c:v>64.749783642970627</c:v>
                </c:pt>
                <c:pt idx="366">
                  <c:v>64.752423695014215</c:v>
                </c:pt>
                <c:pt idx="367">
                  <c:v>64.921569379377374</c:v>
                </c:pt>
                <c:pt idx="368">
                  <c:v>65.174008954709706</c:v>
                </c:pt>
                <c:pt idx="369">
                  <c:v>65.500899862466881</c:v>
                </c:pt>
                <c:pt idx="370">
                  <c:v>65.701280824650851</c:v>
                </c:pt>
                <c:pt idx="371">
                  <c:v>65.819758448919501</c:v>
                </c:pt>
                <c:pt idx="372">
                  <c:v>65.835443850682438</c:v>
                </c:pt>
                <c:pt idx="373">
                  <c:v>65.957817086526163</c:v>
                </c:pt>
                <c:pt idx="374">
                  <c:v>66.076684211632084</c:v>
                </c:pt>
                <c:pt idx="375">
                  <c:v>64.38151755415781</c:v>
                </c:pt>
                <c:pt idx="376">
                  <c:v>59.665751094757603</c:v>
                </c:pt>
                <c:pt idx="377">
                  <c:v>54.416419558393549</c:v>
                </c:pt>
                <c:pt idx="378">
                  <c:v>49.582894708901577</c:v>
                </c:pt>
                <c:pt idx="379">
                  <c:v>44.481483448074059</c:v>
                </c:pt>
                <c:pt idx="380">
                  <c:v>38.657198805272628</c:v>
                </c:pt>
                <c:pt idx="381">
                  <c:v>32.213420698595186</c:v>
                </c:pt>
                <c:pt idx="382">
                  <c:v>27.427355054714475</c:v>
                </c:pt>
                <c:pt idx="383">
                  <c:v>24.838879813893183</c:v>
                </c:pt>
                <c:pt idx="384">
                  <c:v>21.209055963254873</c:v>
                </c:pt>
                <c:pt idx="385">
                  <c:v>17.129133059525518</c:v>
                </c:pt>
                <c:pt idx="386">
                  <c:v>13.974475172662329</c:v>
                </c:pt>
                <c:pt idx="387">
                  <c:v>11.491612329658809</c:v>
                </c:pt>
                <c:pt idx="388">
                  <c:v>9.4852128033834351</c:v>
                </c:pt>
                <c:pt idx="389">
                  <c:v>7.5291956593609886</c:v>
                </c:pt>
                <c:pt idx="390">
                  <c:v>6.5691592963702137</c:v>
                </c:pt>
                <c:pt idx="391">
                  <c:v>7.1975753054439284</c:v>
                </c:pt>
                <c:pt idx="392">
                  <c:v>7.7135747187124224</c:v>
                </c:pt>
                <c:pt idx="393">
                  <c:v>7.5542357222379382</c:v>
                </c:pt>
                <c:pt idx="394">
                  <c:v>7.4900842518148227</c:v>
                </c:pt>
                <c:pt idx="395">
                  <c:v>7.4919703043451653</c:v>
                </c:pt>
                <c:pt idx="396">
                  <c:v>7.3934759548002464</c:v>
                </c:pt>
                <c:pt idx="397">
                  <c:v>7.1112050886973632</c:v>
                </c:pt>
                <c:pt idx="398">
                  <c:v>6.8119849113948385</c:v>
                </c:pt>
                <c:pt idx="399">
                  <c:v>6.5120476750575866</c:v>
                </c:pt>
                <c:pt idx="400">
                  <c:v>6.1899868126614219</c:v>
                </c:pt>
                <c:pt idx="401">
                  <c:v>5.8958583531219881</c:v>
                </c:pt>
                <c:pt idx="402">
                  <c:v>5.6408933912112307</c:v>
                </c:pt>
                <c:pt idx="403">
                  <c:v>5.4377521442298775</c:v>
                </c:pt>
                <c:pt idx="404">
                  <c:v>5.2360898789392758</c:v>
                </c:pt>
                <c:pt idx="405">
                  <c:v>4.9818241331253601</c:v>
                </c:pt>
                <c:pt idx="406">
                  <c:v>4.7487085170429788</c:v>
                </c:pt>
                <c:pt idx="407">
                  <c:v>4.5480560073322653</c:v>
                </c:pt>
                <c:pt idx="408">
                  <c:v>4.3595636263417825</c:v>
                </c:pt>
                <c:pt idx="409">
                  <c:v>4.1791994710885341</c:v>
                </c:pt>
                <c:pt idx="410">
                  <c:v>4.0015055142490894</c:v>
                </c:pt>
                <c:pt idx="411">
                  <c:v>3.85532800631796</c:v>
                </c:pt>
                <c:pt idx="412">
                  <c:v>3.7420387567814481</c:v>
                </c:pt>
                <c:pt idx="413">
                  <c:v>3.6175958756309812</c:v>
                </c:pt>
                <c:pt idx="414">
                  <c:v>3.5002507796191926</c:v>
                </c:pt>
                <c:pt idx="415">
                  <c:v>3.4178426073491757</c:v>
                </c:pt>
                <c:pt idx="416">
                  <c:v>3.3078015318807732</c:v>
                </c:pt>
                <c:pt idx="417">
                  <c:v>3.1931656613638415</c:v>
                </c:pt>
                <c:pt idx="418">
                  <c:v>3.0672303376442787</c:v>
                </c:pt>
                <c:pt idx="419">
                  <c:v>2.9313079080189555</c:v>
                </c:pt>
                <c:pt idx="420">
                  <c:v>2.8232915358200823</c:v>
                </c:pt>
                <c:pt idx="421">
                  <c:v>2.7339476715773934</c:v>
                </c:pt>
                <c:pt idx="422">
                  <c:v>2.5889656368337448</c:v>
                </c:pt>
                <c:pt idx="423">
                  <c:v>2.4718578063030416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183F-4481-882E-49A7C18B7913}"/>
            </c:ext>
          </c:extLst>
        </c:ser>
        <c:ser>
          <c:idx val="2"/>
          <c:order val="1"/>
          <c:tx>
            <c:strRef>
              <c:f>Test!$J$37:$L$37</c:f>
              <c:strCache>
                <c:ptCount val="1"/>
                <c:pt idx="0">
                  <c:v>HF3f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9.1333324089646339E-2</c:v>
                </c:pt>
                <c:pt idx="2">
                  <c:v>0.1763333345297724</c:v>
                </c:pt>
                <c:pt idx="3">
                  <c:v>0.260333331534639</c:v>
                </c:pt>
                <c:pt idx="4">
                  <c:v>0.3444999922066927</c:v>
                </c:pt>
                <c:pt idx="5">
                  <c:v>0.42816666187718511</c:v>
                </c:pt>
                <c:pt idx="6">
                  <c:v>0.51199999521486461</c:v>
                </c:pt>
                <c:pt idx="7">
                  <c:v>0.59833332546986639</c:v>
                </c:pt>
                <c:pt idx="8">
                  <c:v>0.68249999661929905</c:v>
                </c:pt>
                <c:pt idx="9">
                  <c:v>0.76733333291485906</c:v>
                </c:pt>
                <c:pt idx="10">
                  <c:v>0.8509999921079725</c:v>
                </c:pt>
                <c:pt idx="11">
                  <c:v>0.93466666177846491</c:v>
                </c:pt>
                <c:pt idx="12">
                  <c:v>1.0186666587833315</c:v>
                </c:pt>
                <c:pt idx="13">
                  <c:v>1.1053333268500865</c:v>
                </c:pt>
                <c:pt idx="14">
                  <c:v>1.1889999965205789</c:v>
                </c:pt>
                <c:pt idx="15">
                  <c:v>1.2726666661910713</c:v>
                </c:pt>
                <c:pt idx="16">
                  <c:v>1.3564999995287508</c:v>
                </c:pt>
                <c:pt idx="17">
                  <c:v>1.4401666587218642</c:v>
                </c:pt>
                <c:pt idx="18">
                  <c:v>1.52466666768305</c:v>
                </c:pt>
                <c:pt idx="19">
                  <c:v>1.6111666616052389</c:v>
                </c:pt>
                <c:pt idx="20">
                  <c:v>1.6949999949429184</c:v>
                </c:pt>
                <c:pt idx="21">
                  <c:v>1.7791666660923511</c:v>
                </c:pt>
                <c:pt idx="22">
                  <c:v>1.8628333252854645</c:v>
                </c:pt>
                <c:pt idx="23">
                  <c:v>1.946666658623144</c:v>
                </c:pt>
                <c:pt idx="24">
                  <c:v>2.0308333297725767</c:v>
                </c:pt>
                <c:pt idx="25">
                  <c:v>2.1171666600275785</c:v>
                </c:pt>
                <c:pt idx="26">
                  <c:v>2.2008333296980709</c:v>
                </c:pt>
                <c:pt idx="27">
                  <c:v>2.2848333267029375</c:v>
                </c:pt>
                <c:pt idx="28">
                  <c:v>2.368833334185183</c:v>
                </c:pt>
                <c:pt idx="29">
                  <c:v>2.4526666675228626</c:v>
                </c:pt>
                <c:pt idx="30">
                  <c:v>2.536333326715976</c:v>
                </c:pt>
                <c:pt idx="31">
                  <c:v>2.6228333311155438</c:v>
                </c:pt>
                <c:pt idx="32">
                  <c:v>2.7068333281204104</c:v>
                </c:pt>
                <c:pt idx="33">
                  <c:v>2.7906666614580899</c:v>
                </c:pt>
                <c:pt idx="34">
                  <c:v>2.8743333311285824</c:v>
                </c:pt>
                <c:pt idx="35">
                  <c:v>2.9580000007990748</c:v>
                </c:pt>
                <c:pt idx="36">
                  <c:v>3.0416666599921882</c:v>
                </c:pt>
                <c:pt idx="37">
                  <c:v>3.128000000724569</c:v>
                </c:pt>
                <c:pt idx="38">
                  <c:v>3.2123333250638098</c:v>
                </c:pt>
                <c:pt idx="39">
                  <c:v>3.2964999962132424</c:v>
                </c:pt>
                <c:pt idx="40">
                  <c:v>3.3803333295509219</c:v>
                </c:pt>
                <c:pt idx="41">
                  <c:v>3.4639999992214143</c:v>
                </c:pt>
                <c:pt idx="42">
                  <c:v>3.5476666584145278</c:v>
                </c:pt>
                <c:pt idx="43">
                  <c:v>3.6345000006258488</c:v>
                </c:pt>
                <c:pt idx="44">
                  <c:v>3.7183333339635283</c:v>
                </c:pt>
                <c:pt idx="45">
                  <c:v>3.8019999931566417</c:v>
                </c:pt>
                <c:pt idx="46">
                  <c:v>3.8856666628271341</c:v>
                </c:pt>
                <c:pt idx="47">
                  <c:v>3.9694999961648136</c:v>
                </c:pt>
                <c:pt idx="48">
                  <c:v>4.0536666673142463</c:v>
                </c:pt>
                <c:pt idx="49">
                  <c:v>4.1404999990481883</c:v>
                </c:pt>
                <c:pt idx="50">
                  <c:v>4.224666659720242</c:v>
                </c:pt>
                <c:pt idx="51">
                  <c:v>4.3084999930579215</c:v>
                </c:pt>
                <c:pt idx="52">
                  <c:v>4.3921666627284139</c:v>
                </c:pt>
                <c:pt idx="53">
                  <c:v>4.4764999975450337</c:v>
                </c:pt>
                <c:pt idx="54">
                  <c:v>4.5606666582170874</c:v>
                </c:pt>
                <c:pt idx="55">
                  <c:v>4.6479999914299697</c:v>
                </c:pt>
                <c:pt idx="56">
                  <c:v>4.7318333247676492</c:v>
                </c:pt>
                <c:pt idx="57">
                  <c:v>4.8154999944381416</c:v>
                </c:pt>
                <c:pt idx="58">
                  <c:v>4.8996666655875742</c:v>
                </c:pt>
                <c:pt idx="59">
                  <c:v>4.9834999989252537</c:v>
                </c:pt>
                <c:pt idx="60">
                  <c:v>5.0671666581183672</c:v>
                </c:pt>
                <c:pt idx="61">
                  <c:v>5.1540000003296882</c:v>
                </c:pt>
                <c:pt idx="62">
                  <c:v>5.2374999958556145</c:v>
                </c:pt>
                <c:pt idx="63">
                  <c:v>5.3208333277143538</c:v>
                </c:pt>
                <c:pt idx="64">
                  <c:v>5.4051666625309736</c:v>
                </c:pt>
                <c:pt idx="65">
                  <c:v>5.488833332201466</c:v>
                </c:pt>
                <c:pt idx="66">
                  <c:v>5.573666658019647</c:v>
                </c:pt>
                <c:pt idx="67">
                  <c:v>5.6571666640229523</c:v>
                </c:pt>
                <c:pt idx="68">
                  <c:v>5.749166663736105</c:v>
                </c:pt>
                <c:pt idx="69">
                  <c:v>5.8336666622199118</c:v>
                </c:pt>
                <c:pt idx="70">
                  <c:v>5.9178333333693445</c:v>
                </c:pt>
                <c:pt idx="71">
                  <c:v>6.0021666577085853</c:v>
                </c:pt>
                <c:pt idx="72">
                  <c:v>6.0863333288580179</c:v>
                </c:pt>
                <c:pt idx="73">
                  <c:v>6.1736666620709002</c:v>
                </c:pt>
                <c:pt idx="74">
                  <c:v>6.25799999688752</c:v>
                </c:pt>
                <c:pt idx="75">
                  <c:v>6.3416666665580124</c:v>
                </c:pt>
                <c:pt idx="76">
                  <c:v>6.4258333272300661</c:v>
                </c:pt>
                <c:pt idx="77">
                  <c:v>6.5096666605677456</c:v>
                </c:pt>
                <c:pt idx="78">
                  <c:v>6.5938333317171782</c:v>
                </c:pt>
                <c:pt idx="79">
                  <c:v>6.6806666634511203</c:v>
                </c:pt>
                <c:pt idx="80">
                  <c:v>6.7644999967887998</c:v>
                </c:pt>
                <c:pt idx="81">
                  <c:v>6.8486666574608535</c:v>
                </c:pt>
                <c:pt idx="82">
                  <c:v>6.9323333271313459</c:v>
                </c:pt>
                <c:pt idx="83">
                  <c:v>7.0161666604690254</c:v>
                </c:pt>
                <c:pt idx="84">
                  <c:v>7.100333331618458</c:v>
                </c:pt>
                <c:pt idx="85">
                  <c:v>7.1871666633524001</c:v>
                </c:pt>
                <c:pt idx="86">
                  <c:v>7.2708333330228925</c:v>
                </c:pt>
                <c:pt idx="87">
                  <c:v>7.354666666360572</c:v>
                </c:pt>
                <c:pt idx="88">
                  <c:v>7.4388333270326257</c:v>
                </c:pt>
                <c:pt idx="89">
                  <c:v>7.5236666633281857</c:v>
                </c:pt>
                <c:pt idx="90">
                  <c:v>7.6073333329986781</c:v>
                </c:pt>
                <c:pt idx="91">
                  <c:v>7.6941666647326201</c:v>
                </c:pt>
                <c:pt idx="92">
                  <c:v>7.7778333344031125</c:v>
                </c:pt>
                <c:pt idx="93">
                  <c:v>7.861666667740792</c:v>
                </c:pt>
                <c:pt idx="94">
                  <c:v>7.9458333284128457</c:v>
                </c:pt>
                <c:pt idx="95">
                  <c:v>8.0301666632294655</c:v>
                </c:pt>
                <c:pt idx="96">
                  <c:v>8.1138333328999579</c:v>
                </c:pt>
                <c:pt idx="97">
                  <c:v>8.1986666587181389</c:v>
                </c:pt>
                <c:pt idx="98">
                  <c:v>8.2823333283886313</c:v>
                </c:pt>
                <c:pt idx="99">
                  <c:v>8.3659999980591238</c:v>
                </c:pt>
                <c:pt idx="100">
                  <c:v>8.4498333313968033</c:v>
                </c:pt>
                <c:pt idx="101">
                  <c:v>8.5335000010672957</c:v>
                </c:pt>
                <c:pt idx="102">
                  <c:v>8.6176666617393494</c:v>
                </c:pt>
                <c:pt idx="103">
                  <c:v>8.7044999934732914</c:v>
                </c:pt>
                <c:pt idx="104">
                  <c:v>8.788500000955537</c:v>
                </c:pt>
                <c:pt idx="105">
                  <c:v>8.8724999979604036</c:v>
                </c:pt>
                <c:pt idx="106">
                  <c:v>8.956166667630896</c:v>
                </c:pt>
                <c:pt idx="107">
                  <c:v>9.0400000009685755</c:v>
                </c:pt>
                <c:pt idx="108">
                  <c:v>9.1241666616406292</c:v>
                </c:pt>
                <c:pt idx="109">
                  <c:v>9.2109999933745712</c:v>
                </c:pt>
                <c:pt idx="110">
                  <c:v>9.295333328191191</c:v>
                </c:pt>
                <c:pt idx="111">
                  <c:v>9.3789999978616834</c:v>
                </c:pt>
                <c:pt idx="112">
                  <c:v>9.4626666675321758</c:v>
                </c:pt>
                <c:pt idx="113">
                  <c:v>9.5466666645370424</c:v>
                </c:pt>
                <c:pt idx="114">
                  <c:v>9.630666661541909</c:v>
                </c:pt>
                <c:pt idx="115">
                  <c:v>9.7179999947547913</c:v>
                </c:pt>
                <c:pt idx="116">
                  <c:v>9.8018333280924708</c:v>
                </c:pt>
                <c:pt idx="117">
                  <c:v>9.8854999977629632</c:v>
                </c:pt>
                <c:pt idx="118">
                  <c:v>9.9691666674334556</c:v>
                </c:pt>
                <c:pt idx="119">
                  <c:v>10.053999993251637</c:v>
                </c:pt>
                <c:pt idx="120">
                  <c:v>10.138166664401069</c:v>
                </c:pt>
                <c:pt idx="121">
                  <c:v>10.225499997613952</c:v>
                </c:pt>
                <c:pt idx="122">
                  <c:v>10.309833332430571</c:v>
                </c:pt>
                <c:pt idx="123">
                  <c:v>10.393999993102625</c:v>
                </c:pt>
                <c:pt idx="124">
                  <c:v>10.477833326440305</c:v>
                </c:pt>
                <c:pt idx="125">
                  <c:v>10.562499999068677</c:v>
                </c:pt>
                <c:pt idx="126">
                  <c:v>10.646166658261791</c:v>
                </c:pt>
                <c:pt idx="127">
                  <c:v>10.72999999159947</c:v>
                </c:pt>
                <c:pt idx="128">
                  <c:v>10.816833333810791</c:v>
                </c:pt>
                <c:pt idx="129">
                  <c:v>10.900333329336718</c:v>
                </c:pt>
                <c:pt idx="130">
                  <c:v>10.984999991487712</c:v>
                </c:pt>
                <c:pt idx="131">
                  <c:v>11.072666662512347</c:v>
                </c:pt>
                <c:pt idx="132">
                  <c:v>11.159999995725229</c:v>
                </c:pt>
                <c:pt idx="133">
                  <c:v>11.244166666874662</c:v>
                </c:pt>
                <c:pt idx="134">
                  <c:v>11.331666663754731</c:v>
                </c:pt>
                <c:pt idx="135">
                  <c:v>11.415833324426785</c:v>
                </c:pt>
                <c:pt idx="136">
                  <c:v>11.499499994097278</c:v>
                </c:pt>
                <c:pt idx="137">
                  <c:v>11.583333327434957</c:v>
                </c:pt>
                <c:pt idx="138">
                  <c:v>11.66749999858439</c:v>
                </c:pt>
                <c:pt idx="139">
                  <c:v>11.751833333401009</c:v>
                </c:pt>
                <c:pt idx="140">
                  <c:v>11.839166666613892</c:v>
                </c:pt>
                <c:pt idx="141">
                  <c:v>11.922833325807005</c:v>
                </c:pt>
                <c:pt idx="142">
                  <c:v>12.006999996956438</c:v>
                </c:pt>
                <c:pt idx="143">
                  <c:v>12.090833330294117</c:v>
                </c:pt>
                <c:pt idx="144">
                  <c:v>12.17449999996461</c:v>
                </c:pt>
                <c:pt idx="145">
                  <c:v>12.258833324303851</c:v>
                </c:pt>
                <c:pt idx="146">
                  <c:v>12.342499993974343</c:v>
                </c:pt>
                <c:pt idx="147">
                  <c:v>12.429333325708285</c:v>
                </c:pt>
                <c:pt idx="148">
                  <c:v>12.513499996857718</c:v>
                </c:pt>
                <c:pt idx="149">
                  <c:v>12.597333330195397</c:v>
                </c:pt>
                <c:pt idx="150">
                  <c:v>12.68099999986589</c:v>
                </c:pt>
                <c:pt idx="151">
                  <c:v>12.764666659059003</c:v>
                </c:pt>
                <c:pt idx="152">
                  <c:v>12.848499992396683</c:v>
                </c:pt>
                <c:pt idx="153">
                  <c:v>12.935833325609565</c:v>
                </c:pt>
                <c:pt idx="154">
                  <c:v>13.019999996758997</c:v>
                </c:pt>
                <c:pt idx="155">
                  <c:v>13.103499992284924</c:v>
                </c:pt>
                <c:pt idx="156">
                  <c:v>13.193666660226882</c:v>
                </c:pt>
                <c:pt idx="157">
                  <c:v>13.223166663665324</c:v>
                </c:pt>
                <c:pt idx="158">
                  <c:v>13.252666667103767</c:v>
                </c:pt>
                <c:pt idx="159">
                  <c:v>13.282333334209397</c:v>
                </c:pt>
                <c:pt idx="160">
                  <c:v>13.311999990837649</c:v>
                </c:pt>
                <c:pt idx="161">
                  <c:v>13.341333330608904</c:v>
                </c:pt>
                <c:pt idx="162">
                  <c:v>13.366666658548638</c:v>
                </c:pt>
                <c:pt idx="163">
                  <c:v>13.396333325654268</c:v>
                </c:pt>
                <c:pt idx="164">
                  <c:v>13.425666665425524</c:v>
                </c:pt>
                <c:pt idx="165">
                  <c:v>13.455333332531154</c:v>
                </c:pt>
                <c:pt idx="166">
                  <c:v>13.484999999636784</c:v>
                </c:pt>
                <c:pt idx="167">
                  <c:v>13.514333328930661</c:v>
                </c:pt>
                <c:pt idx="168">
                  <c:v>13.543666658224538</c:v>
                </c:pt>
                <c:pt idx="169">
                  <c:v>13.572999997995794</c:v>
                </c:pt>
                <c:pt idx="170">
                  <c:v>13.602499990956858</c:v>
                </c:pt>
                <c:pt idx="171">
                  <c:v>13.632166658062488</c:v>
                </c:pt>
                <c:pt idx="172">
                  <c:v>13.661666661500931</c:v>
                </c:pt>
                <c:pt idx="173">
                  <c:v>13.691166664939374</c:v>
                </c:pt>
                <c:pt idx="174">
                  <c:v>13.720499994233251</c:v>
                </c:pt>
                <c:pt idx="175">
                  <c:v>13.749833334004506</c:v>
                </c:pt>
                <c:pt idx="176">
                  <c:v>13.779500001110137</c:v>
                </c:pt>
                <c:pt idx="177">
                  <c:v>13.808833330404013</c:v>
                </c:pt>
                <c:pt idx="178">
                  <c:v>13.838333333842456</c:v>
                </c:pt>
                <c:pt idx="179">
                  <c:v>13.863499998115003</c:v>
                </c:pt>
                <c:pt idx="180">
                  <c:v>13.89283332740888</c:v>
                </c:pt>
                <c:pt idx="181">
                  <c:v>13.92249999451451</c:v>
                </c:pt>
                <c:pt idx="182">
                  <c:v>13.95216666162014</c:v>
                </c:pt>
                <c:pt idx="183">
                  <c:v>13.981499990914017</c:v>
                </c:pt>
                <c:pt idx="184">
                  <c:v>14.010833330685273</c:v>
                </c:pt>
                <c:pt idx="185">
                  <c:v>14.040333334123716</c:v>
                </c:pt>
                <c:pt idx="186">
                  <c:v>14.070000001229346</c:v>
                </c:pt>
                <c:pt idx="187">
                  <c:v>14.099333330523223</c:v>
                </c:pt>
                <c:pt idx="188">
                  <c:v>14.1286666598171</c:v>
                </c:pt>
                <c:pt idx="189">
                  <c:v>14.157999999588355</c:v>
                </c:pt>
                <c:pt idx="190">
                  <c:v>14.187499992549419</c:v>
                </c:pt>
                <c:pt idx="191">
                  <c:v>14.217166659655049</c:v>
                </c:pt>
                <c:pt idx="192">
                  <c:v>14.246499999426305</c:v>
                </c:pt>
                <c:pt idx="193">
                  <c:v>14.275833328720182</c:v>
                </c:pt>
                <c:pt idx="194">
                  <c:v>14.305166658014059</c:v>
                </c:pt>
                <c:pt idx="195">
                  <c:v>14.334666661452502</c:v>
                </c:pt>
                <c:pt idx="196">
                  <c:v>14.360166663536802</c:v>
                </c:pt>
                <c:pt idx="197">
                  <c:v>14.389499992830679</c:v>
                </c:pt>
                <c:pt idx="198">
                  <c:v>14.418833332601935</c:v>
                </c:pt>
                <c:pt idx="199">
                  <c:v>14.448166661895812</c:v>
                </c:pt>
                <c:pt idx="200">
                  <c:v>14.473166662501171</c:v>
                </c:pt>
                <c:pt idx="201">
                  <c:v>14.498333326773718</c:v>
                </c:pt>
                <c:pt idx="202">
                  <c:v>14.526666663587093</c:v>
                </c:pt>
                <c:pt idx="203">
                  <c:v>14.552499993005767</c:v>
                </c:pt>
                <c:pt idx="204">
                  <c:v>14.577666667755693</c:v>
                </c:pt>
                <c:pt idx="205">
                  <c:v>14.607333324383944</c:v>
                </c:pt>
                <c:pt idx="206">
                  <c:v>14.690999994054437</c:v>
                </c:pt>
                <c:pt idx="207">
                  <c:v>14.774999991059303</c:v>
                </c:pt>
                <c:pt idx="208">
                  <c:v>14.858833324396983</c:v>
                </c:pt>
                <c:pt idx="209">
                  <c:v>14.946166657609865</c:v>
                </c:pt>
                <c:pt idx="210">
                  <c:v>15.030333328759298</c:v>
                </c:pt>
                <c:pt idx="211">
                  <c:v>15.114166662096977</c:v>
                </c:pt>
                <c:pt idx="212">
                  <c:v>15.19783333176747</c:v>
                </c:pt>
                <c:pt idx="213">
                  <c:v>15.281833328772336</c:v>
                </c:pt>
                <c:pt idx="214">
                  <c:v>15.365833325777203</c:v>
                </c:pt>
                <c:pt idx="215">
                  <c:v>15.453666660469025</c:v>
                </c:pt>
                <c:pt idx="216">
                  <c:v>15.537833331618458</c:v>
                </c:pt>
                <c:pt idx="217">
                  <c:v>15.621666664956138</c:v>
                </c:pt>
                <c:pt idx="218">
                  <c:v>15.705333324149251</c:v>
                </c:pt>
                <c:pt idx="219">
                  <c:v>15.821333331987262</c:v>
                </c:pt>
                <c:pt idx="220">
                  <c:v>15.904666663846001</c:v>
                </c:pt>
                <c:pt idx="221">
                  <c:v>15.98799999570474</c:v>
                </c:pt>
                <c:pt idx="222">
                  <c:v>16.071999992709607</c:v>
                </c:pt>
                <c:pt idx="223">
                  <c:v>16.15616666385904</c:v>
                </c:pt>
                <c:pt idx="224">
                  <c:v>16.2410000001546</c:v>
                </c:pt>
                <c:pt idx="225">
                  <c:v>16.325166660826653</c:v>
                </c:pt>
                <c:pt idx="226">
                  <c:v>16.409333331976086</c:v>
                </c:pt>
                <c:pt idx="227">
                  <c:v>16.492666663834825</c:v>
                </c:pt>
                <c:pt idx="228">
                  <c:v>16.579166657757014</c:v>
                </c:pt>
                <c:pt idx="229">
                  <c:v>16.667666657594964</c:v>
                </c:pt>
                <c:pt idx="230">
                  <c:v>16.751499990932643</c:v>
                </c:pt>
                <c:pt idx="231">
                  <c:v>16.835833325749263</c:v>
                </c:pt>
                <c:pt idx="232">
                  <c:v>16.919999996898696</c:v>
                </c:pt>
                <c:pt idx="233">
                  <c:v>17.003499992424622</c:v>
                </c:pt>
                <c:pt idx="234">
                  <c:v>17.086999998427927</c:v>
                </c:pt>
                <c:pt idx="235">
                  <c:v>17.172333325725049</c:v>
                </c:pt>
                <c:pt idx="236">
                  <c:v>17.256499996874481</c:v>
                </c:pt>
                <c:pt idx="237">
                  <c:v>17.341333333170041</c:v>
                </c:pt>
                <c:pt idx="238">
                  <c:v>17.424999992363155</c:v>
                </c:pt>
                <c:pt idx="239">
                  <c:v>17.50849999836646</c:v>
                </c:pt>
                <c:pt idx="240">
                  <c:v>17.59233333170414</c:v>
                </c:pt>
                <c:pt idx="241">
                  <c:v>17.676666666520759</c:v>
                </c:pt>
                <c:pt idx="242">
                  <c:v>17.760333325713873</c:v>
                </c:pt>
                <c:pt idx="243">
                  <c:v>17.844666660530493</c:v>
                </c:pt>
                <c:pt idx="244">
                  <c:v>17.928333330200985</c:v>
                </c:pt>
                <c:pt idx="245">
                  <c:v>18.011833325726911</c:v>
                </c:pt>
                <c:pt idx="246">
                  <c:v>18.095833333209157</c:v>
                </c:pt>
                <c:pt idx="247">
                  <c:v>18.179833330214024</c:v>
                </c:pt>
                <c:pt idx="248">
                  <c:v>18.263666663551703</c:v>
                </c:pt>
                <c:pt idx="249">
                  <c:v>18.34766666055657</c:v>
                </c:pt>
                <c:pt idx="250">
                  <c:v>18.431666657561436</c:v>
                </c:pt>
                <c:pt idx="251">
                  <c:v>18.515333327231929</c:v>
                </c:pt>
                <c:pt idx="252">
                  <c:v>18.599666662048548</c:v>
                </c:pt>
                <c:pt idx="253">
                  <c:v>18.683833333197981</c:v>
                </c:pt>
                <c:pt idx="254">
                  <c:v>18.768166657537222</c:v>
                </c:pt>
                <c:pt idx="255">
                  <c:v>18.851833327207714</c:v>
                </c:pt>
                <c:pt idx="256">
                  <c:v>18.936166662024334</c:v>
                </c:pt>
                <c:pt idx="257">
                  <c:v>19.019499993883073</c:v>
                </c:pt>
                <c:pt idx="258">
                  <c:v>19.10349999088794</c:v>
                </c:pt>
                <c:pt idx="259">
                  <c:v>19.1883333271835</c:v>
                </c:pt>
                <c:pt idx="260">
                  <c:v>19.272499998332933</c:v>
                </c:pt>
                <c:pt idx="261">
                  <c:v>19.356833333149552</c:v>
                </c:pt>
                <c:pt idx="262">
                  <c:v>19.440999993821606</c:v>
                </c:pt>
                <c:pt idx="263">
                  <c:v>19.524499999824911</c:v>
                </c:pt>
                <c:pt idx="264">
                  <c:v>19.608499996829778</c:v>
                </c:pt>
                <c:pt idx="265">
                  <c:v>19.692499993834645</c:v>
                </c:pt>
                <c:pt idx="266">
                  <c:v>19.776333327172324</c:v>
                </c:pt>
                <c:pt idx="267">
                  <c:v>19.861166663467884</c:v>
                </c:pt>
                <c:pt idx="268">
                  <c:v>19.944833333138376</c:v>
                </c:pt>
                <c:pt idx="269">
                  <c:v>20.028666666476056</c:v>
                </c:pt>
                <c:pt idx="270">
                  <c:v>20.11283332714811</c:v>
                </c:pt>
                <c:pt idx="271">
                  <c:v>20.197166661964729</c:v>
                </c:pt>
                <c:pt idx="272">
                  <c:v>20.281333333114162</c:v>
                </c:pt>
                <c:pt idx="273">
                  <c:v>20.365499993786216</c:v>
                </c:pt>
                <c:pt idx="274">
                  <c:v>20.449333327123895</c:v>
                </c:pt>
                <c:pt idx="275">
                  <c:v>20.532999996794388</c:v>
                </c:pt>
                <c:pt idx="276">
                  <c:v>20.61666666646488</c:v>
                </c:pt>
                <c:pt idx="277">
                  <c:v>20.701166664948687</c:v>
                </c:pt>
                <c:pt idx="278">
                  <c:v>20.785166661953554</c:v>
                </c:pt>
                <c:pt idx="279">
                  <c:v>20.869499996770173</c:v>
                </c:pt>
                <c:pt idx="280">
                  <c:v>20.953666657442227</c:v>
                </c:pt>
                <c:pt idx="281">
                  <c:v>21.037499990779907</c:v>
                </c:pt>
                <c:pt idx="282">
                  <c:v>21.121666661929339</c:v>
                </c:pt>
                <c:pt idx="283">
                  <c:v>21.205333331599832</c:v>
                </c:pt>
                <c:pt idx="284">
                  <c:v>21.289666666416451</c:v>
                </c:pt>
                <c:pt idx="285">
                  <c:v>21.373833327088505</c:v>
                </c:pt>
                <c:pt idx="286">
                  <c:v>21.457499996758997</c:v>
                </c:pt>
                <c:pt idx="287">
                  <c:v>21.541333330096677</c:v>
                </c:pt>
                <c:pt idx="288">
                  <c:v>21.625499990768731</c:v>
                </c:pt>
                <c:pt idx="289">
                  <c:v>21.70983332558535</c:v>
                </c:pt>
                <c:pt idx="290">
                  <c:v>21.793499995255843</c:v>
                </c:pt>
                <c:pt idx="291">
                  <c:v>21.877666666405275</c:v>
                </c:pt>
                <c:pt idx="292">
                  <c:v>21.961499999742955</c:v>
                </c:pt>
                <c:pt idx="293">
                  <c:v>22.045166658936068</c:v>
                </c:pt>
                <c:pt idx="294">
                  <c:v>22.129499993752688</c:v>
                </c:pt>
                <c:pt idx="295">
                  <c:v>22.213666664902121</c:v>
                </c:pt>
                <c:pt idx="296">
                  <c:v>22.297333324095234</c:v>
                </c:pt>
                <c:pt idx="297">
                  <c:v>22.381666658911854</c:v>
                </c:pt>
                <c:pt idx="298">
                  <c:v>22.465333328582346</c:v>
                </c:pt>
                <c:pt idx="299">
                  <c:v>22.548999998252839</c:v>
                </c:pt>
                <c:pt idx="300">
                  <c:v>22.632833331590518</c:v>
                </c:pt>
                <c:pt idx="301">
                  <c:v>22.716999992262572</c:v>
                </c:pt>
                <c:pt idx="302">
                  <c:v>22.801333327079192</c:v>
                </c:pt>
                <c:pt idx="303">
                  <c:v>22.885499998228624</c:v>
                </c:pt>
                <c:pt idx="304">
                  <c:v>22.968999993754551</c:v>
                </c:pt>
                <c:pt idx="305">
                  <c:v>23.053499992238358</c:v>
                </c:pt>
                <c:pt idx="306">
                  <c:v>23.139333331491798</c:v>
                </c:pt>
                <c:pt idx="307">
                  <c:v>23.223999993642792</c:v>
                </c:pt>
                <c:pt idx="308">
                  <c:v>23.308000001125038</c:v>
                </c:pt>
                <c:pt idx="309">
                  <c:v>23.395666661672294</c:v>
                </c:pt>
                <c:pt idx="310">
                  <c:v>23.478999993531033</c:v>
                </c:pt>
                <c:pt idx="311">
                  <c:v>23.564333331305534</c:v>
                </c:pt>
                <c:pt idx="312">
                  <c:v>23.650999999372289</c:v>
                </c:pt>
                <c:pt idx="313">
                  <c:v>23.736166663002223</c:v>
                </c:pt>
                <c:pt idx="314">
                  <c:v>23.819499994860962</c:v>
                </c:pt>
                <c:pt idx="315">
                  <c:v>23.905166659969836</c:v>
                </c:pt>
                <c:pt idx="316">
                  <c:v>23.989499994786456</c:v>
                </c:pt>
                <c:pt idx="317">
                  <c:v>24.073166664456949</c:v>
                </c:pt>
                <c:pt idx="318">
                  <c:v>24.157499999273568</c:v>
                </c:pt>
                <c:pt idx="319">
                  <c:v>24.241666659945622</c:v>
                </c:pt>
                <c:pt idx="320">
                  <c:v>24.325833331095055</c:v>
                </c:pt>
                <c:pt idx="321">
                  <c:v>24.410666667390615</c:v>
                </c:pt>
                <c:pt idx="322">
                  <c:v>24.494333326583728</c:v>
                </c:pt>
                <c:pt idx="323">
                  <c:v>24.579166662879288</c:v>
                </c:pt>
                <c:pt idx="324">
                  <c:v>24.662833332549781</c:v>
                </c:pt>
                <c:pt idx="325">
                  <c:v>24.7471666673664</c:v>
                </c:pt>
                <c:pt idx="326">
                  <c:v>24.831166664371267</c:v>
                </c:pt>
                <c:pt idx="327">
                  <c:v>24.914999997708946</c:v>
                </c:pt>
                <c:pt idx="328">
                  <c:v>24.998833331046626</c:v>
                </c:pt>
                <c:pt idx="329">
                  <c:v>25.082833328051493</c:v>
                </c:pt>
                <c:pt idx="330">
                  <c:v>25.166666661389172</c:v>
                </c:pt>
                <c:pt idx="331">
                  <c:v>25.250499994726852</c:v>
                </c:pt>
                <c:pt idx="332">
                  <c:v>25.334666665876284</c:v>
                </c:pt>
                <c:pt idx="333">
                  <c:v>25.419000000692904</c:v>
                </c:pt>
                <c:pt idx="334">
                  <c:v>25.502666659886017</c:v>
                </c:pt>
                <c:pt idx="335">
                  <c:v>25.58683333103545</c:v>
                </c:pt>
                <c:pt idx="336">
                  <c:v>25.67116666585207</c:v>
                </c:pt>
                <c:pt idx="337">
                  <c:v>25.755166662856936</c:v>
                </c:pt>
                <c:pt idx="338">
                  <c:v>25.839666661340743</c:v>
                </c:pt>
                <c:pt idx="339">
                  <c:v>25.923833332490176</c:v>
                </c:pt>
                <c:pt idx="340">
                  <c:v>26.007833329495043</c:v>
                </c:pt>
                <c:pt idx="341">
                  <c:v>26.091833326499909</c:v>
                </c:pt>
                <c:pt idx="342">
                  <c:v>26.175999997649342</c:v>
                </c:pt>
                <c:pt idx="343">
                  <c:v>26.259999994654208</c:v>
                </c:pt>
                <c:pt idx="344">
                  <c:v>26.343999991659075</c:v>
                </c:pt>
                <c:pt idx="345">
                  <c:v>26.428333326475695</c:v>
                </c:pt>
                <c:pt idx="346">
                  <c:v>26.512999999104068</c:v>
                </c:pt>
                <c:pt idx="347">
                  <c:v>26.597333333920687</c:v>
                </c:pt>
                <c:pt idx="348">
                  <c:v>26.681499994592741</c:v>
                </c:pt>
                <c:pt idx="349">
                  <c:v>26.765499991597608</c:v>
                </c:pt>
                <c:pt idx="350">
                  <c:v>26.849499999079853</c:v>
                </c:pt>
                <c:pt idx="351">
                  <c:v>26.933666659751907</c:v>
                </c:pt>
                <c:pt idx="352">
                  <c:v>27.018166658235714</c:v>
                </c:pt>
                <c:pt idx="353">
                  <c:v>27.102166665717959</c:v>
                </c:pt>
                <c:pt idx="354">
                  <c:v>27.185833324911073</c:v>
                </c:pt>
                <c:pt idx="355">
                  <c:v>27.269833332393318</c:v>
                </c:pt>
                <c:pt idx="356">
                  <c:v>27.353833329398185</c:v>
                </c:pt>
                <c:pt idx="357">
                  <c:v>27.438166664214805</c:v>
                </c:pt>
                <c:pt idx="358">
                  <c:v>27.522333324886858</c:v>
                </c:pt>
                <c:pt idx="359">
                  <c:v>27.606666659703478</c:v>
                </c:pt>
                <c:pt idx="360">
                  <c:v>27.690833330852911</c:v>
                </c:pt>
                <c:pt idx="361">
                  <c:v>27.774833327857777</c:v>
                </c:pt>
                <c:pt idx="362">
                  <c:v>27.858833324862644</c:v>
                </c:pt>
                <c:pt idx="363">
                  <c:v>27.94283333234489</c:v>
                </c:pt>
                <c:pt idx="364">
                  <c:v>28.026833329349756</c:v>
                </c:pt>
                <c:pt idx="365">
                  <c:v>28.111000000499189</c:v>
                </c:pt>
                <c:pt idx="366">
                  <c:v>28.194666659692302</c:v>
                </c:pt>
                <c:pt idx="367">
                  <c:v>28.278666667174548</c:v>
                </c:pt>
                <c:pt idx="368">
                  <c:v>28.362999991513789</c:v>
                </c:pt>
                <c:pt idx="369">
                  <c:v>28.447166662663221</c:v>
                </c:pt>
                <c:pt idx="370">
                  <c:v>28.531333333812654</c:v>
                </c:pt>
                <c:pt idx="371">
                  <c:v>28.615666658151895</c:v>
                </c:pt>
                <c:pt idx="372">
                  <c:v>28.699333327822387</c:v>
                </c:pt>
                <c:pt idx="373">
                  <c:v>28.783666662639007</c:v>
                </c:pt>
                <c:pt idx="374">
                  <c:v>28.868333324790001</c:v>
                </c:pt>
                <c:pt idx="375">
                  <c:v>28.952666659606621</c:v>
                </c:pt>
                <c:pt idx="376">
                  <c:v>29.036833330756053</c:v>
                </c:pt>
                <c:pt idx="377">
                  <c:v>29.121166665572673</c:v>
                </c:pt>
                <c:pt idx="378">
                  <c:v>29.205333326244727</c:v>
                </c:pt>
                <c:pt idx="379">
                  <c:v>29.289499997394159</c:v>
                </c:pt>
                <c:pt idx="380">
                  <c:v>29.373833332210779</c:v>
                </c:pt>
                <c:pt idx="381">
                  <c:v>29.457999992882833</c:v>
                </c:pt>
                <c:pt idx="382">
                  <c:v>29.542833329178393</c:v>
                </c:pt>
                <c:pt idx="383">
                  <c:v>29.627000000327826</c:v>
                </c:pt>
                <c:pt idx="384">
                  <c:v>29.711333324667066</c:v>
                </c:pt>
                <c:pt idx="385">
                  <c:v>29.795499995816499</c:v>
                </c:pt>
                <c:pt idx="386">
                  <c:v>29.880333332112059</c:v>
                </c:pt>
                <c:pt idx="387">
                  <c:v>29.964499992784113</c:v>
                </c:pt>
                <c:pt idx="388">
                  <c:v>30.048833327600732</c:v>
                </c:pt>
                <c:pt idx="389">
                  <c:v>30.132999998750165</c:v>
                </c:pt>
                <c:pt idx="390">
                  <c:v>30.217333333566785</c:v>
                </c:pt>
                <c:pt idx="391">
                  <c:v>30.301499994238839</c:v>
                </c:pt>
                <c:pt idx="392">
                  <c:v>30.385999992722645</c:v>
                </c:pt>
                <c:pt idx="393">
                  <c:v>30.470000000204891</c:v>
                </c:pt>
                <c:pt idx="394">
                  <c:v>30.554166660876945</c:v>
                </c:pt>
                <c:pt idx="395">
                  <c:v>30.637999994214624</c:v>
                </c:pt>
                <c:pt idx="396">
                  <c:v>30.722166665364057</c:v>
                </c:pt>
                <c:pt idx="397">
                  <c:v>30.806666663847864</c:v>
                </c:pt>
                <c:pt idx="398">
                  <c:v>30.89066666085273</c:v>
                </c:pt>
                <c:pt idx="399">
                  <c:v>30.974833332002163</c:v>
                </c:pt>
                <c:pt idx="400">
                  <c:v>31.059166666818783</c:v>
                </c:pt>
                <c:pt idx="401">
                  <c:v>31.143333327490836</c:v>
                </c:pt>
                <c:pt idx="402">
                  <c:v>31.227666662307456</c:v>
                </c:pt>
                <c:pt idx="403">
                  <c:v>31.312166660791263</c:v>
                </c:pt>
                <c:pt idx="404">
                  <c:v>31.39616665779613</c:v>
                </c:pt>
                <c:pt idx="405">
                  <c:v>31.480333328945562</c:v>
                </c:pt>
                <c:pt idx="406">
                  <c:v>31.564500000094995</c:v>
                </c:pt>
                <c:pt idx="407">
                  <c:v>31.648833324434236</c:v>
                </c:pt>
                <c:pt idx="408">
                  <c:v>31.732999995583668</c:v>
                </c:pt>
                <c:pt idx="409">
                  <c:v>31.817499994067475</c:v>
                </c:pt>
                <c:pt idx="410">
                  <c:v>31.901499991072342</c:v>
                </c:pt>
                <c:pt idx="411">
                  <c:v>31.985833325888962</c:v>
                </c:pt>
                <c:pt idx="412">
                  <c:v>32.069999997038394</c:v>
                </c:pt>
                <c:pt idx="413">
                  <c:v>32.154333331855014</c:v>
                </c:pt>
                <c:pt idx="414">
                  <c:v>32.238499992527068</c:v>
                </c:pt>
                <c:pt idx="415">
                  <c:v>32.3226666636765</c:v>
                </c:pt>
                <c:pt idx="416">
                  <c:v>32.40699999849312</c:v>
                </c:pt>
                <c:pt idx="417">
                  <c:v>32.491666660644114</c:v>
                </c:pt>
                <c:pt idx="418">
                  <c:v>32.575999995460734</c:v>
                </c:pt>
                <c:pt idx="419">
                  <c:v>32.660166666610166</c:v>
                </c:pt>
                <c:pt idx="420">
                  <c:v>32.744499990949407</c:v>
                </c:pt>
                <c:pt idx="421">
                  <c:v>32.82866666209884</c:v>
                </c:pt>
                <c:pt idx="422">
                  <c:v>32.913166660582647</c:v>
                </c:pt>
                <c:pt idx="423">
                  <c:v>32.997166657587513</c:v>
                </c:pt>
              </c:numCache>
            </c:numRef>
          </c:xVal>
          <c:yVal>
            <c:numRef>
              <c:f>Meas!$AH$2:$AH$7001</c:f>
              <c:numCache>
                <c:formatCode>General</c:formatCode>
                <c:ptCount val="7000"/>
                <c:pt idx="0">
                  <c:v>0</c:v>
                </c:pt>
                <c:pt idx="1">
                  <c:v>0.44989638880286348</c:v>
                </c:pt>
                <c:pt idx="2">
                  <c:v>0.46987911212082711</c:v>
                </c:pt>
                <c:pt idx="3">
                  <c:v>0.45943811895465031</c:v>
                </c:pt>
                <c:pt idx="4">
                  <c:v>0.44511502298639549</c:v>
                </c:pt>
                <c:pt idx="5">
                  <c:v>0.43696423627037928</c:v>
                </c:pt>
                <c:pt idx="6">
                  <c:v>0.4397742781548486</c:v>
                </c:pt>
                <c:pt idx="7">
                  <c:v>0.44428062779983596</c:v>
                </c:pt>
                <c:pt idx="8">
                  <c:v>0.43464184740194617</c:v>
                </c:pt>
                <c:pt idx="9">
                  <c:v>0.42731782138478697</c:v>
                </c:pt>
                <c:pt idx="10">
                  <c:v>0.43312049072692138</c:v>
                </c:pt>
                <c:pt idx="11">
                  <c:v>0.43750740595337761</c:v>
                </c:pt>
                <c:pt idx="12">
                  <c:v>0.4402358936805239</c:v>
                </c:pt>
                <c:pt idx="13">
                  <c:v>0.43846085478098529</c:v>
                </c:pt>
                <c:pt idx="14">
                  <c:v>0.43125110908581449</c:v>
                </c:pt>
                <c:pt idx="15">
                  <c:v>0.43106362454920605</c:v>
                </c:pt>
                <c:pt idx="16">
                  <c:v>0.42926215725941075</c:v>
                </c:pt>
                <c:pt idx="17">
                  <c:v>0.42291908973011189</c:v>
                </c:pt>
                <c:pt idx="18">
                  <c:v>0.42035651991636314</c:v>
                </c:pt>
                <c:pt idx="19">
                  <c:v>0.42017292796234579</c:v>
                </c:pt>
                <c:pt idx="20">
                  <c:v>0.41616036637172132</c:v>
                </c:pt>
                <c:pt idx="21">
                  <c:v>0.4165199883738146</c:v>
                </c:pt>
                <c:pt idx="22">
                  <c:v>0.42379943655198071</c:v>
                </c:pt>
                <c:pt idx="23">
                  <c:v>0.4202738970869736</c:v>
                </c:pt>
                <c:pt idx="24">
                  <c:v>0.42230589997074747</c:v>
                </c:pt>
                <c:pt idx="25">
                  <c:v>0.42545248333253671</c:v>
                </c:pt>
                <c:pt idx="26">
                  <c:v>0.41438058645696169</c:v>
                </c:pt>
                <c:pt idx="27">
                  <c:v>0.41796192566910878</c:v>
                </c:pt>
                <c:pt idx="28">
                  <c:v>0.42278823505182167</c:v>
                </c:pt>
                <c:pt idx="29">
                  <c:v>0.4240402773893735</c:v>
                </c:pt>
                <c:pt idx="30">
                  <c:v>0.43373709309195296</c:v>
                </c:pt>
                <c:pt idx="31">
                  <c:v>0.42973578367346932</c:v>
                </c:pt>
                <c:pt idx="32">
                  <c:v>0.43063533272467858</c:v>
                </c:pt>
                <c:pt idx="33">
                  <c:v>0.44058072557885347</c:v>
                </c:pt>
                <c:pt idx="34">
                  <c:v>0.42883838028563642</c:v>
                </c:pt>
                <c:pt idx="35">
                  <c:v>0.42300008241148979</c:v>
                </c:pt>
                <c:pt idx="36">
                  <c:v>0.42603782908483018</c:v>
                </c:pt>
                <c:pt idx="37">
                  <c:v>0.41707406224086974</c:v>
                </c:pt>
                <c:pt idx="38">
                  <c:v>0.41821513366944124</c:v>
                </c:pt>
                <c:pt idx="39">
                  <c:v>0.41881922866184867</c:v>
                </c:pt>
                <c:pt idx="40">
                  <c:v>0.42244172075437186</c:v>
                </c:pt>
                <c:pt idx="41">
                  <c:v>0.43533672643320143</c:v>
                </c:pt>
                <c:pt idx="42">
                  <c:v>0.43551914191062513</c:v>
                </c:pt>
                <c:pt idx="43">
                  <c:v>0.42449502982304554</c:v>
                </c:pt>
                <c:pt idx="44">
                  <c:v>0.42657392289787194</c:v>
                </c:pt>
                <c:pt idx="45">
                  <c:v>0.42914499582593396</c:v>
                </c:pt>
                <c:pt idx="46">
                  <c:v>0.43191379436976113</c:v>
                </c:pt>
                <c:pt idx="47">
                  <c:v>0.43290923023579581</c:v>
                </c:pt>
                <c:pt idx="48">
                  <c:v>0.42184955206582619</c:v>
                </c:pt>
                <c:pt idx="49">
                  <c:v>0.41890723756983494</c:v>
                </c:pt>
                <c:pt idx="50">
                  <c:v>0.42603531130397382</c:v>
                </c:pt>
                <c:pt idx="51">
                  <c:v>0.42687517949419895</c:v>
                </c:pt>
                <c:pt idx="52">
                  <c:v>0.4214360482934999</c:v>
                </c:pt>
                <c:pt idx="53">
                  <c:v>0.41854264368288885</c:v>
                </c:pt>
                <c:pt idx="54">
                  <c:v>0.41694970803559567</c:v>
                </c:pt>
                <c:pt idx="55">
                  <c:v>0.42799361446918066</c:v>
                </c:pt>
                <c:pt idx="56">
                  <c:v>0.43735778808159942</c:v>
                </c:pt>
                <c:pt idx="57">
                  <c:v>0.4382837300248324</c:v>
                </c:pt>
                <c:pt idx="58">
                  <c:v>0.43585122910882484</c:v>
                </c:pt>
                <c:pt idx="59">
                  <c:v>0.43956923091791955</c:v>
                </c:pt>
                <c:pt idx="60">
                  <c:v>0.4443579646844128</c:v>
                </c:pt>
                <c:pt idx="61">
                  <c:v>0.43785492004383525</c:v>
                </c:pt>
                <c:pt idx="62">
                  <c:v>0.42765982029624766</c:v>
                </c:pt>
                <c:pt idx="63">
                  <c:v>0.42728639489037384</c:v>
                </c:pt>
                <c:pt idx="64">
                  <c:v>0.42671786604541928</c:v>
                </c:pt>
                <c:pt idx="65">
                  <c:v>0.41995681638772925</c:v>
                </c:pt>
                <c:pt idx="66">
                  <c:v>0.41331213790515775</c:v>
                </c:pt>
                <c:pt idx="67">
                  <c:v>0.40538366437387363</c:v>
                </c:pt>
                <c:pt idx="68">
                  <c:v>0.41291767510879235</c:v>
                </c:pt>
                <c:pt idx="69">
                  <c:v>0.41074293693299829</c:v>
                </c:pt>
                <c:pt idx="70">
                  <c:v>0.39950584586590338</c:v>
                </c:pt>
                <c:pt idx="71">
                  <c:v>0.40217717643705531</c:v>
                </c:pt>
                <c:pt idx="72">
                  <c:v>0.40284364294199049</c:v>
                </c:pt>
                <c:pt idx="73">
                  <c:v>0.4044261401020609</c:v>
                </c:pt>
                <c:pt idx="74">
                  <c:v>0.4074642201826672</c:v>
                </c:pt>
                <c:pt idx="75">
                  <c:v>0.40729337858950515</c:v>
                </c:pt>
                <c:pt idx="76">
                  <c:v>0.41624193000428988</c:v>
                </c:pt>
                <c:pt idx="77">
                  <c:v>0.42044351132739838</c:v>
                </c:pt>
                <c:pt idx="78">
                  <c:v>0.41221175578865576</c:v>
                </c:pt>
                <c:pt idx="79">
                  <c:v>0.42157310562091238</c:v>
                </c:pt>
                <c:pt idx="80">
                  <c:v>0.43331416006967682</c:v>
                </c:pt>
                <c:pt idx="81">
                  <c:v>0.42753995806926132</c:v>
                </c:pt>
                <c:pt idx="82">
                  <c:v>0.41935799542999475</c:v>
                </c:pt>
                <c:pt idx="83">
                  <c:v>0.41950130031140559</c:v>
                </c:pt>
                <c:pt idx="84">
                  <c:v>0.42089922322506623</c:v>
                </c:pt>
                <c:pt idx="85">
                  <c:v>0.41779653006185996</c:v>
                </c:pt>
                <c:pt idx="86">
                  <c:v>0.41005815272787238</c:v>
                </c:pt>
                <c:pt idx="87">
                  <c:v>0.40617254520537832</c:v>
                </c:pt>
                <c:pt idx="88">
                  <c:v>0.40497749174543546</c:v>
                </c:pt>
                <c:pt idx="89">
                  <c:v>0.40472111362248536</c:v>
                </c:pt>
                <c:pt idx="90">
                  <c:v>0.40991291797397472</c:v>
                </c:pt>
                <c:pt idx="91">
                  <c:v>0.41004459071052074</c:v>
                </c:pt>
                <c:pt idx="92">
                  <c:v>0.42269943075280486</c:v>
                </c:pt>
                <c:pt idx="93">
                  <c:v>0.43366731297520328</c:v>
                </c:pt>
                <c:pt idx="94">
                  <c:v>0.42356213848146601</c:v>
                </c:pt>
                <c:pt idx="95">
                  <c:v>0.41874515494087255</c:v>
                </c:pt>
                <c:pt idx="96">
                  <c:v>0.42715979873823012</c:v>
                </c:pt>
                <c:pt idx="97">
                  <c:v>0.42674587966666383</c:v>
                </c:pt>
                <c:pt idx="98">
                  <c:v>0.42430027073458942</c:v>
                </c:pt>
                <c:pt idx="99">
                  <c:v>0.41623883420937041</c:v>
                </c:pt>
                <c:pt idx="100">
                  <c:v>0.40749477125510575</c:v>
                </c:pt>
                <c:pt idx="101">
                  <c:v>0.41695650465369055</c:v>
                </c:pt>
                <c:pt idx="102">
                  <c:v>0.41333867904685978</c:v>
                </c:pt>
                <c:pt idx="103">
                  <c:v>0.38767208271414094</c:v>
                </c:pt>
                <c:pt idx="104">
                  <c:v>0.3756404559471393</c:v>
                </c:pt>
                <c:pt idx="105">
                  <c:v>0.37086229270765009</c:v>
                </c:pt>
                <c:pt idx="106">
                  <c:v>0.36280787375198514</c:v>
                </c:pt>
                <c:pt idx="107">
                  <c:v>0.36560566262461197</c:v>
                </c:pt>
                <c:pt idx="108">
                  <c:v>0.36422909152554056</c:v>
                </c:pt>
                <c:pt idx="109">
                  <c:v>0.37316086017924588</c:v>
                </c:pt>
                <c:pt idx="110">
                  <c:v>0.39158968410452494</c:v>
                </c:pt>
                <c:pt idx="111">
                  <c:v>0.3973897670946166</c:v>
                </c:pt>
                <c:pt idx="112">
                  <c:v>0.40203760390738313</c:v>
                </c:pt>
                <c:pt idx="113">
                  <c:v>0.40562730101849981</c:v>
                </c:pt>
                <c:pt idx="114">
                  <c:v>0.39587949426726338</c:v>
                </c:pt>
                <c:pt idx="115">
                  <c:v>0.38868113449371944</c:v>
                </c:pt>
                <c:pt idx="116">
                  <c:v>0.38652806943395474</c:v>
                </c:pt>
                <c:pt idx="117">
                  <c:v>0.38040055429050174</c:v>
                </c:pt>
                <c:pt idx="118">
                  <c:v>0.37358320430669184</c:v>
                </c:pt>
                <c:pt idx="119">
                  <c:v>0.36918461546314729</c:v>
                </c:pt>
                <c:pt idx="120">
                  <c:v>0.37539448733527381</c:v>
                </c:pt>
                <c:pt idx="121">
                  <c:v>0.37707699111319642</c:v>
                </c:pt>
                <c:pt idx="122">
                  <c:v>0.36952249307828933</c:v>
                </c:pt>
                <c:pt idx="123">
                  <c:v>0.36740418703125188</c:v>
                </c:pt>
                <c:pt idx="124">
                  <c:v>0.36947984159101127</c:v>
                </c:pt>
                <c:pt idx="125">
                  <c:v>0.36287899748654379</c:v>
                </c:pt>
                <c:pt idx="126">
                  <c:v>0.35222262775987334</c:v>
                </c:pt>
                <c:pt idx="127">
                  <c:v>0.34046268972440996</c:v>
                </c:pt>
                <c:pt idx="128">
                  <c:v>0.34352362082702442</c:v>
                </c:pt>
                <c:pt idx="129">
                  <c:v>0.35134222367422757</c:v>
                </c:pt>
                <c:pt idx="130">
                  <c:v>0.3454435754051054</c:v>
                </c:pt>
                <c:pt idx="131">
                  <c:v>0.34836310142484661</c:v>
                </c:pt>
                <c:pt idx="132">
                  <c:v>0.36242112506872826</c:v>
                </c:pt>
                <c:pt idx="133">
                  <c:v>0.37941352332544342</c:v>
                </c:pt>
                <c:pt idx="134">
                  <c:v>0.3958402740057953</c:v>
                </c:pt>
                <c:pt idx="135">
                  <c:v>0.40683761618876241</c:v>
                </c:pt>
                <c:pt idx="136">
                  <c:v>0.41109689326878851</c:v>
                </c:pt>
                <c:pt idx="137">
                  <c:v>0.42734048225930205</c:v>
                </c:pt>
                <c:pt idx="138">
                  <c:v>0.43481923351765434</c:v>
                </c:pt>
                <c:pt idx="139">
                  <c:v>0.43775938037878787</c:v>
                </c:pt>
                <c:pt idx="140">
                  <c:v>0.44429830989284164</c:v>
                </c:pt>
                <c:pt idx="141">
                  <c:v>0.44411357236360505</c:v>
                </c:pt>
                <c:pt idx="142">
                  <c:v>0.44473991905339122</c:v>
                </c:pt>
                <c:pt idx="143">
                  <c:v>0.45032259582483686</c:v>
                </c:pt>
                <c:pt idx="144">
                  <c:v>0.44635322252142512</c:v>
                </c:pt>
                <c:pt idx="145">
                  <c:v>0.44513348764860694</c:v>
                </c:pt>
                <c:pt idx="146">
                  <c:v>0.44336519044626982</c:v>
                </c:pt>
                <c:pt idx="147">
                  <c:v>0.43140027275134935</c:v>
                </c:pt>
                <c:pt idx="148">
                  <c:v>0.42483552904680383</c:v>
                </c:pt>
                <c:pt idx="149">
                  <c:v>0.40474970408233529</c:v>
                </c:pt>
                <c:pt idx="150">
                  <c:v>0.38622440312461698</c:v>
                </c:pt>
                <c:pt idx="151">
                  <c:v>0.38071648393133545</c:v>
                </c:pt>
                <c:pt idx="152">
                  <c:v>0.36358115658972628</c:v>
                </c:pt>
                <c:pt idx="153">
                  <c:v>0.34248490495281692</c:v>
                </c:pt>
                <c:pt idx="154">
                  <c:v>0.33401817357984359</c:v>
                </c:pt>
                <c:pt idx="155">
                  <c:v>0.33189767052352692</c:v>
                </c:pt>
                <c:pt idx="156">
                  <c:v>0.3390689380667215</c:v>
                </c:pt>
                <c:pt idx="157">
                  <c:v>0.34776299001467487</c:v>
                </c:pt>
                <c:pt idx="158">
                  <c:v>0.35618572213928523</c:v>
                </c:pt>
                <c:pt idx="159">
                  <c:v>0.36541509713979747</c:v>
                </c:pt>
                <c:pt idx="160">
                  <c:v>0.37171000054054137</c:v>
                </c:pt>
                <c:pt idx="161">
                  <c:v>0.37787721603501051</c:v>
                </c:pt>
                <c:pt idx="162">
                  <c:v>0.38628249930772152</c:v>
                </c:pt>
                <c:pt idx="163">
                  <c:v>0.38751183039137288</c:v>
                </c:pt>
                <c:pt idx="164">
                  <c:v>0.39038680407219811</c:v>
                </c:pt>
                <c:pt idx="165">
                  <c:v>0.39768073731988512</c:v>
                </c:pt>
                <c:pt idx="166">
                  <c:v>0.39862940799714136</c:v>
                </c:pt>
                <c:pt idx="167">
                  <c:v>0.40185542533516994</c:v>
                </c:pt>
                <c:pt idx="168">
                  <c:v>0.41313594530631015</c:v>
                </c:pt>
                <c:pt idx="169">
                  <c:v>0.41648888860997857</c:v>
                </c:pt>
                <c:pt idx="170">
                  <c:v>0.41872040763276902</c:v>
                </c:pt>
                <c:pt idx="171">
                  <c:v>0.42931253636761851</c:v>
                </c:pt>
                <c:pt idx="172">
                  <c:v>0.4306496010669616</c:v>
                </c:pt>
                <c:pt idx="173">
                  <c:v>0.43061641361694841</c:v>
                </c:pt>
                <c:pt idx="174">
                  <c:v>0.43335777882568216</c:v>
                </c:pt>
                <c:pt idx="175">
                  <c:v>0.43834609313697637</c:v>
                </c:pt>
                <c:pt idx="176">
                  <c:v>0.44178945586195617</c:v>
                </c:pt>
                <c:pt idx="177">
                  <c:v>0.44225951145872394</c:v>
                </c:pt>
                <c:pt idx="178">
                  <c:v>0.44753723687720776</c:v>
                </c:pt>
                <c:pt idx="179">
                  <c:v>0.45023289443230452</c:v>
                </c:pt>
                <c:pt idx="180">
                  <c:v>0.45383551862622157</c:v>
                </c:pt>
                <c:pt idx="181">
                  <c:v>0.45627477041877368</c:v>
                </c:pt>
                <c:pt idx="182">
                  <c:v>0.46238816527540838</c:v>
                </c:pt>
                <c:pt idx="183">
                  <c:v>0.46657421690769602</c:v>
                </c:pt>
                <c:pt idx="184">
                  <c:v>0.47052148510547659</c:v>
                </c:pt>
                <c:pt idx="185">
                  <c:v>0.47426693778930096</c:v>
                </c:pt>
                <c:pt idx="186">
                  <c:v>0.47597639901389349</c:v>
                </c:pt>
                <c:pt idx="187">
                  <c:v>0.47623772403732245</c:v>
                </c:pt>
                <c:pt idx="188">
                  <c:v>0.47761839215884505</c:v>
                </c:pt>
                <c:pt idx="189">
                  <c:v>0.47944178807760068</c:v>
                </c:pt>
                <c:pt idx="190">
                  <c:v>0.47667143091041164</c:v>
                </c:pt>
                <c:pt idx="191">
                  <c:v>0.47740033709143803</c:v>
                </c:pt>
                <c:pt idx="192">
                  <c:v>0.47782007592786391</c:v>
                </c:pt>
                <c:pt idx="193">
                  <c:v>0.47969898797758459</c:v>
                </c:pt>
                <c:pt idx="194">
                  <c:v>0.47585716150670432</c:v>
                </c:pt>
                <c:pt idx="195">
                  <c:v>0.47477198032754159</c:v>
                </c:pt>
                <c:pt idx="196">
                  <c:v>0.47554911589170207</c:v>
                </c:pt>
                <c:pt idx="197">
                  <c:v>0.47138189670013486</c:v>
                </c:pt>
                <c:pt idx="198">
                  <c:v>0.46807785482047015</c:v>
                </c:pt>
                <c:pt idx="199">
                  <c:v>0.46336232574615505</c:v>
                </c:pt>
                <c:pt idx="200">
                  <c:v>0.45745181677752728</c:v>
                </c:pt>
                <c:pt idx="201">
                  <c:v>0.45053780440905389</c:v>
                </c:pt>
                <c:pt idx="202">
                  <c:v>0.44150863502922194</c:v>
                </c:pt>
                <c:pt idx="203">
                  <c:v>0.43455202525012016</c:v>
                </c:pt>
                <c:pt idx="204">
                  <c:v>0.42393165683823458</c:v>
                </c:pt>
                <c:pt idx="205">
                  <c:v>0.41484760512751789</c:v>
                </c:pt>
                <c:pt idx="206">
                  <c:v>0.39803543706192729</c:v>
                </c:pt>
                <c:pt idx="207">
                  <c:v>0.3841884886445307</c:v>
                </c:pt>
                <c:pt idx="208">
                  <c:v>0.36743624617680143</c:v>
                </c:pt>
                <c:pt idx="209">
                  <c:v>0.34398492623039262</c:v>
                </c:pt>
                <c:pt idx="210">
                  <c:v>0.31449214672451009</c:v>
                </c:pt>
                <c:pt idx="211">
                  <c:v>0.32168701060190064</c:v>
                </c:pt>
                <c:pt idx="212">
                  <c:v>0.34328107102189304</c:v>
                </c:pt>
                <c:pt idx="213">
                  <c:v>0.35747616644141045</c:v>
                </c:pt>
                <c:pt idx="214">
                  <c:v>0.37458278476562029</c:v>
                </c:pt>
                <c:pt idx="215">
                  <c:v>0.40024034220203447</c:v>
                </c:pt>
                <c:pt idx="216">
                  <c:v>0.41589619767504604</c:v>
                </c:pt>
                <c:pt idx="217">
                  <c:v>0.42636550273176571</c:v>
                </c:pt>
                <c:pt idx="218">
                  <c:v>0.43458798536728344</c:v>
                </c:pt>
                <c:pt idx="219">
                  <c:v>0.42767411289958712</c:v>
                </c:pt>
                <c:pt idx="220">
                  <c:v>0.42343451961689743</c:v>
                </c:pt>
                <c:pt idx="221">
                  <c:v>0.42617421561960894</c:v>
                </c:pt>
                <c:pt idx="222">
                  <c:v>0.42477426630563897</c:v>
                </c:pt>
                <c:pt idx="223">
                  <c:v>0.42993683636401797</c:v>
                </c:pt>
                <c:pt idx="224">
                  <c:v>0.44345879437384711</c:v>
                </c:pt>
                <c:pt idx="225">
                  <c:v>0.44710560499984575</c:v>
                </c:pt>
                <c:pt idx="226">
                  <c:v>0.45087446103276613</c:v>
                </c:pt>
                <c:pt idx="227">
                  <c:v>0.45831604919225816</c:v>
                </c:pt>
                <c:pt idx="228">
                  <c:v>0.46702719284468458</c:v>
                </c:pt>
                <c:pt idx="229">
                  <c:v>0.47816822869424375</c:v>
                </c:pt>
                <c:pt idx="230">
                  <c:v>0.48854338754797083</c:v>
                </c:pt>
                <c:pt idx="231">
                  <c:v>0.50022117958998902</c:v>
                </c:pt>
                <c:pt idx="232">
                  <c:v>0.50843081973554949</c:v>
                </c:pt>
                <c:pt idx="233">
                  <c:v>0.52392660604534325</c:v>
                </c:pt>
                <c:pt idx="234">
                  <c:v>0.54254982721769418</c:v>
                </c:pt>
                <c:pt idx="235">
                  <c:v>0.54532929496827254</c:v>
                </c:pt>
                <c:pt idx="236">
                  <c:v>0.54250670135370138</c:v>
                </c:pt>
                <c:pt idx="237">
                  <c:v>0.52734560430237531</c:v>
                </c:pt>
                <c:pt idx="238">
                  <c:v>0.4902870125088184</c:v>
                </c:pt>
                <c:pt idx="239">
                  <c:v>0.46598512176697909</c:v>
                </c:pt>
                <c:pt idx="240">
                  <c:v>0.44575237045616573</c:v>
                </c:pt>
                <c:pt idx="241">
                  <c:v>0.41998529907690518</c:v>
                </c:pt>
                <c:pt idx="242">
                  <c:v>0.39662870214801832</c:v>
                </c:pt>
                <c:pt idx="243">
                  <c:v>0.36025100732692444</c:v>
                </c:pt>
                <c:pt idx="244">
                  <c:v>0.34097328512975611</c:v>
                </c:pt>
                <c:pt idx="245">
                  <c:v>0.34909794140668859</c:v>
                </c:pt>
                <c:pt idx="246">
                  <c:v>0.37231302826945184</c:v>
                </c:pt>
                <c:pt idx="247">
                  <c:v>0.40149685686798048</c:v>
                </c:pt>
                <c:pt idx="248">
                  <c:v>0.43056656897725937</c:v>
                </c:pt>
                <c:pt idx="249">
                  <c:v>0.46215432968531678</c:v>
                </c:pt>
                <c:pt idx="250">
                  <c:v>0.49435667445502368</c:v>
                </c:pt>
                <c:pt idx="251">
                  <c:v>0.5257060011762601</c:v>
                </c:pt>
                <c:pt idx="252">
                  <c:v>0.55040553359111732</c:v>
                </c:pt>
                <c:pt idx="253">
                  <c:v>0.55670087976269522</c:v>
                </c:pt>
                <c:pt idx="254">
                  <c:v>0.56180848047426657</c:v>
                </c:pt>
                <c:pt idx="255">
                  <c:v>0.57444218668566671</c:v>
                </c:pt>
                <c:pt idx="256">
                  <c:v>0.58633211758468506</c:v>
                </c:pt>
                <c:pt idx="257">
                  <c:v>0.62214771824875925</c:v>
                </c:pt>
                <c:pt idx="258">
                  <c:v>0.66530142122582803</c:v>
                </c:pt>
                <c:pt idx="259">
                  <c:v>0.69768438601590543</c:v>
                </c:pt>
                <c:pt idx="260">
                  <c:v>0.72692140131763583</c:v>
                </c:pt>
                <c:pt idx="261">
                  <c:v>0.75686039244627856</c:v>
                </c:pt>
                <c:pt idx="262">
                  <c:v>0.78104982334128703</c:v>
                </c:pt>
                <c:pt idx="263">
                  <c:v>0.79734785763961802</c:v>
                </c:pt>
                <c:pt idx="264">
                  <c:v>0.7921695990092037</c:v>
                </c:pt>
                <c:pt idx="265">
                  <c:v>0.78364278740675763</c:v>
                </c:pt>
                <c:pt idx="266">
                  <c:v>0.78485815533185921</c:v>
                </c:pt>
                <c:pt idx="267">
                  <c:v>0.77183766846576485</c:v>
                </c:pt>
                <c:pt idx="268">
                  <c:v>0.73349813761137883</c:v>
                </c:pt>
                <c:pt idx="269">
                  <c:v>0.68197956506224788</c:v>
                </c:pt>
                <c:pt idx="270">
                  <c:v>0.63853154177026972</c:v>
                </c:pt>
                <c:pt idx="271">
                  <c:v>0.59486591023137103</c:v>
                </c:pt>
                <c:pt idx="272">
                  <c:v>0.53583966187882515</c:v>
                </c:pt>
                <c:pt idx="273">
                  <c:v>0.4664663392946431</c:v>
                </c:pt>
                <c:pt idx="274">
                  <c:v>0.41978043789429087</c:v>
                </c:pt>
                <c:pt idx="275">
                  <c:v>0.39653932216373416</c:v>
                </c:pt>
                <c:pt idx="276">
                  <c:v>0.39539804765282216</c:v>
                </c:pt>
                <c:pt idx="277">
                  <c:v>0.40137158078851193</c:v>
                </c:pt>
                <c:pt idx="278">
                  <c:v>0.42498114704008039</c:v>
                </c:pt>
                <c:pt idx="279">
                  <c:v>0.4496590242695046</c:v>
                </c:pt>
                <c:pt idx="280">
                  <c:v>0.4819267227063721</c:v>
                </c:pt>
                <c:pt idx="281">
                  <c:v>0.52925340556234612</c:v>
                </c:pt>
                <c:pt idx="282">
                  <c:v>0.58559523495277399</c:v>
                </c:pt>
                <c:pt idx="283">
                  <c:v>0.63811889053896442</c:v>
                </c:pt>
                <c:pt idx="284">
                  <c:v>0.68532852079937645</c:v>
                </c:pt>
                <c:pt idx="285">
                  <c:v>0.72071398406590337</c:v>
                </c:pt>
                <c:pt idx="286">
                  <c:v>0.77663697520635167</c:v>
                </c:pt>
                <c:pt idx="287">
                  <c:v>0.84913668413200971</c:v>
                </c:pt>
                <c:pt idx="288">
                  <c:v>0.89585763252013284</c:v>
                </c:pt>
                <c:pt idx="289">
                  <c:v>0.91562812931043125</c:v>
                </c:pt>
                <c:pt idx="290">
                  <c:v>0.94118396296781259</c:v>
                </c:pt>
                <c:pt idx="291">
                  <c:v>0.96636107242057945</c:v>
                </c:pt>
                <c:pt idx="292">
                  <c:v>0.99520834926368695</c:v>
                </c:pt>
                <c:pt idx="293">
                  <c:v>0.99965360756973853</c:v>
                </c:pt>
                <c:pt idx="294">
                  <c:v>0.98355887563908817</c:v>
                </c:pt>
                <c:pt idx="295">
                  <c:v>0.97286114268495794</c:v>
                </c:pt>
                <c:pt idx="296">
                  <c:v>0.95960429562935878</c:v>
                </c:pt>
                <c:pt idx="297">
                  <c:v>0.94761738164082054</c:v>
                </c:pt>
                <c:pt idx="298">
                  <c:v>0.92532011845666118</c:v>
                </c:pt>
                <c:pt idx="299">
                  <c:v>0.86965816435800336</c:v>
                </c:pt>
                <c:pt idx="300">
                  <c:v>0.82984384680872914</c:v>
                </c:pt>
                <c:pt idx="301">
                  <c:v>0.81140545696393118</c:v>
                </c:pt>
                <c:pt idx="302">
                  <c:v>0.806428614436831</c:v>
                </c:pt>
                <c:pt idx="303">
                  <c:v>0.82554699774406048</c:v>
                </c:pt>
                <c:pt idx="304">
                  <c:v>0.83901491008656948</c:v>
                </c:pt>
                <c:pt idx="305">
                  <c:v>0.85436735072978109</c:v>
                </c:pt>
                <c:pt idx="306">
                  <c:v>0.89249891637679846</c:v>
                </c:pt>
                <c:pt idx="307">
                  <c:v>0.93692738333455516</c:v>
                </c:pt>
                <c:pt idx="308">
                  <c:v>0.95442050084134067</c:v>
                </c:pt>
                <c:pt idx="309">
                  <c:v>0.95638667259551224</c:v>
                </c:pt>
                <c:pt idx="310">
                  <c:v>0.94733865360531966</c:v>
                </c:pt>
                <c:pt idx="311">
                  <c:v>0.93115051503869728</c:v>
                </c:pt>
                <c:pt idx="312">
                  <c:v>0.93681308723322532</c:v>
                </c:pt>
                <c:pt idx="313">
                  <c:v>0.95455471241124079</c:v>
                </c:pt>
                <c:pt idx="314">
                  <c:v>0.96910060894632566</c:v>
                </c:pt>
                <c:pt idx="315">
                  <c:v>0.98878307825064227</c:v>
                </c:pt>
                <c:pt idx="316">
                  <c:v>0.99879003944415945</c:v>
                </c:pt>
                <c:pt idx="317">
                  <c:v>1.0017774393645509</c:v>
                </c:pt>
                <c:pt idx="318">
                  <c:v>1.0144333479917711</c:v>
                </c:pt>
                <c:pt idx="319">
                  <c:v>1.0193298282454086</c:v>
                </c:pt>
                <c:pt idx="320">
                  <c:v>1.0399082626916745</c:v>
                </c:pt>
                <c:pt idx="321">
                  <c:v>1.0607437860603095</c:v>
                </c:pt>
                <c:pt idx="322">
                  <c:v>1.0873722154284873</c:v>
                </c:pt>
                <c:pt idx="323">
                  <c:v>1.1267064610572017</c:v>
                </c:pt>
                <c:pt idx="324">
                  <c:v>1.169193775485017</c:v>
                </c:pt>
                <c:pt idx="325">
                  <c:v>1.2401423381054404</c:v>
                </c:pt>
                <c:pt idx="326">
                  <c:v>1.3145989825457611</c:v>
                </c:pt>
                <c:pt idx="327">
                  <c:v>1.3777620917563007</c:v>
                </c:pt>
                <c:pt idx="328">
                  <c:v>1.4553826285054876</c:v>
                </c:pt>
                <c:pt idx="329">
                  <c:v>1.5266220959306795</c:v>
                </c:pt>
                <c:pt idx="330">
                  <c:v>1.5800176734884555</c:v>
                </c:pt>
                <c:pt idx="331">
                  <c:v>1.6172055010934094</c:v>
                </c:pt>
                <c:pt idx="332">
                  <c:v>1.6008031485895313</c:v>
                </c:pt>
                <c:pt idx="333">
                  <c:v>1.5524899764148012</c:v>
                </c:pt>
                <c:pt idx="334">
                  <c:v>1.5133169696249333</c:v>
                </c:pt>
                <c:pt idx="335">
                  <c:v>1.4482870963664827</c:v>
                </c:pt>
                <c:pt idx="336">
                  <c:v>1.3907852099983431</c:v>
                </c:pt>
                <c:pt idx="337">
                  <c:v>1.318465881083865</c:v>
                </c:pt>
                <c:pt idx="338">
                  <c:v>1.2539237174295657</c:v>
                </c:pt>
                <c:pt idx="339">
                  <c:v>1.2028108980870786</c:v>
                </c:pt>
                <c:pt idx="340">
                  <c:v>1.1706238347926308</c:v>
                </c:pt>
                <c:pt idx="341">
                  <c:v>1.1426903444588126</c:v>
                </c:pt>
                <c:pt idx="342">
                  <c:v>1.1391898608160045</c:v>
                </c:pt>
                <c:pt idx="343">
                  <c:v>1.1486279471502097</c:v>
                </c:pt>
                <c:pt idx="344">
                  <c:v>1.1979541617520544</c:v>
                </c:pt>
                <c:pt idx="345">
                  <c:v>1.2765655701862157</c:v>
                </c:pt>
                <c:pt idx="346">
                  <c:v>1.3660834289951787</c:v>
                </c:pt>
                <c:pt idx="347">
                  <c:v>1.4616991561000945</c:v>
                </c:pt>
                <c:pt idx="348">
                  <c:v>1.4964861529441793</c:v>
                </c:pt>
                <c:pt idx="349">
                  <c:v>1.5597503878141281</c:v>
                </c:pt>
                <c:pt idx="350">
                  <c:v>1.6312227409328259</c:v>
                </c:pt>
                <c:pt idx="351">
                  <c:v>1.6832901112965757</c:v>
                </c:pt>
                <c:pt idx="352">
                  <c:v>1.7386080368746708</c:v>
                </c:pt>
                <c:pt idx="353">
                  <c:v>1.7944682561422709</c:v>
                </c:pt>
                <c:pt idx="354">
                  <c:v>1.8640968572579577</c:v>
                </c:pt>
                <c:pt idx="355">
                  <c:v>1.9910650150936491</c:v>
                </c:pt>
                <c:pt idx="356">
                  <c:v>2.0689956876933611</c:v>
                </c:pt>
                <c:pt idx="357">
                  <c:v>2.0723601484994729</c:v>
                </c:pt>
                <c:pt idx="358">
                  <c:v>2.075235816658354</c:v>
                </c:pt>
                <c:pt idx="359">
                  <c:v>2.0255980051137827</c:v>
                </c:pt>
                <c:pt idx="360">
                  <c:v>1.9822319870905536</c:v>
                </c:pt>
                <c:pt idx="361">
                  <c:v>1.9134468252438677</c:v>
                </c:pt>
                <c:pt idx="362">
                  <c:v>1.8208544644779838</c:v>
                </c:pt>
                <c:pt idx="363">
                  <c:v>1.720364560342571</c:v>
                </c:pt>
                <c:pt idx="364">
                  <c:v>1.6444064653589083</c:v>
                </c:pt>
                <c:pt idx="365">
                  <c:v>1.5708669719810318</c:v>
                </c:pt>
                <c:pt idx="366">
                  <c:v>1.5654221036394684</c:v>
                </c:pt>
                <c:pt idx="367">
                  <c:v>1.5626500642178696</c:v>
                </c:pt>
                <c:pt idx="368">
                  <c:v>1.5870699408335571</c:v>
                </c:pt>
                <c:pt idx="369">
                  <c:v>1.6435927185938073</c:v>
                </c:pt>
                <c:pt idx="370">
                  <c:v>1.7305948161133586</c:v>
                </c:pt>
                <c:pt idx="371">
                  <c:v>1.8578243753504289</c:v>
                </c:pt>
                <c:pt idx="372">
                  <c:v>1.9540168913553508</c:v>
                </c:pt>
                <c:pt idx="373">
                  <c:v>1.9994143996197482</c:v>
                </c:pt>
                <c:pt idx="374">
                  <c:v>1.6914089605687497</c:v>
                </c:pt>
                <c:pt idx="375">
                  <c:v>1.101188471668155</c:v>
                </c:pt>
                <c:pt idx="376">
                  <c:v>-0.27356025724960137</c:v>
                </c:pt>
                <c:pt idx="377">
                  <c:v>-2.0733849068661621</c:v>
                </c:pt>
                <c:pt idx="378">
                  <c:v>-3.7109455166397898</c:v>
                </c:pt>
                <c:pt idx="379">
                  <c:v>-5.1717639041556316</c:v>
                </c:pt>
                <c:pt idx="380">
                  <c:v>-6.2905226473472151</c:v>
                </c:pt>
                <c:pt idx="381">
                  <c:v>-6.7924230241869514</c:v>
                </c:pt>
                <c:pt idx="382">
                  <c:v>-6.8793167405175861</c:v>
                </c:pt>
                <c:pt idx="383">
                  <c:v>-6.0826255265947875</c:v>
                </c:pt>
                <c:pt idx="384">
                  <c:v>-4.7901342113942293</c:v>
                </c:pt>
                <c:pt idx="385">
                  <c:v>-3.6173158572805661</c:v>
                </c:pt>
                <c:pt idx="386">
                  <c:v>-2.5518669034571331</c:v>
                </c:pt>
                <c:pt idx="387">
                  <c:v>-1.7828770382686105</c:v>
                </c:pt>
                <c:pt idx="388">
                  <c:v>-1.3090013562547134</c:v>
                </c:pt>
                <c:pt idx="389">
                  <c:v>-0.94570484387895615</c:v>
                </c:pt>
                <c:pt idx="390">
                  <c:v>-0.68028377358964487</c:v>
                </c:pt>
                <c:pt idx="391">
                  <c:v>-0.49987981615697391</c:v>
                </c:pt>
                <c:pt idx="392">
                  <c:v>-0.33928282178037772</c:v>
                </c:pt>
                <c:pt idx="393">
                  <c:v>-0.19669788514074354</c:v>
                </c:pt>
                <c:pt idx="394">
                  <c:v>-8.5143432356004953E-2</c:v>
                </c:pt>
                <c:pt idx="395">
                  <c:v>3.3096749806666423E-2</c:v>
                </c:pt>
                <c:pt idx="396">
                  <c:v>0.12867396003191198</c:v>
                </c:pt>
                <c:pt idx="397">
                  <c:v>0.19927967786039641</c:v>
                </c:pt>
                <c:pt idx="398">
                  <c:v>0.27761104944144582</c:v>
                </c:pt>
                <c:pt idx="399">
                  <c:v>0.30275059756680606</c:v>
                </c:pt>
                <c:pt idx="400">
                  <c:v>0.32659611630823088</c:v>
                </c:pt>
                <c:pt idx="401">
                  <c:v>0.34150341344088486</c:v>
                </c:pt>
                <c:pt idx="402">
                  <c:v>0.36669224823170615</c:v>
                </c:pt>
                <c:pt idx="403">
                  <c:v>0.39408296936251574</c:v>
                </c:pt>
                <c:pt idx="404">
                  <c:v>0.40981164788989627</c:v>
                </c:pt>
                <c:pt idx="405">
                  <c:v>0.41734633188615217</c:v>
                </c:pt>
                <c:pt idx="406">
                  <c:v>0.44911261255270263</c:v>
                </c:pt>
                <c:pt idx="407">
                  <c:v>0.48012236683890486</c:v>
                </c:pt>
                <c:pt idx="408">
                  <c:v>0.51292746882913198</c:v>
                </c:pt>
                <c:pt idx="409">
                  <c:v>0.53946256130902992</c:v>
                </c:pt>
                <c:pt idx="410">
                  <c:v>0.55028635868391562</c:v>
                </c:pt>
                <c:pt idx="411">
                  <c:v>0.56983424899340174</c:v>
                </c:pt>
                <c:pt idx="412">
                  <c:v>0.59376695110168221</c:v>
                </c:pt>
                <c:pt idx="413">
                  <c:v>0.61876908616109516</c:v>
                </c:pt>
                <c:pt idx="414">
                  <c:v>0.61761171870696507</c:v>
                </c:pt>
                <c:pt idx="415">
                  <c:v>0.61269555372854956</c:v>
                </c:pt>
                <c:pt idx="416">
                  <c:v>0.62848472582893711</c:v>
                </c:pt>
                <c:pt idx="417">
                  <c:v>0.65469641300146209</c:v>
                </c:pt>
                <c:pt idx="418">
                  <c:v>0.66905363064708323</c:v>
                </c:pt>
                <c:pt idx="419">
                  <c:v>0.66249294679222259</c:v>
                </c:pt>
                <c:pt idx="420">
                  <c:v>0.65288022869443829</c:v>
                </c:pt>
                <c:pt idx="421">
                  <c:v>0.66445214419223497</c:v>
                </c:pt>
                <c:pt idx="422">
                  <c:v>0.67832184690591091</c:v>
                </c:pt>
                <c:pt idx="423">
                  <c:v>0.67448783713425853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183F-4481-882E-49A7C18B7913}"/>
            </c:ext>
          </c:extLst>
        </c:ser>
        <c:ser>
          <c:idx val="4"/>
          <c:order val="2"/>
          <c:tx>
            <c:strRef>
              <c:f>Test!$J$39:$L$39</c:f>
              <c:strCache>
                <c:ptCount val="1"/>
                <c:pt idx="0">
                  <c:v>HF1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9.1333324089646339E-2</c:v>
                </c:pt>
                <c:pt idx="2">
                  <c:v>0.1763333345297724</c:v>
                </c:pt>
                <c:pt idx="3">
                  <c:v>0.260333331534639</c:v>
                </c:pt>
                <c:pt idx="4">
                  <c:v>0.3444999922066927</c:v>
                </c:pt>
                <c:pt idx="5">
                  <c:v>0.42816666187718511</c:v>
                </c:pt>
                <c:pt idx="6">
                  <c:v>0.51199999521486461</c:v>
                </c:pt>
                <c:pt idx="7">
                  <c:v>0.59833332546986639</c:v>
                </c:pt>
                <c:pt idx="8">
                  <c:v>0.68249999661929905</c:v>
                </c:pt>
                <c:pt idx="9">
                  <c:v>0.76733333291485906</c:v>
                </c:pt>
                <c:pt idx="10">
                  <c:v>0.8509999921079725</c:v>
                </c:pt>
                <c:pt idx="11">
                  <c:v>0.93466666177846491</c:v>
                </c:pt>
                <c:pt idx="12">
                  <c:v>1.0186666587833315</c:v>
                </c:pt>
                <c:pt idx="13">
                  <c:v>1.1053333268500865</c:v>
                </c:pt>
                <c:pt idx="14">
                  <c:v>1.1889999965205789</c:v>
                </c:pt>
                <c:pt idx="15">
                  <c:v>1.2726666661910713</c:v>
                </c:pt>
                <c:pt idx="16">
                  <c:v>1.3564999995287508</c:v>
                </c:pt>
                <c:pt idx="17">
                  <c:v>1.4401666587218642</c:v>
                </c:pt>
                <c:pt idx="18">
                  <c:v>1.52466666768305</c:v>
                </c:pt>
                <c:pt idx="19">
                  <c:v>1.6111666616052389</c:v>
                </c:pt>
                <c:pt idx="20">
                  <c:v>1.6949999949429184</c:v>
                </c:pt>
                <c:pt idx="21">
                  <c:v>1.7791666660923511</c:v>
                </c:pt>
                <c:pt idx="22">
                  <c:v>1.8628333252854645</c:v>
                </c:pt>
                <c:pt idx="23">
                  <c:v>1.946666658623144</c:v>
                </c:pt>
                <c:pt idx="24">
                  <c:v>2.0308333297725767</c:v>
                </c:pt>
                <c:pt idx="25">
                  <c:v>2.1171666600275785</c:v>
                </c:pt>
                <c:pt idx="26">
                  <c:v>2.2008333296980709</c:v>
                </c:pt>
                <c:pt idx="27">
                  <c:v>2.2848333267029375</c:v>
                </c:pt>
                <c:pt idx="28">
                  <c:v>2.368833334185183</c:v>
                </c:pt>
                <c:pt idx="29">
                  <c:v>2.4526666675228626</c:v>
                </c:pt>
                <c:pt idx="30">
                  <c:v>2.536333326715976</c:v>
                </c:pt>
                <c:pt idx="31">
                  <c:v>2.6228333311155438</c:v>
                </c:pt>
                <c:pt idx="32">
                  <c:v>2.7068333281204104</c:v>
                </c:pt>
                <c:pt idx="33">
                  <c:v>2.7906666614580899</c:v>
                </c:pt>
                <c:pt idx="34">
                  <c:v>2.8743333311285824</c:v>
                </c:pt>
                <c:pt idx="35">
                  <c:v>2.9580000007990748</c:v>
                </c:pt>
                <c:pt idx="36">
                  <c:v>3.0416666599921882</c:v>
                </c:pt>
                <c:pt idx="37">
                  <c:v>3.128000000724569</c:v>
                </c:pt>
                <c:pt idx="38">
                  <c:v>3.2123333250638098</c:v>
                </c:pt>
                <c:pt idx="39">
                  <c:v>3.2964999962132424</c:v>
                </c:pt>
                <c:pt idx="40">
                  <c:v>3.3803333295509219</c:v>
                </c:pt>
                <c:pt idx="41">
                  <c:v>3.4639999992214143</c:v>
                </c:pt>
                <c:pt idx="42">
                  <c:v>3.5476666584145278</c:v>
                </c:pt>
                <c:pt idx="43">
                  <c:v>3.6345000006258488</c:v>
                </c:pt>
                <c:pt idx="44">
                  <c:v>3.7183333339635283</c:v>
                </c:pt>
                <c:pt idx="45">
                  <c:v>3.8019999931566417</c:v>
                </c:pt>
                <c:pt idx="46">
                  <c:v>3.8856666628271341</c:v>
                </c:pt>
                <c:pt idx="47">
                  <c:v>3.9694999961648136</c:v>
                </c:pt>
                <c:pt idx="48">
                  <c:v>4.0536666673142463</c:v>
                </c:pt>
                <c:pt idx="49">
                  <c:v>4.1404999990481883</c:v>
                </c:pt>
                <c:pt idx="50">
                  <c:v>4.224666659720242</c:v>
                </c:pt>
                <c:pt idx="51">
                  <c:v>4.3084999930579215</c:v>
                </c:pt>
                <c:pt idx="52">
                  <c:v>4.3921666627284139</c:v>
                </c:pt>
                <c:pt idx="53">
                  <c:v>4.4764999975450337</c:v>
                </c:pt>
                <c:pt idx="54">
                  <c:v>4.5606666582170874</c:v>
                </c:pt>
                <c:pt idx="55">
                  <c:v>4.6479999914299697</c:v>
                </c:pt>
                <c:pt idx="56">
                  <c:v>4.7318333247676492</c:v>
                </c:pt>
                <c:pt idx="57">
                  <c:v>4.8154999944381416</c:v>
                </c:pt>
                <c:pt idx="58">
                  <c:v>4.8996666655875742</c:v>
                </c:pt>
                <c:pt idx="59">
                  <c:v>4.9834999989252537</c:v>
                </c:pt>
                <c:pt idx="60">
                  <c:v>5.0671666581183672</c:v>
                </c:pt>
                <c:pt idx="61">
                  <c:v>5.1540000003296882</c:v>
                </c:pt>
                <c:pt idx="62">
                  <c:v>5.2374999958556145</c:v>
                </c:pt>
                <c:pt idx="63">
                  <c:v>5.3208333277143538</c:v>
                </c:pt>
                <c:pt idx="64">
                  <c:v>5.4051666625309736</c:v>
                </c:pt>
                <c:pt idx="65">
                  <c:v>5.488833332201466</c:v>
                </c:pt>
                <c:pt idx="66">
                  <c:v>5.573666658019647</c:v>
                </c:pt>
                <c:pt idx="67">
                  <c:v>5.6571666640229523</c:v>
                </c:pt>
                <c:pt idx="68">
                  <c:v>5.749166663736105</c:v>
                </c:pt>
                <c:pt idx="69">
                  <c:v>5.8336666622199118</c:v>
                </c:pt>
                <c:pt idx="70">
                  <c:v>5.9178333333693445</c:v>
                </c:pt>
                <c:pt idx="71">
                  <c:v>6.0021666577085853</c:v>
                </c:pt>
                <c:pt idx="72">
                  <c:v>6.0863333288580179</c:v>
                </c:pt>
                <c:pt idx="73">
                  <c:v>6.1736666620709002</c:v>
                </c:pt>
                <c:pt idx="74">
                  <c:v>6.25799999688752</c:v>
                </c:pt>
                <c:pt idx="75">
                  <c:v>6.3416666665580124</c:v>
                </c:pt>
                <c:pt idx="76">
                  <c:v>6.4258333272300661</c:v>
                </c:pt>
                <c:pt idx="77">
                  <c:v>6.5096666605677456</c:v>
                </c:pt>
                <c:pt idx="78">
                  <c:v>6.5938333317171782</c:v>
                </c:pt>
                <c:pt idx="79">
                  <c:v>6.6806666634511203</c:v>
                </c:pt>
                <c:pt idx="80">
                  <c:v>6.7644999967887998</c:v>
                </c:pt>
                <c:pt idx="81">
                  <c:v>6.8486666574608535</c:v>
                </c:pt>
                <c:pt idx="82">
                  <c:v>6.9323333271313459</c:v>
                </c:pt>
                <c:pt idx="83">
                  <c:v>7.0161666604690254</c:v>
                </c:pt>
                <c:pt idx="84">
                  <c:v>7.100333331618458</c:v>
                </c:pt>
                <c:pt idx="85">
                  <c:v>7.1871666633524001</c:v>
                </c:pt>
                <c:pt idx="86">
                  <c:v>7.2708333330228925</c:v>
                </c:pt>
                <c:pt idx="87">
                  <c:v>7.354666666360572</c:v>
                </c:pt>
                <c:pt idx="88">
                  <c:v>7.4388333270326257</c:v>
                </c:pt>
                <c:pt idx="89">
                  <c:v>7.5236666633281857</c:v>
                </c:pt>
                <c:pt idx="90">
                  <c:v>7.6073333329986781</c:v>
                </c:pt>
                <c:pt idx="91">
                  <c:v>7.6941666647326201</c:v>
                </c:pt>
                <c:pt idx="92">
                  <c:v>7.7778333344031125</c:v>
                </c:pt>
                <c:pt idx="93">
                  <c:v>7.861666667740792</c:v>
                </c:pt>
                <c:pt idx="94">
                  <c:v>7.9458333284128457</c:v>
                </c:pt>
                <c:pt idx="95">
                  <c:v>8.0301666632294655</c:v>
                </c:pt>
                <c:pt idx="96">
                  <c:v>8.1138333328999579</c:v>
                </c:pt>
                <c:pt idx="97">
                  <c:v>8.1986666587181389</c:v>
                </c:pt>
                <c:pt idx="98">
                  <c:v>8.2823333283886313</c:v>
                </c:pt>
                <c:pt idx="99">
                  <c:v>8.3659999980591238</c:v>
                </c:pt>
                <c:pt idx="100">
                  <c:v>8.4498333313968033</c:v>
                </c:pt>
                <c:pt idx="101">
                  <c:v>8.5335000010672957</c:v>
                </c:pt>
                <c:pt idx="102">
                  <c:v>8.6176666617393494</c:v>
                </c:pt>
                <c:pt idx="103">
                  <c:v>8.7044999934732914</c:v>
                </c:pt>
                <c:pt idx="104">
                  <c:v>8.788500000955537</c:v>
                </c:pt>
                <c:pt idx="105">
                  <c:v>8.8724999979604036</c:v>
                </c:pt>
                <c:pt idx="106">
                  <c:v>8.956166667630896</c:v>
                </c:pt>
                <c:pt idx="107">
                  <c:v>9.0400000009685755</c:v>
                </c:pt>
                <c:pt idx="108">
                  <c:v>9.1241666616406292</c:v>
                </c:pt>
                <c:pt idx="109">
                  <c:v>9.2109999933745712</c:v>
                </c:pt>
                <c:pt idx="110">
                  <c:v>9.295333328191191</c:v>
                </c:pt>
                <c:pt idx="111">
                  <c:v>9.3789999978616834</c:v>
                </c:pt>
                <c:pt idx="112">
                  <c:v>9.4626666675321758</c:v>
                </c:pt>
                <c:pt idx="113">
                  <c:v>9.5466666645370424</c:v>
                </c:pt>
                <c:pt idx="114">
                  <c:v>9.630666661541909</c:v>
                </c:pt>
                <c:pt idx="115">
                  <c:v>9.7179999947547913</c:v>
                </c:pt>
                <c:pt idx="116">
                  <c:v>9.8018333280924708</c:v>
                </c:pt>
                <c:pt idx="117">
                  <c:v>9.8854999977629632</c:v>
                </c:pt>
                <c:pt idx="118">
                  <c:v>9.9691666674334556</c:v>
                </c:pt>
                <c:pt idx="119">
                  <c:v>10.053999993251637</c:v>
                </c:pt>
                <c:pt idx="120">
                  <c:v>10.138166664401069</c:v>
                </c:pt>
                <c:pt idx="121">
                  <c:v>10.225499997613952</c:v>
                </c:pt>
                <c:pt idx="122">
                  <c:v>10.309833332430571</c:v>
                </c:pt>
                <c:pt idx="123">
                  <c:v>10.393999993102625</c:v>
                </c:pt>
                <c:pt idx="124">
                  <c:v>10.477833326440305</c:v>
                </c:pt>
                <c:pt idx="125">
                  <c:v>10.562499999068677</c:v>
                </c:pt>
                <c:pt idx="126">
                  <c:v>10.646166658261791</c:v>
                </c:pt>
                <c:pt idx="127">
                  <c:v>10.72999999159947</c:v>
                </c:pt>
                <c:pt idx="128">
                  <c:v>10.816833333810791</c:v>
                </c:pt>
                <c:pt idx="129">
                  <c:v>10.900333329336718</c:v>
                </c:pt>
                <c:pt idx="130">
                  <c:v>10.984999991487712</c:v>
                </c:pt>
                <c:pt idx="131">
                  <c:v>11.072666662512347</c:v>
                </c:pt>
                <c:pt idx="132">
                  <c:v>11.159999995725229</c:v>
                </c:pt>
                <c:pt idx="133">
                  <c:v>11.244166666874662</c:v>
                </c:pt>
                <c:pt idx="134">
                  <c:v>11.331666663754731</c:v>
                </c:pt>
                <c:pt idx="135">
                  <c:v>11.415833324426785</c:v>
                </c:pt>
                <c:pt idx="136">
                  <c:v>11.499499994097278</c:v>
                </c:pt>
                <c:pt idx="137">
                  <c:v>11.583333327434957</c:v>
                </c:pt>
                <c:pt idx="138">
                  <c:v>11.66749999858439</c:v>
                </c:pt>
                <c:pt idx="139">
                  <c:v>11.751833333401009</c:v>
                </c:pt>
                <c:pt idx="140">
                  <c:v>11.839166666613892</c:v>
                </c:pt>
                <c:pt idx="141">
                  <c:v>11.922833325807005</c:v>
                </c:pt>
                <c:pt idx="142">
                  <c:v>12.006999996956438</c:v>
                </c:pt>
                <c:pt idx="143">
                  <c:v>12.090833330294117</c:v>
                </c:pt>
                <c:pt idx="144">
                  <c:v>12.17449999996461</c:v>
                </c:pt>
                <c:pt idx="145">
                  <c:v>12.258833324303851</c:v>
                </c:pt>
                <c:pt idx="146">
                  <c:v>12.342499993974343</c:v>
                </c:pt>
                <c:pt idx="147">
                  <c:v>12.429333325708285</c:v>
                </c:pt>
                <c:pt idx="148">
                  <c:v>12.513499996857718</c:v>
                </c:pt>
                <c:pt idx="149">
                  <c:v>12.597333330195397</c:v>
                </c:pt>
                <c:pt idx="150">
                  <c:v>12.68099999986589</c:v>
                </c:pt>
                <c:pt idx="151">
                  <c:v>12.764666659059003</c:v>
                </c:pt>
                <c:pt idx="152">
                  <c:v>12.848499992396683</c:v>
                </c:pt>
                <c:pt idx="153">
                  <c:v>12.935833325609565</c:v>
                </c:pt>
                <c:pt idx="154">
                  <c:v>13.019999996758997</c:v>
                </c:pt>
                <c:pt idx="155">
                  <c:v>13.103499992284924</c:v>
                </c:pt>
                <c:pt idx="156">
                  <c:v>13.193666660226882</c:v>
                </c:pt>
                <c:pt idx="157">
                  <c:v>13.223166663665324</c:v>
                </c:pt>
                <c:pt idx="158">
                  <c:v>13.252666667103767</c:v>
                </c:pt>
                <c:pt idx="159">
                  <c:v>13.282333334209397</c:v>
                </c:pt>
                <c:pt idx="160">
                  <c:v>13.311999990837649</c:v>
                </c:pt>
                <c:pt idx="161">
                  <c:v>13.341333330608904</c:v>
                </c:pt>
                <c:pt idx="162">
                  <c:v>13.366666658548638</c:v>
                </c:pt>
                <c:pt idx="163">
                  <c:v>13.396333325654268</c:v>
                </c:pt>
                <c:pt idx="164">
                  <c:v>13.425666665425524</c:v>
                </c:pt>
                <c:pt idx="165">
                  <c:v>13.455333332531154</c:v>
                </c:pt>
                <c:pt idx="166">
                  <c:v>13.484999999636784</c:v>
                </c:pt>
                <c:pt idx="167">
                  <c:v>13.514333328930661</c:v>
                </c:pt>
                <c:pt idx="168">
                  <c:v>13.543666658224538</c:v>
                </c:pt>
                <c:pt idx="169">
                  <c:v>13.572999997995794</c:v>
                </c:pt>
                <c:pt idx="170">
                  <c:v>13.602499990956858</c:v>
                </c:pt>
                <c:pt idx="171">
                  <c:v>13.632166658062488</c:v>
                </c:pt>
                <c:pt idx="172">
                  <c:v>13.661666661500931</c:v>
                </c:pt>
                <c:pt idx="173">
                  <c:v>13.691166664939374</c:v>
                </c:pt>
                <c:pt idx="174">
                  <c:v>13.720499994233251</c:v>
                </c:pt>
                <c:pt idx="175">
                  <c:v>13.749833334004506</c:v>
                </c:pt>
                <c:pt idx="176">
                  <c:v>13.779500001110137</c:v>
                </c:pt>
                <c:pt idx="177">
                  <c:v>13.808833330404013</c:v>
                </c:pt>
                <c:pt idx="178">
                  <c:v>13.838333333842456</c:v>
                </c:pt>
                <c:pt idx="179">
                  <c:v>13.863499998115003</c:v>
                </c:pt>
                <c:pt idx="180">
                  <c:v>13.89283332740888</c:v>
                </c:pt>
                <c:pt idx="181">
                  <c:v>13.92249999451451</c:v>
                </c:pt>
                <c:pt idx="182">
                  <c:v>13.95216666162014</c:v>
                </c:pt>
                <c:pt idx="183">
                  <c:v>13.981499990914017</c:v>
                </c:pt>
                <c:pt idx="184">
                  <c:v>14.010833330685273</c:v>
                </c:pt>
                <c:pt idx="185">
                  <c:v>14.040333334123716</c:v>
                </c:pt>
                <c:pt idx="186">
                  <c:v>14.070000001229346</c:v>
                </c:pt>
                <c:pt idx="187">
                  <c:v>14.099333330523223</c:v>
                </c:pt>
                <c:pt idx="188">
                  <c:v>14.1286666598171</c:v>
                </c:pt>
                <c:pt idx="189">
                  <c:v>14.157999999588355</c:v>
                </c:pt>
                <c:pt idx="190">
                  <c:v>14.187499992549419</c:v>
                </c:pt>
                <c:pt idx="191">
                  <c:v>14.217166659655049</c:v>
                </c:pt>
                <c:pt idx="192">
                  <c:v>14.246499999426305</c:v>
                </c:pt>
                <c:pt idx="193">
                  <c:v>14.275833328720182</c:v>
                </c:pt>
                <c:pt idx="194">
                  <c:v>14.305166658014059</c:v>
                </c:pt>
                <c:pt idx="195">
                  <c:v>14.334666661452502</c:v>
                </c:pt>
                <c:pt idx="196">
                  <c:v>14.360166663536802</c:v>
                </c:pt>
                <c:pt idx="197">
                  <c:v>14.389499992830679</c:v>
                </c:pt>
                <c:pt idx="198">
                  <c:v>14.418833332601935</c:v>
                </c:pt>
                <c:pt idx="199">
                  <c:v>14.448166661895812</c:v>
                </c:pt>
                <c:pt idx="200">
                  <c:v>14.473166662501171</c:v>
                </c:pt>
                <c:pt idx="201">
                  <c:v>14.498333326773718</c:v>
                </c:pt>
                <c:pt idx="202">
                  <c:v>14.526666663587093</c:v>
                </c:pt>
                <c:pt idx="203">
                  <c:v>14.552499993005767</c:v>
                </c:pt>
                <c:pt idx="204">
                  <c:v>14.577666667755693</c:v>
                </c:pt>
                <c:pt idx="205">
                  <c:v>14.607333324383944</c:v>
                </c:pt>
                <c:pt idx="206">
                  <c:v>14.690999994054437</c:v>
                </c:pt>
                <c:pt idx="207">
                  <c:v>14.774999991059303</c:v>
                </c:pt>
                <c:pt idx="208">
                  <c:v>14.858833324396983</c:v>
                </c:pt>
                <c:pt idx="209">
                  <c:v>14.946166657609865</c:v>
                </c:pt>
                <c:pt idx="210">
                  <c:v>15.030333328759298</c:v>
                </c:pt>
                <c:pt idx="211">
                  <c:v>15.114166662096977</c:v>
                </c:pt>
                <c:pt idx="212">
                  <c:v>15.19783333176747</c:v>
                </c:pt>
                <c:pt idx="213">
                  <c:v>15.281833328772336</c:v>
                </c:pt>
                <c:pt idx="214">
                  <c:v>15.365833325777203</c:v>
                </c:pt>
                <c:pt idx="215">
                  <c:v>15.453666660469025</c:v>
                </c:pt>
                <c:pt idx="216">
                  <c:v>15.537833331618458</c:v>
                </c:pt>
                <c:pt idx="217">
                  <c:v>15.621666664956138</c:v>
                </c:pt>
                <c:pt idx="218">
                  <c:v>15.705333324149251</c:v>
                </c:pt>
                <c:pt idx="219">
                  <c:v>15.821333331987262</c:v>
                </c:pt>
                <c:pt idx="220">
                  <c:v>15.904666663846001</c:v>
                </c:pt>
                <c:pt idx="221">
                  <c:v>15.98799999570474</c:v>
                </c:pt>
                <c:pt idx="222">
                  <c:v>16.071999992709607</c:v>
                </c:pt>
                <c:pt idx="223">
                  <c:v>16.15616666385904</c:v>
                </c:pt>
                <c:pt idx="224">
                  <c:v>16.2410000001546</c:v>
                </c:pt>
                <c:pt idx="225">
                  <c:v>16.325166660826653</c:v>
                </c:pt>
                <c:pt idx="226">
                  <c:v>16.409333331976086</c:v>
                </c:pt>
                <c:pt idx="227">
                  <c:v>16.492666663834825</c:v>
                </c:pt>
                <c:pt idx="228">
                  <c:v>16.579166657757014</c:v>
                </c:pt>
                <c:pt idx="229">
                  <c:v>16.667666657594964</c:v>
                </c:pt>
                <c:pt idx="230">
                  <c:v>16.751499990932643</c:v>
                </c:pt>
                <c:pt idx="231">
                  <c:v>16.835833325749263</c:v>
                </c:pt>
                <c:pt idx="232">
                  <c:v>16.919999996898696</c:v>
                </c:pt>
                <c:pt idx="233">
                  <c:v>17.003499992424622</c:v>
                </c:pt>
                <c:pt idx="234">
                  <c:v>17.086999998427927</c:v>
                </c:pt>
                <c:pt idx="235">
                  <c:v>17.172333325725049</c:v>
                </c:pt>
                <c:pt idx="236">
                  <c:v>17.256499996874481</c:v>
                </c:pt>
                <c:pt idx="237">
                  <c:v>17.341333333170041</c:v>
                </c:pt>
                <c:pt idx="238">
                  <c:v>17.424999992363155</c:v>
                </c:pt>
                <c:pt idx="239">
                  <c:v>17.50849999836646</c:v>
                </c:pt>
                <c:pt idx="240">
                  <c:v>17.59233333170414</c:v>
                </c:pt>
                <c:pt idx="241">
                  <c:v>17.676666666520759</c:v>
                </c:pt>
                <c:pt idx="242">
                  <c:v>17.760333325713873</c:v>
                </c:pt>
                <c:pt idx="243">
                  <c:v>17.844666660530493</c:v>
                </c:pt>
                <c:pt idx="244">
                  <c:v>17.928333330200985</c:v>
                </c:pt>
                <c:pt idx="245">
                  <c:v>18.011833325726911</c:v>
                </c:pt>
                <c:pt idx="246">
                  <c:v>18.095833333209157</c:v>
                </c:pt>
                <c:pt idx="247">
                  <c:v>18.179833330214024</c:v>
                </c:pt>
                <c:pt idx="248">
                  <c:v>18.263666663551703</c:v>
                </c:pt>
                <c:pt idx="249">
                  <c:v>18.34766666055657</c:v>
                </c:pt>
                <c:pt idx="250">
                  <c:v>18.431666657561436</c:v>
                </c:pt>
                <c:pt idx="251">
                  <c:v>18.515333327231929</c:v>
                </c:pt>
                <c:pt idx="252">
                  <c:v>18.599666662048548</c:v>
                </c:pt>
                <c:pt idx="253">
                  <c:v>18.683833333197981</c:v>
                </c:pt>
                <c:pt idx="254">
                  <c:v>18.768166657537222</c:v>
                </c:pt>
                <c:pt idx="255">
                  <c:v>18.851833327207714</c:v>
                </c:pt>
                <c:pt idx="256">
                  <c:v>18.936166662024334</c:v>
                </c:pt>
                <c:pt idx="257">
                  <c:v>19.019499993883073</c:v>
                </c:pt>
                <c:pt idx="258">
                  <c:v>19.10349999088794</c:v>
                </c:pt>
                <c:pt idx="259">
                  <c:v>19.1883333271835</c:v>
                </c:pt>
                <c:pt idx="260">
                  <c:v>19.272499998332933</c:v>
                </c:pt>
                <c:pt idx="261">
                  <c:v>19.356833333149552</c:v>
                </c:pt>
                <c:pt idx="262">
                  <c:v>19.440999993821606</c:v>
                </c:pt>
                <c:pt idx="263">
                  <c:v>19.524499999824911</c:v>
                </c:pt>
                <c:pt idx="264">
                  <c:v>19.608499996829778</c:v>
                </c:pt>
                <c:pt idx="265">
                  <c:v>19.692499993834645</c:v>
                </c:pt>
                <c:pt idx="266">
                  <c:v>19.776333327172324</c:v>
                </c:pt>
                <c:pt idx="267">
                  <c:v>19.861166663467884</c:v>
                </c:pt>
                <c:pt idx="268">
                  <c:v>19.944833333138376</c:v>
                </c:pt>
                <c:pt idx="269">
                  <c:v>20.028666666476056</c:v>
                </c:pt>
                <c:pt idx="270">
                  <c:v>20.11283332714811</c:v>
                </c:pt>
                <c:pt idx="271">
                  <c:v>20.197166661964729</c:v>
                </c:pt>
                <c:pt idx="272">
                  <c:v>20.281333333114162</c:v>
                </c:pt>
                <c:pt idx="273">
                  <c:v>20.365499993786216</c:v>
                </c:pt>
                <c:pt idx="274">
                  <c:v>20.449333327123895</c:v>
                </c:pt>
                <c:pt idx="275">
                  <c:v>20.532999996794388</c:v>
                </c:pt>
                <c:pt idx="276">
                  <c:v>20.61666666646488</c:v>
                </c:pt>
                <c:pt idx="277">
                  <c:v>20.701166664948687</c:v>
                </c:pt>
                <c:pt idx="278">
                  <c:v>20.785166661953554</c:v>
                </c:pt>
                <c:pt idx="279">
                  <c:v>20.869499996770173</c:v>
                </c:pt>
                <c:pt idx="280">
                  <c:v>20.953666657442227</c:v>
                </c:pt>
                <c:pt idx="281">
                  <c:v>21.037499990779907</c:v>
                </c:pt>
                <c:pt idx="282">
                  <c:v>21.121666661929339</c:v>
                </c:pt>
                <c:pt idx="283">
                  <c:v>21.205333331599832</c:v>
                </c:pt>
                <c:pt idx="284">
                  <c:v>21.289666666416451</c:v>
                </c:pt>
                <c:pt idx="285">
                  <c:v>21.373833327088505</c:v>
                </c:pt>
                <c:pt idx="286">
                  <c:v>21.457499996758997</c:v>
                </c:pt>
                <c:pt idx="287">
                  <c:v>21.541333330096677</c:v>
                </c:pt>
                <c:pt idx="288">
                  <c:v>21.625499990768731</c:v>
                </c:pt>
                <c:pt idx="289">
                  <c:v>21.70983332558535</c:v>
                </c:pt>
                <c:pt idx="290">
                  <c:v>21.793499995255843</c:v>
                </c:pt>
                <c:pt idx="291">
                  <c:v>21.877666666405275</c:v>
                </c:pt>
                <c:pt idx="292">
                  <c:v>21.961499999742955</c:v>
                </c:pt>
                <c:pt idx="293">
                  <c:v>22.045166658936068</c:v>
                </c:pt>
                <c:pt idx="294">
                  <c:v>22.129499993752688</c:v>
                </c:pt>
                <c:pt idx="295">
                  <c:v>22.213666664902121</c:v>
                </c:pt>
                <c:pt idx="296">
                  <c:v>22.297333324095234</c:v>
                </c:pt>
                <c:pt idx="297">
                  <c:v>22.381666658911854</c:v>
                </c:pt>
                <c:pt idx="298">
                  <c:v>22.465333328582346</c:v>
                </c:pt>
                <c:pt idx="299">
                  <c:v>22.548999998252839</c:v>
                </c:pt>
                <c:pt idx="300">
                  <c:v>22.632833331590518</c:v>
                </c:pt>
                <c:pt idx="301">
                  <c:v>22.716999992262572</c:v>
                </c:pt>
                <c:pt idx="302">
                  <c:v>22.801333327079192</c:v>
                </c:pt>
                <c:pt idx="303">
                  <c:v>22.885499998228624</c:v>
                </c:pt>
                <c:pt idx="304">
                  <c:v>22.968999993754551</c:v>
                </c:pt>
                <c:pt idx="305">
                  <c:v>23.053499992238358</c:v>
                </c:pt>
                <c:pt idx="306">
                  <c:v>23.139333331491798</c:v>
                </c:pt>
                <c:pt idx="307">
                  <c:v>23.223999993642792</c:v>
                </c:pt>
                <c:pt idx="308">
                  <c:v>23.308000001125038</c:v>
                </c:pt>
                <c:pt idx="309">
                  <c:v>23.395666661672294</c:v>
                </c:pt>
                <c:pt idx="310">
                  <c:v>23.478999993531033</c:v>
                </c:pt>
                <c:pt idx="311">
                  <c:v>23.564333331305534</c:v>
                </c:pt>
                <c:pt idx="312">
                  <c:v>23.650999999372289</c:v>
                </c:pt>
                <c:pt idx="313">
                  <c:v>23.736166663002223</c:v>
                </c:pt>
                <c:pt idx="314">
                  <c:v>23.819499994860962</c:v>
                </c:pt>
                <c:pt idx="315">
                  <c:v>23.905166659969836</c:v>
                </c:pt>
                <c:pt idx="316">
                  <c:v>23.989499994786456</c:v>
                </c:pt>
                <c:pt idx="317">
                  <c:v>24.073166664456949</c:v>
                </c:pt>
                <c:pt idx="318">
                  <c:v>24.157499999273568</c:v>
                </c:pt>
                <c:pt idx="319">
                  <c:v>24.241666659945622</c:v>
                </c:pt>
                <c:pt idx="320">
                  <c:v>24.325833331095055</c:v>
                </c:pt>
                <c:pt idx="321">
                  <c:v>24.410666667390615</c:v>
                </c:pt>
                <c:pt idx="322">
                  <c:v>24.494333326583728</c:v>
                </c:pt>
                <c:pt idx="323">
                  <c:v>24.579166662879288</c:v>
                </c:pt>
                <c:pt idx="324">
                  <c:v>24.662833332549781</c:v>
                </c:pt>
                <c:pt idx="325">
                  <c:v>24.7471666673664</c:v>
                </c:pt>
                <c:pt idx="326">
                  <c:v>24.831166664371267</c:v>
                </c:pt>
                <c:pt idx="327">
                  <c:v>24.914999997708946</c:v>
                </c:pt>
                <c:pt idx="328">
                  <c:v>24.998833331046626</c:v>
                </c:pt>
                <c:pt idx="329">
                  <c:v>25.082833328051493</c:v>
                </c:pt>
                <c:pt idx="330">
                  <c:v>25.166666661389172</c:v>
                </c:pt>
                <c:pt idx="331">
                  <c:v>25.250499994726852</c:v>
                </c:pt>
                <c:pt idx="332">
                  <c:v>25.334666665876284</c:v>
                </c:pt>
                <c:pt idx="333">
                  <c:v>25.419000000692904</c:v>
                </c:pt>
                <c:pt idx="334">
                  <c:v>25.502666659886017</c:v>
                </c:pt>
                <c:pt idx="335">
                  <c:v>25.58683333103545</c:v>
                </c:pt>
                <c:pt idx="336">
                  <c:v>25.67116666585207</c:v>
                </c:pt>
                <c:pt idx="337">
                  <c:v>25.755166662856936</c:v>
                </c:pt>
                <c:pt idx="338">
                  <c:v>25.839666661340743</c:v>
                </c:pt>
                <c:pt idx="339">
                  <c:v>25.923833332490176</c:v>
                </c:pt>
                <c:pt idx="340">
                  <c:v>26.007833329495043</c:v>
                </c:pt>
                <c:pt idx="341">
                  <c:v>26.091833326499909</c:v>
                </c:pt>
                <c:pt idx="342">
                  <c:v>26.175999997649342</c:v>
                </c:pt>
                <c:pt idx="343">
                  <c:v>26.259999994654208</c:v>
                </c:pt>
                <c:pt idx="344">
                  <c:v>26.343999991659075</c:v>
                </c:pt>
                <c:pt idx="345">
                  <c:v>26.428333326475695</c:v>
                </c:pt>
                <c:pt idx="346">
                  <c:v>26.512999999104068</c:v>
                </c:pt>
                <c:pt idx="347">
                  <c:v>26.597333333920687</c:v>
                </c:pt>
                <c:pt idx="348">
                  <c:v>26.681499994592741</c:v>
                </c:pt>
                <c:pt idx="349">
                  <c:v>26.765499991597608</c:v>
                </c:pt>
                <c:pt idx="350">
                  <c:v>26.849499999079853</c:v>
                </c:pt>
                <c:pt idx="351">
                  <c:v>26.933666659751907</c:v>
                </c:pt>
                <c:pt idx="352">
                  <c:v>27.018166658235714</c:v>
                </c:pt>
                <c:pt idx="353">
                  <c:v>27.102166665717959</c:v>
                </c:pt>
                <c:pt idx="354">
                  <c:v>27.185833324911073</c:v>
                </c:pt>
                <c:pt idx="355">
                  <c:v>27.269833332393318</c:v>
                </c:pt>
                <c:pt idx="356">
                  <c:v>27.353833329398185</c:v>
                </c:pt>
                <c:pt idx="357">
                  <c:v>27.438166664214805</c:v>
                </c:pt>
                <c:pt idx="358">
                  <c:v>27.522333324886858</c:v>
                </c:pt>
                <c:pt idx="359">
                  <c:v>27.606666659703478</c:v>
                </c:pt>
                <c:pt idx="360">
                  <c:v>27.690833330852911</c:v>
                </c:pt>
                <c:pt idx="361">
                  <c:v>27.774833327857777</c:v>
                </c:pt>
                <c:pt idx="362">
                  <c:v>27.858833324862644</c:v>
                </c:pt>
                <c:pt idx="363">
                  <c:v>27.94283333234489</c:v>
                </c:pt>
                <c:pt idx="364">
                  <c:v>28.026833329349756</c:v>
                </c:pt>
                <c:pt idx="365">
                  <c:v>28.111000000499189</c:v>
                </c:pt>
                <c:pt idx="366">
                  <c:v>28.194666659692302</c:v>
                </c:pt>
                <c:pt idx="367">
                  <c:v>28.278666667174548</c:v>
                </c:pt>
                <c:pt idx="368">
                  <c:v>28.362999991513789</c:v>
                </c:pt>
                <c:pt idx="369">
                  <c:v>28.447166662663221</c:v>
                </c:pt>
                <c:pt idx="370">
                  <c:v>28.531333333812654</c:v>
                </c:pt>
                <c:pt idx="371">
                  <c:v>28.615666658151895</c:v>
                </c:pt>
                <c:pt idx="372">
                  <c:v>28.699333327822387</c:v>
                </c:pt>
                <c:pt idx="373">
                  <c:v>28.783666662639007</c:v>
                </c:pt>
                <c:pt idx="374">
                  <c:v>28.868333324790001</c:v>
                </c:pt>
                <c:pt idx="375">
                  <c:v>28.952666659606621</c:v>
                </c:pt>
                <c:pt idx="376">
                  <c:v>29.036833330756053</c:v>
                </c:pt>
                <c:pt idx="377">
                  <c:v>29.121166665572673</c:v>
                </c:pt>
                <c:pt idx="378">
                  <c:v>29.205333326244727</c:v>
                </c:pt>
                <c:pt idx="379">
                  <c:v>29.289499997394159</c:v>
                </c:pt>
                <c:pt idx="380">
                  <c:v>29.373833332210779</c:v>
                </c:pt>
                <c:pt idx="381">
                  <c:v>29.457999992882833</c:v>
                </c:pt>
                <c:pt idx="382">
                  <c:v>29.542833329178393</c:v>
                </c:pt>
                <c:pt idx="383">
                  <c:v>29.627000000327826</c:v>
                </c:pt>
                <c:pt idx="384">
                  <c:v>29.711333324667066</c:v>
                </c:pt>
                <c:pt idx="385">
                  <c:v>29.795499995816499</c:v>
                </c:pt>
                <c:pt idx="386">
                  <c:v>29.880333332112059</c:v>
                </c:pt>
                <c:pt idx="387">
                  <c:v>29.964499992784113</c:v>
                </c:pt>
                <c:pt idx="388">
                  <c:v>30.048833327600732</c:v>
                </c:pt>
                <c:pt idx="389">
                  <c:v>30.132999998750165</c:v>
                </c:pt>
                <c:pt idx="390">
                  <c:v>30.217333333566785</c:v>
                </c:pt>
                <c:pt idx="391">
                  <c:v>30.301499994238839</c:v>
                </c:pt>
                <c:pt idx="392">
                  <c:v>30.385999992722645</c:v>
                </c:pt>
                <c:pt idx="393">
                  <c:v>30.470000000204891</c:v>
                </c:pt>
                <c:pt idx="394">
                  <c:v>30.554166660876945</c:v>
                </c:pt>
                <c:pt idx="395">
                  <c:v>30.637999994214624</c:v>
                </c:pt>
                <c:pt idx="396">
                  <c:v>30.722166665364057</c:v>
                </c:pt>
                <c:pt idx="397">
                  <c:v>30.806666663847864</c:v>
                </c:pt>
                <c:pt idx="398">
                  <c:v>30.89066666085273</c:v>
                </c:pt>
                <c:pt idx="399">
                  <c:v>30.974833332002163</c:v>
                </c:pt>
                <c:pt idx="400">
                  <c:v>31.059166666818783</c:v>
                </c:pt>
                <c:pt idx="401">
                  <c:v>31.143333327490836</c:v>
                </c:pt>
                <c:pt idx="402">
                  <c:v>31.227666662307456</c:v>
                </c:pt>
                <c:pt idx="403">
                  <c:v>31.312166660791263</c:v>
                </c:pt>
                <c:pt idx="404">
                  <c:v>31.39616665779613</c:v>
                </c:pt>
                <c:pt idx="405">
                  <c:v>31.480333328945562</c:v>
                </c:pt>
                <c:pt idx="406">
                  <c:v>31.564500000094995</c:v>
                </c:pt>
                <c:pt idx="407">
                  <c:v>31.648833324434236</c:v>
                </c:pt>
                <c:pt idx="408">
                  <c:v>31.732999995583668</c:v>
                </c:pt>
                <c:pt idx="409">
                  <c:v>31.817499994067475</c:v>
                </c:pt>
                <c:pt idx="410">
                  <c:v>31.901499991072342</c:v>
                </c:pt>
                <c:pt idx="411">
                  <c:v>31.985833325888962</c:v>
                </c:pt>
                <c:pt idx="412">
                  <c:v>32.069999997038394</c:v>
                </c:pt>
                <c:pt idx="413">
                  <c:v>32.154333331855014</c:v>
                </c:pt>
                <c:pt idx="414">
                  <c:v>32.238499992527068</c:v>
                </c:pt>
                <c:pt idx="415">
                  <c:v>32.3226666636765</c:v>
                </c:pt>
                <c:pt idx="416">
                  <c:v>32.40699999849312</c:v>
                </c:pt>
                <c:pt idx="417">
                  <c:v>32.491666660644114</c:v>
                </c:pt>
                <c:pt idx="418">
                  <c:v>32.575999995460734</c:v>
                </c:pt>
                <c:pt idx="419">
                  <c:v>32.660166666610166</c:v>
                </c:pt>
                <c:pt idx="420">
                  <c:v>32.744499990949407</c:v>
                </c:pt>
                <c:pt idx="421">
                  <c:v>32.82866666209884</c:v>
                </c:pt>
                <c:pt idx="422">
                  <c:v>32.913166660582647</c:v>
                </c:pt>
                <c:pt idx="423">
                  <c:v>32.997166657587513</c:v>
                </c:pt>
              </c:numCache>
            </c:numRef>
          </c:xVal>
          <c:yVal>
            <c:numRef>
              <c:f>Meas!$AJ$2:$AJ$7001</c:f>
              <c:numCache>
                <c:formatCode>General</c:formatCode>
                <c:ptCount val="7000"/>
                <c:pt idx="0">
                  <c:v>0</c:v>
                </c:pt>
                <c:pt idx="1">
                  <c:v>0.41318397852083133</c:v>
                </c:pt>
                <c:pt idx="2">
                  <c:v>0.40527639823743639</c:v>
                </c:pt>
                <c:pt idx="3">
                  <c:v>0.36162545081856862</c:v>
                </c:pt>
                <c:pt idx="4">
                  <c:v>0.37279578351648163</c:v>
                </c:pt>
                <c:pt idx="5">
                  <c:v>0.40455269859358206</c:v>
                </c:pt>
                <c:pt idx="6">
                  <c:v>0.43518479101318663</c:v>
                </c:pt>
                <c:pt idx="7">
                  <c:v>0.38446685953540272</c:v>
                </c:pt>
                <c:pt idx="8">
                  <c:v>0.35179295742563649</c:v>
                </c:pt>
                <c:pt idx="9">
                  <c:v>0.39620318721437864</c:v>
                </c:pt>
                <c:pt idx="10">
                  <c:v>0.41747670715784152</c:v>
                </c:pt>
                <c:pt idx="11">
                  <c:v>0.39599565830213829</c:v>
                </c:pt>
                <c:pt idx="12">
                  <c:v>0.35600962983831586</c:v>
                </c:pt>
                <c:pt idx="13">
                  <c:v>0.39912378733330423</c:v>
                </c:pt>
                <c:pt idx="14">
                  <c:v>0.44208626190248101</c:v>
                </c:pt>
                <c:pt idx="15">
                  <c:v>0.3652749324061989</c:v>
                </c:pt>
                <c:pt idx="16">
                  <c:v>0.33529239965539198</c:v>
                </c:pt>
                <c:pt idx="17">
                  <c:v>0.35812771004217897</c:v>
                </c:pt>
                <c:pt idx="18">
                  <c:v>0.36880445122809691</c:v>
                </c:pt>
                <c:pt idx="19">
                  <c:v>0.38630880765125847</c:v>
                </c:pt>
                <c:pt idx="20">
                  <c:v>0.34423635475723391</c:v>
                </c:pt>
                <c:pt idx="21">
                  <c:v>0.36122195122809692</c:v>
                </c:pt>
                <c:pt idx="22">
                  <c:v>0.36757524210882631</c:v>
                </c:pt>
                <c:pt idx="23">
                  <c:v>0.35642945122809694</c:v>
                </c:pt>
                <c:pt idx="24">
                  <c:v>0.38716634419299389</c:v>
                </c:pt>
                <c:pt idx="25">
                  <c:v>0.34146393076822024</c:v>
                </c:pt>
                <c:pt idx="26">
                  <c:v>0.33909253945527135</c:v>
                </c:pt>
                <c:pt idx="27">
                  <c:v>0.40143984371014174</c:v>
                </c:pt>
                <c:pt idx="28">
                  <c:v>0.38982929909139208</c:v>
                </c:pt>
                <c:pt idx="29">
                  <c:v>0.37753057094891562</c:v>
                </c:pt>
                <c:pt idx="30">
                  <c:v>0.35803538075880215</c:v>
                </c:pt>
                <c:pt idx="31">
                  <c:v>0.36508237302522267</c:v>
                </c:pt>
                <c:pt idx="32">
                  <c:v>0.42154868931245948</c:v>
                </c:pt>
                <c:pt idx="33">
                  <c:v>0.36501738328481598</c:v>
                </c:pt>
                <c:pt idx="34">
                  <c:v>0.31973115912619465</c:v>
                </c:pt>
                <c:pt idx="35">
                  <c:v>0.36541707932368872</c:v>
                </c:pt>
                <c:pt idx="36">
                  <c:v>0.36384208050237521</c:v>
                </c:pt>
                <c:pt idx="37">
                  <c:v>0.36521123418277956</c:v>
                </c:pt>
                <c:pt idx="38">
                  <c:v>0.37946030982471951</c:v>
                </c:pt>
                <c:pt idx="39">
                  <c:v>0.36767047142520931</c:v>
                </c:pt>
                <c:pt idx="40">
                  <c:v>0.35478742476019481</c:v>
                </c:pt>
                <c:pt idx="41">
                  <c:v>0.33916684059200053</c:v>
                </c:pt>
                <c:pt idx="42">
                  <c:v>0.3367630614648115</c:v>
                </c:pt>
                <c:pt idx="43">
                  <c:v>0.32930343292835695</c:v>
                </c:pt>
                <c:pt idx="44">
                  <c:v>0.33238580173714682</c:v>
                </c:pt>
                <c:pt idx="45">
                  <c:v>0.35779401996479748</c:v>
                </c:pt>
                <c:pt idx="46">
                  <c:v>0.37006112827155707</c:v>
                </c:pt>
                <c:pt idx="47">
                  <c:v>0.30952120909930197</c:v>
                </c:pt>
                <c:pt idx="48">
                  <c:v>0.30672217930493345</c:v>
                </c:pt>
                <c:pt idx="49">
                  <c:v>0.30736500057640259</c:v>
                </c:pt>
                <c:pt idx="50">
                  <c:v>0.31015561217822929</c:v>
                </c:pt>
                <c:pt idx="51">
                  <c:v>0.33793242432616932</c:v>
                </c:pt>
                <c:pt idx="52">
                  <c:v>0.34447674650422067</c:v>
                </c:pt>
                <c:pt idx="53">
                  <c:v>0.32078624506538644</c:v>
                </c:pt>
                <c:pt idx="54">
                  <c:v>0.31994013768922219</c:v>
                </c:pt>
                <c:pt idx="55">
                  <c:v>0.29745138983661579</c:v>
                </c:pt>
                <c:pt idx="56">
                  <c:v>0.2978509595420612</c:v>
                </c:pt>
                <c:pt idx="57">
                  <c:v>0.28209026933669357</c:v>
                </c:pt>
                <c:pt idx="58">
                  <c:v>0.27554934191883557</c:v>
                </c:pt>
                <c:pt idx="59">
                  <c:v>0.34918649859180256</c:v>
                </c:pt>
                <c:pt idx="60">
                  <c:v>0.34887920617702856</c:v>
                </c:pt>
                <c:pt idx="61">
                  <c:v>0.27652907506019186</c:v>
                </c:pt>
                <c:pt idx="62">
                  <c:v>0.26606016849510639</c:v>
                </c:pt>
                <c:pt idx="63">
                  <c:v>0.27074567343381001</c:v>
                </c:pt>
                <c:pt idx="64">
                  <c:v>0.22930009314177249</c:v>
                </c:pt>
                <c:pt idx="65">
                  <c:v>0.1895843422134742</c:v>
                </c:pt>
                <c:pt idx="66">
                  <c:v>0.27013466002811926</c:v>
                </c:pt>
                <c:pt idx="67">
                  <c:v>0.26860970056333494</c:v>
                </c:pt>
                <c:pt idx="68">
                  <c:v>0.25387891841685672</c:v>
                </c:pt>
                <c:pt idx="69">
                  <c:v>0.25465862956576601</c:v>
                </c:pt>
                <c:pt idx="70">
                  <c:v>0.17803720784994573</c:v>
                </c:pt>
                <c:pt idx="71">
                  <c:v>0.28117997282448604</c:v>
                </c:pt>
                <c:pt idx="72">
                  <c:v>0.33467050897734213</c:v>
                </c:pt>
                <c:pt idx="73">
                  <c:v>0.32257690226742919</c:v>
                </c:pt>
                <c:pt idx="74">
                  <c:v>0.34501412855365976</c:v>
                </c:pt>
                <c:pt idx="75">
                  <c:v>0.37149912538337304</c:v>
                </c:pt>
                <c:pt idx="76">
                  <c:v>0.28758143295773914</c:v>
                </c:pt>
                <c:pt idx="77">
                  <c:v>0.31121019224143281</c:v>
                </c:pt>
                <c:pt idx="78">
                  <c:v>0.3801068859610523</c:v>
                </c:pt>
                <c:pt idx="79">
                  <c:v>0.31088486170445084</c:v>
                </c:pt>
                <c:pt idx="80">
                  <c:v>0.3113353655341069</c:v>
                </c:pt>
                <c:pt idx="81">
                  <c:v>0.30389768159789776</c:v>
                </c:pt>
                <c:pt idx="82">
                  <c:v>0.20067165877733745</c:v>
                </c:pt>
                <c:pt idx="83">
                  <c:v>0.23065233518451544</c:v>
                </c:pt>
                <c:pt idx="84">
                  <c:v>0.31729332418114331</c:v>
                </c:pt>
                <c:pt idx="85">
                  <c:v>0.24095744729506763</c:v>
                </c:pt>
                <c:pt idx="86">
                  <c:v>0.28077383762248914</c:v>
                </c:pt>
                <c:pt idx="87">
                  <c:v>0.3606504351496328</c:v>
                </c:pt>
                <c:pt idx="88">
                  <c:v>0.35124653725535759</c:v>
                </c:pt>
                <c:pt idx="89">
                  <c:v>0.39811097247779093</c:v>
                </c:pt>
                <c:pt idx="90">
                  <c:v>0.38454336667739231</c:v>
                </c:pt>
                <c:pt idx="91">
                  <c:v>0.37891380955501958</c:v>
                </c:pt>
                <c:pt idx="92">
                  <c:v>0.42032637804869649</c:v>
                </c:pt>
                <c:pt idx="93">
                  <c:v>0.380632382665542</c:v>
                </c:pt>
                <c:pt idx="94">
                  <c:v>0.42452212949547213</c:v>
                </c:pt>
                <c:pt idx="95">
                  <c:v>0.37868563608965827</c:v>
                </c:pt>
                <c:pt idx="96">
                  <c:v>0.40942165229166938</c:v>
                </c:pt>
                <c:pt idx="97">
                  <c:v>0.44649743855418089</c:v>
                </c:pt>
                <c:pt idx="98">
                  <c:v>0.39148766096135978</c:v>
                </c:pt>
                <c:pt idx="99">
                  <c:v>0.37083143840695104</c:v>
                </c:pt>
                <c:pt idx="100">
                  <c:v>0.40059530432236939</c:v>
                </c:pt>
                <c:pt idx="101">
                  <c:v>0.47386636466257187</c:v>
                </c:pt>
                <c:pt idx="102">
                  <c:v>0.37385337454599132</c:v>
                </c:pt>
                <c:pt idx="103">
                  <c:v>0.25051558847263505</c:v>
                </c:pt>
                <c:pt idx="104">
                  <c:v>0.324838231282287</c:v>
                </c:pt>
                <c:pt idx="105">
                  <c:v>0.39203868560627464</c:v>
                </c:pt>
                <c:pt idx="106">
                  <c:v>0.45479430762399936</c:v>
                </c:pt>
                <c:pt idx="107">
                  <c:v>0.51545052390190371</c:v>
                </c:pt>
                <c:pt idx="108">
                  <c:v>0.50926205834196525</c:v>
                </c:pt>
                <c:pt idx="109">
                  <c:v>0.53676800497660693</c:v>
                </c:pt>
                <c:pt idx="110">
                  <c:v>0.53938717335742103</c:v>
                </c:pt>
                <c:pt idx="111">
                  <c:v>0.51126481670095969</c:v>
                </c:pt>
                <c:pt idx="112">
                  <c:v>0.46233646418138447</c:v>
                </c:pt>
                <c:pt idx="113">
                  <c:v>0.40496789646114817</c:v>
                </c:pt>
                <c:pt idx="114">
                  <c:v>0.37190186527590979</c:v>
                </c:pt>
                <c:pt idx="115">
                  <c:v>0.3088797988453566</c:v>
                </c:pt>
                <c:pt idx="116">
                  <c:v>0.32793324089770259</c:v>
                </c:pt>
                <c:pt idx="117">
                  <c:v>0.34382089525553761</c:v>
                </c:pt>
                <c:pt idx="118">
                  <c:v>0.28160033853062111</c:v>
                </c:pt>
                <c:pt idx="119">
                  <c:v>0.36177898132222536</c:v>
                </c:pt>
                <c:pt idx="120">
                  <c:v>0.47688440995974746</c:v>
                </c:pt>
                <c:pt idx="121">
                  <c:v>0.37547230941847271</c:v>
                </c:pt>
                <c:pt idx="122">
                  <c:v>0.37345375971584144</c:v>
                </c:pt>
                <c:pt idx="123">
                  <c:v>0.47542197723620494</c:v>
                </c:pt>
                <c:pt idx="124">
                  <c:v>0.51111697866770189</c:v>
                </c:pt>
                <c:pt idx="125">
                  <c:v>0.37410625919941065</c:v>
                </c:pt>
                <c:pt idx="126">
                  <c:v>0.32122845377593923</c:v>
                </c:pt>
                <c:pt idx="127">
                  <c:v>0.24021049019973378</c:v>
                </c:pt>
                <c:pt idx="128">
                  <c:v>0.30695542079078891</c:v>
                </c:pt>
                <c:pt idx="129">
                  <c:v>0.37467135055732387</c:v>
                </c:pt>
                <c:pt idx="130">
                  <c:v>0.38137763748022641</c:v>
                </c:pt>
                <c:pt idx="131">
                  <c:v>0.35558058904499751</c:v>
                </c:pt>
                <c:pt idx="132">
                  <c:v>0.41968224205418508</c:v>
                </c:pt>
                <c:pt idx="133">
                  <c:v>0.58319601784701725</c:v>
                </c:pt>
                <c:pt idx="134">
                  <c:v>0.60096831216755209</c:v>
                </c:pt>
                <c:pt idx="135">
                  <c:v>0.539508443188355</c:v>
                </c:pt>
                <c:pt idx="136">
                  <c:v>0.59674270450671119</c:v>
                </c:pt>
                <c:pt idx="137">
                  <c:v>0.66657605729775682</c:v>
                </c:pt>
                <c:pt idx="138">
                  <c:v>0.63880737401795573</c:v>
                </c:pt>
                <c:pt idx="139">
                  <c:v>0.65933471501916407</c:v>
                </c:pt>
                <c:pt idx="140">
                  <c:v>0.60988834393431735</c:v>
                </c:pt>
                <c:pt idx="141">
                  <c:v>0.62983907640063574</c:v>
                </c:pt>
                <c:pt idx="142">
                  <c:v>0.6420421793291764</c:v>
                </c:pt>
                <c:pt idx="143">
                  <c:v>0.63261604313795761</c:v>
                </c:pt>
                <c:pt idx="144">
                  <c:v>0.67446877101607483</c:v>
                </c:pt>
                <c:pt idx="145">
                  <c:v>0.5690707061793191</c:v>
                </c:pt>
                <c:pt idx="146">
                  <c:v>0.43045402053625026</c:v>
                </c:pt>
                <c:pt idx="147">
                  <c:v>0.41745708156051659</c:v>
                </c:pt>
                <c:pt idx="148">
                  <c:v>0.44125691700612152</c:v>
                </c:pt>
                <c:pt idx="149">
                  <c:v>0.45807736705273167</c:v>
                </c:pt>
                <c:pt idx="150">
                  <c:v>0.50010411791420495</c:v>
                </c:pt>
                <c:pt idx="151">
                  <c:v>0.52287918872164751</c:v>
                </c:pt>
                <c:pt idx="152">
                  <c:v>0.34216135817719018</c:v>
                </c:pt>
                <c:pt idx="153">
                  <c:v>0.30717102195494989</c:v>
                </c:pt>
                <c:pt idx="154">
                  <c:v>0.52133367928977936</c:v>
                </c:pt>
                <c:pt idx="155">
                  <c:v>0.66224689746627907</c:v>
                </c:pt>
                <c:pt idx="156">
                  <c:v>0.65830076791235559</c:v>
                </c:pt>
                <c:pt idx="157">
                  <c:v>0.734624079822355</c:v>
                </c:pt>
                <c:pt idx="158">
                  <c:v>0.73180662444769695</c:v>
                </c:pt>
                <c:pt idx="159">
                  <c:v>0.72969970798930517</c:v>
                </c:pt>
                <c:pt idx="160">
                  <c:v>0.74827320512404383</c:v>
                </c:pt>
                <c:pt idx="161">
                  <c:v>0.77242442523359034</c:v>
                </c:pt>
                <c:pt idx="162">
                  <c:v>0.83277759480343261</c:v>
                </c:pt>
                <c:pt idx="163">
                  <c:v>0.83461582019949832</c:v>
                </c:pt>
                <c:pt idx="164">
                  <c:v>0.82820999354194302</c:v>
                </c:pt>
                <c:pt idx="165">
                  <c:v>0.85289755230521547</c:v>
                </c:pt>
                <c:pt idx="166">
                  <c:v>0.91076413470544948</c:v>
                </c:pt>
                <c:pt idx="167">
                  <c:v>0.95288519542539518</c:v>
                </c:pt>
                <c:pt idx="168">
                  <c:v>0.95474448536402989</c:v>
                </c:pt>
                <c:pt idx="169">
                  <c:v>0.89723426563604336</c:v>
                </c:pt>
                <c:pt idx="170">
                  <c:v>0.93165845052898166</c:v>
                </c:pt>
                <c:pt idx="171">
                  <c:v>0.92887141628262793</c:v>
                </c:pt>
                <c:pt idx="172">
                  <c:v>0.83314317446457431</c:v>
                </c:pt>
                <c:pt idx="173">
                  <c:v>0.87169667636953663</c:v>
                </c:pt>
                <c:pt idx="174">
                  <c:v>0.8896595885272035</c:v>
                </c:pt>
                <c:pt idx="175">
                  <c:v>0.92659394007378082</c:v>
                </c:pt>
                <c:pt idx="176">
                  <c:v>0.88558662549405864</c:v>
                </c:pt>
                <c:pt idx="177">
                  <c:v>0.83978075412090614</c:v>
                </c:pt>
                <c:pt idx="178">
                  <c:v>0.82552607608173345</c:v>
                </c:pt>
                <c:pt idx="179">
                  <c:v>0.63321623251197756</c:v>
                </c:pt>
                <c:pt idx="180">
                  <c:v>0.66483558452432345</c:v>
                </c:pt>
                <c:pt idx="181">
                  <c:v>0.65437020109342381</c:v>
                </c:pt>
                <c:pt idx="182">
                  <c:v>0.75807876814439579</c:v>
                </c:pt>
                <c:pt idx="183">
                  <c:v>0.72147699499552753</c:v>
                </c:pt>
                <c:pt idx="184">
                  <c:v>0.73316642050026448</c:v>
                </c:pt>
                <c:pt idx="185">
                  <c:v>0.77556895235256917</c:v>
                </c:pt>
                <c:pt idx="186">
                  <c:v>0.74570293458248638</c:v>
                </c:pt>
                <c:pt idx="187">
                  <c:v>0.77453412673680411</c:v>
                </c:pt>
                <c:pt idx="188">
                  <c:v>0.7897980215466347</c:v>
                </c:pt>
                <c:pt idx="189">
                  <c:v>0.83683747317609347</c:v>
                </c:pt>
                <c:pt idx="190">
                  <c:v>0.83175634940106824</c:v>
                </c:pt>
                <c:pt idx="191">
                  <c:v>0.81763728610995778</c:v>
                </c:pt>
                <c:pt idx="192">
                  <c:v>0.86633869605642277</c:v>
                </c:pt>
                <c:pt idx="193">
                  <c:v>0.91233251399065185</c:v>
                </c:pt>
                <c:pt idx="194">
                  <c:v>0.9319728890899992</c:v>
                </c:pt>
                <c:pt idx="195">
                  <c:v>0.99811165711418748</c:v>
                </c:pt>
                <c:pt idx="196">
                  <c:v>0.981957330123153</c:v>
                </c:pt>
                <c:pt idx="197">
                  <c:v>1.0448715860084761</c:v>
                </c:pt>
                <c:pt idx="198">
                  <c:v>0.92469579218724052</c:v>
                </c:pt>
                <c:pt idx="199">
                  <c:v>0.95623557537238701</c:v>
                </c:pt>
                <c:pt idx="200">
                  <c:v>0.8512865356436744</c:v>
                </c:pt>
                <c:pt idx="201">
                  <c:v>0.794314331132705</c:v>
                </c:pt>
                <c:pt idx="202">
                  <c:v>0.86038898800347419</c:v>
                </c:pt>
                <c:pt idx="203">
                  <c:v>0.87812213444373921</c:v>
                </c:pt>
                <c:pt idx="204">
                  <c:v>0.92875231027665195</c:v>
                </c:pt>
                <c:pt idx="205">
                  <c:v>0.92851855093732694</c:v>
                </c:pt>
                <c:pt idx="206">
                  <c:v>0.81965230463829264</c:v>
                </c:pt>
                <c:pt idx="207">
                  <c:v>0.78369075386159925</c:v>
                </c:pt>
                <c:pt idx="208">
                  <c:v>0.79899501788286875</c:v>
                </c:pt>
                <c:pt idx="209">
                  <c:v>0.78010439773972873</c:v>
                </c:pt>
                <c:pt idx="210">
                  <c:v>0.7499448141565046</c:v>
                </c:pt>
                <c:pt idx="211">
                  <c:v>0.79444478331773505</c:v>
                </c:pt>
                <c:pt idx="212">
                  <c:v>1.0357911896069785</c:v>
                </c:pt>
                <c:pt idx="213">
                  <c:v>0.99196309619777634</c:v>
                </c:pt>
                <c:pt idx="214">
                  <c:v>0.96117351174356835</c:v>
                </c:pt>
                <c:pt idx="215">
                  <c:v>1.0235397156577866</c:v>
                </c:pt>
                <c:pt idx="216">
                  <c:v>1.0550692913692379</c:v>
                </c:pt>
                <c:pt idx="217">
                  <c:v>1.0507709361865161</c:v>
                </c:pt>
                <c:pt idx="218">
                  <c:v>1.171872742741447</c:v>
                </c:pt>
                <c:pt idx="219">
                  <c:v>0.97765089901409508</c:v>
                </c:pt>
                <c:pt idx="220">
                  <c:v>0.8199376054421863</c:v>
                </c:pt>
                <c:pt idx="221">
                  <c:v>0.98169464074204738</c:v>
                </c:pt>
                <c:pt idx="222">
                  <c:v>1.1279464330893423</c:v>
                </c:pt>
                <c:pt idx="223">
                  <c:v>1.0511679312607896</c:v>
                </c:pt>
                <c:pt idx="224">
                  <c:v>1.0809020828527045</c:v>
                </c:pt>
                <c:pt idx="225">
                  <c:v>1.2648804404568754</c:v>
                </c:pt>
                <c:pt idx="226">
                  <c:v>1.329181313705335</c:v>
                </c:pt>
                <c:pt idx="227">
                  <c:v>1.1920900145585871</c:v>
                </c:pt>
                <c:pt idx="228">
                  <c:v>1.1705261212309874</c:v>
                </c:pt>
                <c:pt idx="229">
                  <c:v>1.2030894722622383</c:v>
                </c:pt>
                <c:pt idx="230">
                  <c:v>1.2239326773452148</c:v>
                </c:pt>
                <c:pt idx="231">
                  <c:v>1.2618641649103217</c:v>
                </c:pt>
                <c:pt idx="232">
                  <c:v>1.2305012913789162</c:v>
                </c:pt>
                <c:pt idx="233">
                  <c:v>1.3096791293720744</c:v>
                </c:pt>
                <c:pt idx="234">
                  <c:v>1.4490088469313025</c:v>
                </c:pt>
                <c:pt idx="235">
                  <c:v>1.5388638561641392</c:v>
                </c:pt>
                <c:pt idx="236">
                  <c:v>1.3748229639460108</c:v>
                </c:pt>
                <c:pt idx="237">
                  <c:v>1.1660679449377771</c:v>
                </c:pt>
                <c:pt idx="238">
                  <c:v>1.0083896949684976</c:v>
                </c:pt>
                <c:pt idx="239">
                  <c:v>1.1828074000904862</c:v>
                </c:pt>
                <c:pt idx="240">
                  <c:v>1.3008743941537924</c:v>
                </c:pt>
                <c:pt idx="241">
                  <c:v>1.1862606197924455</c:v>
                </c:pt>
                <c:pt idx="242">
                  <c:v>1.2103978020907566</c:v>
                </c:pt>
                <c:pt idx="243">
                  <c:v>1.3050758876418938</c:v>
                </c:pt>
                <c:pt idx="244">
                  <c:v>1.4027972102151827</c:v>
                </c:pt>
                <c:pt idx="245">
                  <c:v>1.5877147080862337</c:v>
                </c:pt>
                <c:pt idx="246">
                  <c:v>1.7328493299185979</c:v>
                </c:pt>
                <c:pt idx="247">
                  <c:v>1.9893969314806836</c:v>
                </c:pt>
                <c:pt idx="248">
                  <c:v>2.1391917420533511</c:v>
                </c:pt>
                <c:pt idx="249">
                  <c:v>2.2173494900202515</c:v>
                </c:pt>
                <c:pt idx="250">
                  <c:v>2.4376108484387107</c:v>
                </c:pt>
                <c:pt idx="251">
                  <c:v>2.4624879807573161</c:v>
                </c:pt>
                <c:pt idx="252">
                  <c:v>2.7788398934104399</c:v>
                </c:pt>
                <c:pt idx="253">
                  <c:v>3.0537405558124191</c:v>
                </c:pt>
                <c:pt idx="254">
                  <c:v>3.0765518011260951</c:v>
                </c:pt>
                <c:pt idx="255">
                  <c:v>2.8559183388096305</c:v>
                </c:pt>
                <c:pt idx="256">
                  <c:v>2.8858004734146925</c:v>
                </c:pt>
                <c:pt idx="257">
                  <c:v>3.1989535831691187</c:v>
                </c:pt>
                <c:pt idx="258">
                  <c:v>3.5987357510984648</c:v>
                </c:pt>
                <c:pt idx="259">
                  <c:v>3.9520136220429301</c:v>
                </c:pt>
                <c:pt idx="260">
                  <c:v>4.3655567738969969</c:v>
                </c:pt>
                <c:pt idx="261">
                  <c:v>5.0556634551476689</c:v>
                </c:pt>
                <c:pt idx="262">
                  <c:v>6.0749578191659461</c:v>
                </c:pt>
                <c:pt idx="263">
                  <c:v>7.246599963322657</c:v>
                </c:pt>
                <c:pt idx="264">
                  <c:v>7.5105983135603145</c:v>
                </c:pt>
                <c:pt idx="265">
                  <c:v>7.8725896991825266</c:v>
                </c:pt>
                <c:pt idx="266">
                  <c:v>8.6006984230258805</c:v>
                </c:pt>
                <c:pt idx="267">
                  <c:v>8.8374309895252328</c:v>
                </c:pt>
                <c:pt idx="268">
                  <c:v>9.1162203295838662</c:v>
                </c:pt>
                <c:pt idx="269">
                  <c:v>9.3955178697396864</c:v>
                </c:pt>
                <c:pt idx="270">
                  <c:v>9.1344842926359178</c:v>
                </c:pt>
                <c:pt idx="271">
                  <c:v>8.8593385902806947</c:v>
                </c:pt>
                <c:pt idx="272">
                  <c:v>9.0723866514512501</c:v>
                </c:pt>
                <c:pt idx="273">
                  <c:v>9.4497755687385805</c:v>
                </c:pt>
                <c:pt idx="274">
                  <c:v>9.6106717123680827</c:v>
                </c:pt>
                <c:pt idx="275">
                  <c:v>10.768248524914624</c:v>
                </c:pt>
                <c:pt idx="276">
                  <c:v>11.65914872597607</c:v>
                </c:pt>
                <c:pt idx="277">
                  <c:v>13.257180530497918</c:v>
                </c:pt>
                <c:pt idx="278">
                  <c:v>13.473937289693367</c:v>
                </c:pt>
                <c:pt idx="279">
                  <c:v>13.865471926715669</c:v>
                </c:pt>
                <c:pt idx="280">
                  <c:v>13.514711684508994</c:v>
                </c:pt>
                <c:pt idx="281">
                  <c:v>12.876894333191995</c:v>
                </c:pt>
                <c:pt idx="282">
                  <c:v>13.048339880582255</c:v>
                </c:pt>
                <c:pt idx="283">
                  <c:v>13.103081747925852</c:v>
                </c:pt>
                <c:pt idx="284">
                  <c:v>12.866615447113862</c:v>
                </c:pt>
                <c:pt idx="285">
                  <c:v>12.809751743215594</c:v>
                </c:pt>
                <c:pt idx="286">
                  <c:v>12.972773567038686</c:v>
                </c:pt>
                <c:pt idx="287">
                  <c:v>13.512168667941085</c:v>
                </c:pt>
                <c:pt idx="288">
                  <c:v>13.935492898611777</c:v>
                </c:pt>
                <c:pt idx="289">
                  <c:v>14.04617606643656</c:v>
                </c:pt>
                <c:pt idx="290">
                  <c:v>14.798054761214637</c:v>
                </c:pt>
                <c:pt idx="291">
                  <c:v>15.099357819679183</c:v>
                </c:pt>
                <c:pt idx="292">
                  <c:v>15.178782511195987</c:v>
                </c:pt>
                <c:pt idx="293">
                  <c:v>16.024428617486222</c:v>
                </c:pt>
                <c:pt idx="294">
                  <c:v>17.548539799188283</c:v>
                </c:pt>
                <c:pt idx="295">
                  <c:v>17.972510336554532</c:v>
                </c:pt>
                <c:pt idx="296">
                  <c:v>19.866573559990321</c:v>
                </c:pt>
                <c:pt idx="297">
                  <c:v>21.197318192021836</c:v>
                </c:pt>
                <c:pt idx="298">
                  <c:v>22.604428992453578</c:v>
                </c:pt>
                <c:pt idx="299">
                  <c:v>24.552782847585846</c:v>
                </c:pt>
                <c:pt idx="300">
                  <c:v>24.900439068609817</c:v>
                </c:pt>
                <c:pt idx="301">
                  <c:v>25.956336819640537</c:v>
                </c:pt>
                <c:pt idx="302">
                  <c:v>28.777777118382751</c:v>
                </c:pt>
                <c:pt idx="303">
                  <c:v>30.617887580435148</c:v>
                </c:pt>
                <c:pt idx="304">
                  <c:v>32.951961648216603</c:v>
                </c:pt>
                <c:pt idx="305">
                  <c:v>34.465460053406247</c:v>
                </c:pt>
                <c:pt idx="306">
                  <c:v>34.645976620653578</c:v>
                </c:pt>
                <c:pt idx="307">
                  <c:v>35.076287412253087</c:v>
                </c:pt>
                <c:pt idx="308">
                  <c:v>35.111150038721561</c:v>
                </c:pt>
                <c:pt idx="309">
                  <c:v>36.771293120203367</c:v>
                </c:pt>
                <c:pt idx="310">
                  <c:v>37.946849489679259</c:v>
                </c:pt>
                <c:pt idx="311">
                  <c:v>38.567721330721461</c:v>
                </c:pt>
                <c:pt idx="312">
                  <c:v>37.658259012749596</c:v>
                </c:pt>
                <c:pt idx="313">
                  <c:v>39.538548577198476</c:v>
                </c:pt>
                <c:pt idx="314">
                  <c:v>42.484933757851294</c:v>
                </c:pt>
                <c:pt idx="315">
                  <c:v>44.455269748975127</c:v>
                </c:pt>
                <c:pt idx="316">
                  <c:v>44.749382184037394</c:v>
                </c:pt>
                <c:pt idx="317">
                  <c:v>46.989842410444368</c:v>
                </c:pt>
                <c:pt idx="318">
                  <c:v>48.864123567236227</c:v>
                </c:pt>
                <c:pt idx="319">
                  <c:v>48.925842771095965</c:v>
                </c:pt>
                <c:pt idx="320">
                  <c:v>48.739280166336499</c:v>
                </c:pt>
                <c:pt idx="321">
                  <c:v>48.250572890295516</c:v>
                </c:pt>
                <c:pt idx="322">
                  <c:v>48.453133701531058</c:v>
                </c:pt>
                <c:pt idx="323">
                  <c:v>49.956228959356935</c:v>
                </c:pt>
                <c:pt idx="324">
                  <c:v>51.535389003104463</c:v>
                </c:pt>
                <c:pt idx="325">
                  <c:v>52.186819955532656</c:v>
                </c:pt>
                <c:pt idx="326">
                  <c:v>51.529644752981817</c:v>
                </c:pt>
                <c:pt idx="327">
                  <c:v>50.239648574735945</c:v>
                </c:pt>
                <c:pt idx="328">
                  <c:v>50.183650972409431</c:v>
                </c:pt>
                <c:pt idx="329">
                  <c:v>50.375632236917482</c:v>
                </c:pt>
                <c:pt idx="330">
                  <c:v>51.18287350140379</c:v>
                </c:pt>
                <c:pt idx="331">
                  <c:v>52.604335589467453</c:v>
                </c:pt>
                <c:pt idx="332">
                  <c:v>55.024196159413933</c:v>
                </c:pt>
                <c:pt idx="333">
                  <c:v>57.399277725782142</c:v>
                </c:pt>
                <c:pt idx="334">
                  <c:v>58.646730511444403</c:v>
                </c:pt>
                <c:pt idx="335">
                  <c:v>59.809734113268632</c:v>
                </c:pt>
                <c:pt idx="336">
                  <c:v>61.650154513722732</c:v>
                </c:pt>
                <c:pt idx="337">
                  <c:v>61.304037577942573</c:v>
                </c:pt>
                <c:pt idx="338">
                  <c:v>61.841818248993228</c:v>
                </c:pt>
                <c:pt idx="339">
                  <c:v>63.099871712632321</c:v>
                </c:pt>
                <c:pt idx="340">
                  <c:v>63.041130645684163</c:v>
                </c:pt>
                <c:pt idx="341">
                  <c:v>61.847839404730038</c:v>
                </c:pt>
                <c:pt idx="342">
                  <c:v>61.737205170531844</c:v>
                </c:pt>
                <c:pt idx="343">
                  <c:v>63.414811875774546</c:v>
                </c:pt>
                <c:pt idx="344">
                  <c:v>65.072933469142555</c:v>
                </c:pt>
                <c:pt idx="345">
                  <c:v>65.758497967072202</c:v>
                </c:pt>
                <c:pt idx="346">
                  <c:v>66.404238132994237</c:v>
                </c:pt>
                <c:pt idx="347">
                  <c:v>67.744797001761697</c:v>
                </c:pt>
                <c:pt idx="348">
                  <c:v>68.006073083457991</c:v>
                </c:pt>
                <c:pt idx="349">
                  <c:v>67.257822753702527</c:v>
                </c:pt>
                <c:pt idx="350">
                  <c:v>67.059531605374261</c:v>
                </c:pt>
                <c:pt idx="351">
                  <c:v>68.011667663400104</c:v>
                </c:pt>
                <c:pt idx="352">
                  <c:v>67.218368491833914</c:v>
                </c:pt>
                <c:pt idx="353">
                  <c:v>66.981784426611426</c:v>
                </c:pt>
                <c:pt idx="354">
                  <c:v>67.727325427255863</c:v>
                </c:pt>
                <c:pt idx="355">
                  <c:v>66.860417112337657</c:v>
                </c:pt>
                <c:pt idx="356">
                  <c:v>67.098272035644243</c:v>
                </c:pt>
                <c:pt idx="357">
                  <c:v>67.421393161649007</c:v>
                </c:pt>
                <c:pt idx="358">
                  <c:v>66.359725441678776</c:v>
                </c:pt>
                <c:pt idx="359">
                  <c:v>64.900917433718107</c:v>
                </c:pt>
                <c:pt idx="360">
                  <c:v>63.904452105347687</c:v>
                </c:pt>
                <c:pt idx="361">
                  <c:v>64.323596509119881</c:v>
                </c:pt>
                <c:pt idx="362">
                  <c:v>63.624552396321882</c:v>
                </c:pt>
                <c:pt idx="363">
                  <c:v>64.45778259806734</c:v>
                </c:pt>
                <c:pt idx="364">
                  <c:v>65.717226896437211</c:v>
                </c:pt>
                <c:pt idx="365">
                  <c:v>66.31995756178226</c:v>
                </c:pt>
                <c:pt idx="366">
                  <c:v>64.919397798023283</c:v>
                </c:pt>
                <c:pt idx="367">
                  <c:v>65.088471895889839</c:v>
                </c:pt>
                <c:pt idx="368">
                  <c:v>66.090673536446133</c:v>
                </c:pt>
                <c:pt idx="369">
                  <c:v>65.912788750622127</c:v>
                </c:pt>
                <c:pt idx="370">
                  <c:v>65.860449333355078</c:v>
                </c:pt>
                <c:pt idx="371">
                  <c:v>66.546570266317914</c:v>
                </c:pt>
                <c:pt idx="372">
                  <c:v>66.429755374122692</c:v>
                </c:pt>
                <c:pt idx="373">
                  <c:v>65.776010448929298</c:v>
                </c:pt>
                <c:pt idx="374">
                  <c:v>65.920541771631363</c:v>
                </c:pt>
                <c:pt idx="375">
                  <c:v>54.224506934126211</c:v>
                </c:pt>
                <c:pt idx="376">
                  <c:v>32.902423534820699</c:v>
                </c:pt>
                <c:pt idx="377">
                  <c:v>29.115128578806647</c:v>
                </c:pt>
                <c:pt idx="378">
                  <c:v>32.711896319874121</c:v>
                </c:pt>
                <c:pt idx="379">
                  <c:v>30.719876548330031</c:v>
                </c:pt>
                <c:pt idx="380">
                  <c:v>25.006017949319322</c:v>
                </c:pt>
                <c:pt idx="381">
                  <c:v>20.814095024889255</c:v>
                </c:pt>
                <c:pt idx="382">
                  <c:v>20.722047426961261</c:v>
                </c:pt>
                <c:pt idx="383">
                  <c:v>14.783096849071622</c:v>
                </c:pt>
                <c:pt idx="384">
                  <c:v>3.7063616243384785</c:v>
                </c:pt>
                <c:pt idx="385">
                  <c:v>4.1524359937686297</c:v>
                </c:pt>
                <c:pt idx="386">
                  <c:v>8.6372713402877199</c:v>
                </c:pt>
                <c:pt idx="387">
                  <c:v>7.6259780482947006</c:v>
                </c:pt>
                <c:pt idx="388">
                  <c:v>6.7692983409616465</c:v>
                </c:pt>
                <c:pt idx="389">
                  <c:v>7.0299274188041299</c:v>
                </c:pt>
                <c:pt idx="390">
                  <c:v>8.0628423081361831</c:v>
                </c:pt>
                <c:pt idx="391">
                  <c:v>8.1052736878544938</c:v>
                </c:pt>
                <c:pt idx="392">
                  <c:v>7.7644318866480866</c:v>
                </c:pt>
                <c:pt idx="393">
                  <c:v>7.5218983649663169</c:v>
                </c:pt>
                <c:pt idx="394">
                  <c:v>7.1769177553329104</c:v>
                </c:pt>
                <c:pt idx="395">
                  <c:v>6.7825007086740365</c:v>
                </c:pt>
                <c:pt idx="396">
                  <c:v>6.3404669719897049</c:v>
                </c:pt>
                <c:pt idx="397">
                  <c:v>6.0869462454159926</c:v>
                </c:pt>
                <c:pt idx="398">
                  <c:v>6.0107324467368253</c:v>
                </c:pt>
                <c:pt idx="399">
                  <c:v>5.6648712322873171</c:v>
                </c:pt>
                <c:pt idx="400">
                  <c:v>5.2674723281931621</c:v>
                </c:pt>
                <c:pt idx="401">
                  <c:v>5.1180185385568739</c:v>
                </c:pt>
                <c:pt idx="402">
                  <c:v>4.9977459752987432</c:v>
                </c:pt>
                <c:pt idx="403">
                  <c:v>4.9184782431202247</c:v>
                </c:pt>
                <c:pt idx="404">
                  <c:v>4.6753103883817779</c:v>
                </c:pt>
                <c:pt idx="405">
                  <c:v>4.2308722260394225</c:v>
                </c:pt>
                <c:pt idx="406">
                  <c:v>4.0330619197106472</c:v>
                </c:pt>
                <c:pt idx="407">
                  <c:v>3.8629047602181719</c:v>
                </c:pt>
                <c:pt idx="408">
                  <c:v>3.7985718716234906</c:v>
                </c:pt>
                <c:pt idx="409">
                  <c:v>3.7351968885260045</c:v>
                </c:pt>
                <c:pt idx="410">
                  <c:v>3.6746205452441099</c:v>
                </c:pt>
                <c:pt idx="411">
                  <c:v>3.6520678328638709</c:v>
                </c:pt>
                <c:pt idx="412">
                  <c:v>3.4378474792838407</c:v>
                </c:pt>
                <c:pt idx="413">
                  <c:v>3.1619617516573753</c:v>
                </c:pt>
                <c:pt idx="414">
                  <c:v>3.0414890881356507</c:v>
                </c:pt>
                <c:pt idx="415">
                  <c:v>3.2217146657333777</c:v>
                </c:pt>
                <c:pt idx="416">
                  <c:v>2.9649093602471854</c:v>
                </c:pt>
                <c:pt idx="417">
                  <c:v>2.8721694516255893</c:v>
                </c:pt>
                <c:pt idx="418">
                  <c:v>2.770520566826931</c:v>
                </c:pt>
                <c:pt idx="419">
                  <c:v>2.4863904719065784</c:v>
                </c:pt>
                <c:pt idx="420">
                  <c:v>2.4058471462652631</c:v>
                </c:pt>
                <c:pt idx="421">
                  <c:v>2.4160820384368278</c:v>
                </c:pt>
                <c:pt idx="422">
                  <c:v>2.2068404225278373</c:v>
                </c:pt>
                <c:pt idx="423">
                  <c:v>2.1451545465322659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183F-4481-882E-49A7C18B7913}"/>
            </c:ext>
          </c:extLst>
        </c:ser>
        <c:ser>
          <c:idx val="6"/>
          <c:order val="3"/>
          <c:tx>
            <c:strRef>
              <c:f>Test!$J$41:$L$41</c:f>
              <c:strCache>
                <c:ptCount val="1"/>
                <c:pt idx="0">
                  <c:v>HF3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9.1333324089646339E-2</c:v>
                </c:pt>
                <c:pt idx="2">
                  <c:v>0.1763333345297724</c:v>
                </c:pt>
                <c:pt idx="3">
                  <c:v>0.260333331534639</c:v>
                </c:pt>
                <c:pt idx="4">
                  <c:v>0.3444999922066927</c:v>
                </c:pt>
                <c:pt idx="5">
                  <c:v>0.42816666187718511</c:v>
                </c:pt>
                <c:pt idx="6">
                  <c:v>0.51199999521486461</c:v>
                </c:pt>
                <c:pt idx="7">
                  <c:v>0.59833332546986639</c:v>
                </c:pt>
                <c:pt idx="8">
                  <c:v>0.68249999661929905</c:v>
                </c:pt>
                <c:pt idx="9">
                  <c:v>0.76733333291485906</c:v>
                </c:pt>
                <c:pt idx="10">
                  <c:v>0.8509999921079725</c:v>
                </c:pt>
                <c:pt idx="11">
                  <c:v>0.93466666177846491</c:v>
                </c:pt>
                <c:pt idx="12">
                  <c:v>1.0186666587833315</c:v>
                </c:pt>
                <c:pt idx="13">
                  <c:v>1.1053333268500865</c:v>
                </c:pt>
                <c:pt idx="14">
                  <c:v>1.1889999965205789</c:v>
                </c:pt>
                <c:pt idx="15">
                  <c:v>1.2726666661910713</c:v>
                </c:pt>
                <c:pt idx="16">
                  <c:v>1.3564999995287508</c:v>
                </c:pt>
                <c:pt idx="17">
                  <c:v>1.4401666587218642</c:v>
                </c:pt>
                <c:pt idx="18">
                  <c:v>1.52466666768305</c:v>
                </c:pt>
                <c:pt idx="19">
                  <c:v>1.6111666616052389</c:v>
                </c:pt>
                <c:pt idx="20">
                  <c:v>1.6949999949429184</c:v>
                </c:pt>
                <c:pt idx="21">
                  <c:v>1.7791666660923511</c:v>
                </c:pt>
                <c:pt idx="22">
                  <c:v>1.8628333252854645</c:v>
                </c:pt>
                <c:pt idx="23">
                  <c:v>1.946666658623144</c:v>
                </c:pt>
                <c:pt idx="24">
                  <c:v>2.0308333297725767</c:v>
                </c:pt>
                <c:pt idx="25">
                  <c:v>2.1171666600275785</c:v>
                </c:pt>
                <c:pt idx="26">
                  <c:v>2.2008333296980709</c:v>
                </c:pt>
                <c:pt idx="27">
                  <c:v>2.2848333267029375</c:v>
                </c:pt>
                <c:pt idx="28">
                  <c:v>2.368833334185183</c:v>
                </c:pt>
                <c:pt idx="29">
                  <c:v>2.4526666675228626</c:v>
                </c:pt>
                <c:pt idx="30">
                  <c:v>2.536333326715976</c:v>
                </c:pt>
                <c:pt idx="31">
                  <c:v>2.6228333311155438</c:v>
                </c:pt>
                <c:pt idx="32">
                  <c:v>2.7068333281204104</c:v>
                </c:pt>
                <c:pt idx="33">
                  <c:v>2.7906666614580899</c:v>
                </c:pt>
                <c:pt idx="34">
                  <c:v>2.8743333311285824</c:v>
                </c:pt>
                <c:pt idx="35">
                  <c:v>2.9580000007990748</c:v>
                </c:pt>
                <c:pt idx="36">
                  <c:v>3.0416666599921882</c:v>
                </c:pt>
                <c:pt idx="37">
                  <c:v>3.128000000724569</c:v>
                </c:pt>
                <c:pt idx="38">
                  <c:v>3.2123333250638098</c:v>
                </c:pt>
                <c:pt idx="39">
                  <c:v>3.2964999962132424</c:v>
                </c:pt>
                <c:pt idx="40">
                  <c:v>3.3803333295509219</c:v>
                </c:pt>
                <c:pt idx="41">
                  <c:v>3.4639999992214143</c:v>
                </c:pt>
                <c:pt idx="42">
                  <c:v>3.5476666584145278</c:v>
                </c:pt>
                <c:pt idx="43">
                  <c:v>3.6345000006258488</c:v>
                </c:pt>
                <c:pt idx="44">
                  <c:v>3.7183333339635283</c:v>
                </c:pt>
                <c:pt idx="45">
                  <c:v>3.8019999931566417</c:v>
                </c:pt>
                <c:pt idx="46">
                  <c:v>3.8856666628271341</c:v>
                </c:pt>
                <c:pt idx="47">
                  <c:v>3.9694999961648136</c:v>
                </c:pt>
                <c:pt idx="48">
                  <c:v>4.0536666673142463</c:v>
                </c:pt>
                <c:pt idx="49">
                  <c:v>4.1404999990481883</c:v>
                </c:pt>
                <c:pt idx="50">
                  <c:v>4.224666659720242</c:v>
                </c:pt>
                <c:pt idx="51">
                  <c:v>4.3084999930579215</c:v>
                </c:pt>
                <c:pt idx="52">
                  <c:v>4.3921666627284139</c:v>
                </c:pt>
                <c:pt idx="53">
                  <c:v>4.4764999975450337</c:v>
                </c:pt>
                <c:pt idx="54">
                  <c:v>4.5606666582170874</c:v>
                </c:pt>
                <c:pt idx="55">
                  <c:v>4.6479999914299697</c:v>
                </c:pt>
                <c:pt idx="56">
                  <c:v>4.7318333247676492</c:v>
                </c:pt>
                <c:pt idx="57">
                  <c:v>4.8154999944381416</c:v>
                </c:pt>
                <c:pt idx="58">
                  <c:v>4.8996666655875742</c:v>
                </c:pt>
                <c:pt idx="59">
                  <c:v>4.9834999989252537</c:v>
                </c:pt>
                <c:pt idx="60">
                  <c:v>5.0671666581183672</c:v>
                </c:pt>
                <c:pt idx="61">
                  <c:v>5.1540000003296882</c:v>
                </c:pt>
                <c:pt idx="62">
                  <c:v>5.2374999958556145</c:v>
                </c:pt>
                <c:pt idx="63">
                  <c:v>5.3208333277143538</c:v>
                </c:pt>
                <c:pt idx="64">
                  <c:v>5.4051666625309736</c:v>
                </c:pt>
                <c:pt idx="65">
                  <c:v>5.488833332201466</c:v>
                </c:pt>
                <c:pt idx="66">
                  <c:v>5.573666658019647</c:v>
                </c:pt>
                <c:pt idx="67">
                  <c:v>5.6571666640229523</c:v>
                </c:pt>
                <c:pt idx="68">
                  <c:v>5.749166663736105</c:v>
                </c:pt>
                <c:pt idx="69">
                  <c:v>5.8336666622199118</c:v>
                </c:pt>
                <c:pt idx="70">
                  <c:v>5.9178333333693445</c:v>
                </c:pt>
                <c:pt idx="71">
                  <c:v>6.0021666577085853</c:v>
                </c:pt>
                <c:pt idx="72">
                  <c:v>6.0863333288580179</c:v>
                </c:pt>
                <c:pt idx="73">
                  <c:v>6.1736666620709002</c:v>
                </c:pt>
                <c:pt idx="74">
                  <c:v>6.25799999688752</c:v>
                </c:pt>
                <c:pt idx="75">
                  <c:v>6.3416666665580124</c:v>
                </c:pt>
                <c:pt idx="76">
                  <c:v>6.4258333272300661</c:v>
                </c:pt>
                <c:pt idx="77">
                  <c:v>6.5096666605677456</c:v>
                </c:pt>
                <c:pt idx="78">
                  <c:v>6.5938333317171782</c:v>
                </c:pt>
                <c:pt idx="79">
                  <c:v>6.6806666634511203</c:v>
                </c:pt>
                <c:pt idx="80">
                  <c:v>6.7644999967887998</c:v>
                </c:pt>
                <c:pt idx="81">
                  <c:v>6.8486666574608535</c:v>
                </c:pt>
                <c:pt idx="82">
                  <c:v>6.9323333271313459</c:v>
                </c:pt>
                <c:pt idx="83">
                  <c:v>7.0161666604690254</c:v>
                </c:pt>
                <c:pt idx="84">
                  <c:v>7.100333331618458</c:v>
                </c:pt>
                <c:pt idx="85">
                  <c:v>7.1871666633524001</c:v>
                </c:pt>
                <c:pt idx="86">
                  <c:v>7.2708333330228925</c:v>
                </c:pt>
                <c:pt idx="87">
                  <c:v>7.354666666360572</c:v>
                </c:pt>
                <c:pt idx="88">
                  <c:v>7.4388333270326257</c:v>
                </c:pt>
                <c:pt idx="89">
                  <c:v>7.5236666633281857</c:v>
                </c:pt>
                <c:pt idx="90">
                  <c:v>7.6073333329986781</c:v>
                </c:pt>
                <c:pt idx="91">
                  <c:v>7.6941666647326201</c:v>
                </c:pt>
                <c:pt idx="92">
                  <c:v>7.7778333344031125</c:v>
                </c:pt>
                <c:pt idx="93">
                  <c:v>7.861666667740792</c:v>
                </c:pt>
                <c:pt idx="94">
                  <c:v>7.9458333284128457</c:v>
                </c:pt>
                <c:pt idx="95">
                  <c:v>8.0301666632294655</c:v>
                </c:pt>
                <c:pt idx="96">
                  <c:v>8.1138333328999579</c:v>
                </c:pt>
                <c:pt idx="97">
                  <c:v>8.1986666587181389</c:v>
                </c:pt>
                <c:pt idx="98">
                  <c:v>8.2823333283886313</c:v>
                </c:pt>
                <c:pt idx="99">
                  <c:v>8.3659999980591238</c:v>
                </c:pt>
                <c:pt idx="100">
                  <c:v>8.4498333313968033</c:v>
                </c:pt>
                <c:pt idx="101">
                  <c:v>8.5335000010672957</c:v>
                </c:pt>
                <c:pt idx="102">
                  <c:v>8.6176666617393494</c:v>
                </c:pt>
                <c:pt idx="103">
                  <c:v>8.7044999934732914</c:v>
                </c:pt>
                <c:pt idx="104">
                  <c:v>8.788500000955537</c:v>
                </c:pt>
                <c:pt idx="105">
                  <c:v>8.8724999979604036</c:v>
                </c:pt>
                <c:pt idx="106">
                  <c:v>8.956166667630896</c:v>
                </c:pt>
                <c:pt idx="107">
                  <c:v>9.0400000009685755</c:v>
                </c:pt>
                <c:pt idx="108">
                  <c:v>9.1241666616406292</c:v>
                </c:pt>
                <c:pt idx="109">
                  <c:v>9.2109999933745712</c:v>
                </c:pt>
                <c:pt idx="110">
                  <c:v>9.295333328191191</c:v>
                </c:pt>
                <c:pt idx="111">
                  <c:v>9.3789999978616834</c:v>
                </c:pt>
                <c:pt idx="112">
                  <c:v>9.4626666675321758</c:v>
                </c:pt>
                <c:pt idx="113">
                  <c:v>9.5466666645370424</c:v>
                </c:pt>
                <c:pt idx="114">
                  <c:v>9.630666661541909</c:v>
                </c:pt>
                <c:pt idx="115">
                  <c:v>9.7179999947547913</c:v>
                </c:pt>
                <c:pt idx="116">
                  <c:v>9.8018333280924708</c:v>
                </c:pt>
                <c:pt idx="117">
                  <c:v>9.8854999977629632</c:v>
                </c:pt>
                <c:pt idx="118">
                  <c:v>9.9691666674334556</c:v>
                </c:pt>
                <c:pt idx="119">
                  <c:v>10.053999993251637</c:v>
                </c:pt>
                <c:pt idx="120">
                  <c:v>10.138166664401069</c:v>
                </c:pt>
                <c:pt idx="121">
                  <c:v>10.225499997613952</c:v>
                </c:pt>
                <c:pt idx="122">
                  <c:v>10.309833332430571</c:v>
                </c:pt>
                <c:pt idx="123">
                  <c:v>10.393999993102625</c:v>
                </c:pt>
                <c:pt idx="124">
                  <c:v>10.477833326440305</c:v>
                </c:pt>
                <c:pt idx="125">
                  <c:v>10.562499999068677</c:v>
                </c:pt>
                <c:pt idx="126">
                  <c:v>10.646166658261791</c:v>
                </c:pt>
                <c:pt idx="127">
                  <c:v>10.72999999159947</c:v>
                </c:pt>
                <c:pt idx="128">
                  <c:v>10.816833333810791</c:v>
                </c:pt>
                <c:pt idx="129">
                  <c:v>10.900333329336718</c:v>
                </c:pt>
                <c:pt idx="130">
                  <c:v>10.984999991487712</c:v>
                </c:pt>
                <c:pt idx="131">
                  <c:v>11.072666662512347</c:v>
                </c:pt>
                <c:pt idx="132">
                  <c:v>11.159999995725229</c:v>
                </c:pt>
                <c:pt idx="133">
                  <c:v>11.244166666874662</c:v>
                </c:pt>
                <c:pt idx="134">
                  <c:v>11.331666663754731</c:v>
                </c:pt>
                <c:pt idx="135">
                  <c:v>11.415833324426785</c:v>
                </c:pt>
                <c:pt idx="136">
                  <c:v>11.499499994097278</c:v>
                </c:pt>
                <c:pt idx="137">
                  <c:v>11.583333327434957</c:v>
                </c:pt>
                <c:pt idx="138">
                  <c:v>11.66749999858439</c:v>
                </c:pt>
                <c:pt idx="139">
                  <c:v>11.751833333401009</c:v>
                </c:pt>
                <c:pt idx="140">
                  <c:v>11.839166666613892</c:v>
                </c:pt>
                <c:pt idx="141">
                  <c:v>11.922833325807005</c:v>
                </c:pt>
                <c:pt idx="142">
                  <c:v>12.006999996956438</c:v>
                </c:pt>
                <c:pt idx="143">
                  <c:v>12.090833330294117</c:v>
                </c:pt>
                <c:pt idx="144">
                  <c:v>12.17449999996461</c:v>
                </c:pt>
                <c:pt idx="145">
                  <c:v>12.258833324303851</c:v>
                </c:pt>
                <c:pt idx="146">
                  <c:v>12.342499993974343</c:v>
                </c:pt>
                <c:pt idx="147">
                  <c:v>12.429333325708285</c:v>
                </c:pt>
                <c:pt idx="148">
                  <c:v>12.513499996857718</c:v>
                </c:pt>
                <c:pt idx="149">
                  <c:v>12.597333330195397</c:v>
                </c:pt>
                <c:pt idx="150">
                  <c:v>12.68099999986589</c:v>
                </c:pt>
                <c:pt idx="151">
                  <c:v>12.764666659059003</c:v>
                </c:pt>
                <c:pt idx="152">
                  <c:v>12.848499992396683</c:v>
                </c:pt>
                <c:pt idx="153">
                  <c:v>12.935833325609565</c:v>
                </c:pt>
                <c:pt idx="154">
                  <c:v>13.019999996758997</c:v>
                </c:pt>
                <c:pt idx="155">
                  <c:v>13.103499992284924</c:v>
                </c:pt>
                <c:pt idx="156">
                  <c:v>13.193666660226882</c:v>
                </c:pt>
                <c:pt idx="157">
                  <c:v>13.223166663665324</c:v>
                </c:pt>
                <c:pt idx="158">
                  <c:v>13.252666667103767</c:v>
                </c:pt>
                <c:pt idx="159">
                  <c:v>13.282333334209397</c:v>
                </c:pt>
                <c:pt idx="160">
                  <c:v>13.311999990837649</c:v>
                </c:pt>
                <c:pt idx="161">
                  <c:v>13.341333330608904</c:v>
                </c:pt>
                <c:pt idx="162">
                  <c:v>13.366666658548638</c:v>
                </c:pt>
                <c:pt idx="163">
                  <c:v>13.396333325654268</c:v>
                </c:pt>
                <c:pt idx="164">
                  <c:v>13.425666665425524</c:v>
                </c:pt>
                <c:pt idx="165">
                  <c:v>13.455333332531154</c:v>
                </c:pt>
                <c:pt idx="166">
                  <c:v>13.484999999636784</c:v>
                </c:pt>
                <c:pt idx="167">
                  <c:v>13.514333328930661</c:v>
                </c:pt>
                <c:pt idx="168">
                  <c:v>13.543666658224538</c:v>
                </c:pt>
                <c:pt idx="169">
                  <c:v>13.572999997995794</c:v>
                </c:pt>
                <c:pt idx="170">
                  <c:v>13.602499990956858</c:v>
                </c:pt>
                <c:pt idx="171">
                  <c:v>13.632166658062488</c:v>
                </c:pt>
                <c:pt idx="172">
                  <c:v>13.661666661500931</c:v>
                </c:pt>
                <c:pt idx="173">
                  <c:v>13.691166664939374</c:v>
                </c:pt>
                <c:pt idx="174">
                  <c:v>13.720499994233251</c:v>
                </c:pt>
                <c:pt idx="175">
                  <c:v>13.749833334004506</c:v>
                </c:pt>
                <c:pt idx="176">
                  <c:v>13.779500001110137</c:v>
                </c:pt>
                <c:pt idx="177">
                  <c:v>13.808833330404013</c:v>
                </c:pt>
                <c:pt idx="178">
                  <c:v>13.838333333842456</c:v>
                </c:pt>
                <c:pt idx="179">
                  <c:v>13.863499998115003</c:v>
                </c:pt>
                <c:pt idx="180">
                  <c:v>13.89283332740888</c:v>
                </c:pt>
                <c:pt idx="181">
                  <c:v>13.92249999451451</c:v>
                </c:pt>
                <c:pt idx="182">
                  <c:v>13.95216666162014</c:v>
                </c:pt>
                <c:pt idx="183">
                  <c:v>13.981499990914017</c:v>
                </c:pt>
                <c:pt idx="184">
                  <c:v>14.010833330685273</c:v>
                </c:pt>
                <c:pt idx="185">
                  <c:v>14.040333334123716</c:v>
                </c:pt>
                <c:pt idx="186">
                  <c:v>14.070000001229346</c:v>
                </c:pt>
                <c:pt idx="187">
                  <c:v>14.099333330523223</c:v>
                </c:pt>
                <c:pt idx="188">
                  <c:v>14.1286666598171</c:v>
                </c:pt>
                <c:pt idx="189">
                  <c:v>14.157999999588355</c:v>
                </c:pt>
                <c:pt idx="190">
                  <c:v>14.187499992549419</c:v>
                </c:pt>
                <c:pt idx="191">
                  <c:v>14.217166659655049</c:v>
                </c:pt>
                <c:pt idx="192">
                  <c:v>14.246499999426305</c:v>
                </c:pt>
                <c:pt idx="193">
                  <c:v>14.275833328720182</c:v>
                </c:pt>
                <c:pt idx="194">
                  <c:v>14.305166658014059</c:v>
                </c:pt>
                <c:pt idx="195">
                  <c:v>14.334666661452502</c:v>
                </c:pt>
                <c:pt idx="196">
                  <c:v>14.360166663536802</c:v>
                </c:pt>
                <c:pt idx="197">
                  <c:v>14.389499992830679</c:v>
                </c:pt>
                <c:pt idx="198">
                  <c:v>14.418833332601935</c:v>
                </c:pt>
                <c:pt idx="199">
                  <c:v>14.448166661895812</c:v>
                </c:pt>
                <c:pt idx="200">
                  <c:v>14.473166662501171</c:v>
                </c:pt>
                <c:pt idx="201">
                  <c:v>14.498333326773718</c:v>
                </c:pt>
                <c:pt idx="202">
                  <c:v>14.526666663587093</c:v>
                </c:pt>
                <c:pt idx="203">
                  <c:v>14.552499993005767</c:v>
                </c:pt>
                <c:pt idx="204">
                  <c:v>14.577666667755693</c:v>
                </c:pt>
                <c:pt idx="205">
                  <c:v>14.607333324383944</c:v>
                </c:pt>
                <c:pt idx="206">
                  <c:v>14.690999994054437</c:v>
                </c:pt>
                <c:pt idx="207">
                  <c:v>14.774999991059303</c:v>
                </c:pt>
                <c:pt idx="208">
                  <c:v>14.858833324396983</c:v>
                </c:pt>
                <c:pt idx="209">
                  <c:v>14.946166657609865</c:v>
                </c:pt>
                <c:pt idx="210">
                  <c:v>15.030333328759298</c:v>
                </c:pt>
                <c:pt idx="211">
                  <c:v>15.114166662096977</c:v>
                </c:pt>
                <c:pt idx="212">
                  <c:v>15.19783333176747</c:v>
                </c:pt>
                <c:pt idx="213">
                  <c:v>15.281833328772336</c:v>
                </c:pt>
                <c:pt idx="214">
                  <c:v>15.365833325777203</c:v>
                </c:pt>
                <c:pt idx="215">
                  <c:v>15.453666660469025</c:v>
                </c:pt>
                <c:pt idx="216">
                  <c:v>15.537833331618458</c:v>
                </c:pt>
                <c:pt idx="217">
                  <c:v>15.621666664956138</c:v>
                </c:pt>
                <c:pt idx="218">
                  <c:v>15.705333324149251</c:v>
                </c:pt>
                <c:pt idx="219">
                  <c:v>15.821333331987262</c:v>
                </c:pt>
                <c:pt idx="220">
                  <c:v>15.904666663846001</c:v>
                </c:pt>
                <c:pt idx="221">
                  <c:v>15.98799999570474</c:v>
                </c:pt>
                <c:pt idx="222">
                  <c:v>16.071999992709607</c:v>
                </c:pt>
                <c:pt idx="223">
                  <c:v>16.15616666385904</c:v>
                </c:pt>
                <c:pt idx="224">
                  <c:v>16.2410000001546</c:v>
                </c:pt>
                <c:pt idx="225">
                  <c:v>16.325166660826653</c:v>
                </c:pt>
                <c:pt idx="226">
                  <c:v>16.409333331976086</c:v>
                </c:pt>
                <c:pt idx="227">
                  <c:v>16.492666663834825</c:v>
                </c:pt>
                <c:pt idx="228">
                  <c:v>16.579166657757014</c:v>
                </c:pt>
                <c:pt idx="229">
                  <c:v>16.667666657594964</c:v>
                </c:pt>
                <c:pt idx="230">
                  <c:v>16.751499990932643</c:v>
                </c:pt>
                <c:pt idx="231">
                  <c:v>16.835833325749263</c:v>
                </c:pt>
                <c:pt idx="232">
                  <c:v>16.919999996898696</c:v>
                </c:pt>
                <c:pt idx="233">
                  <c:v>17.003499992424622</c:v>
                </c:pt>
                <c:pt idx="234">
                  <c:v>17.086999998427927</c:v>
                </c:pt>
                <c:pt idx="235">
                  <c:v>17.172333325725049</c:v>
                </c:pt>
                <c:pt idx="236">
                  <c:v>17.256499996874481</c:v>
                </c:pt>
                <c:pt idx="237">
                  <c:v>17.341333333170041</c:v>
                </c:pt>
                <c:pt idx="238">
                  <c:v>17.424999992363155</c:v>
                </c:pt>
                <c:pt idx="239">
                  <c:v>17.50849999836646</c:v>
                </c:pt>
                <c:pt idx="240">
                  <c:v>17.59233333170414</c:v>
                </c:pt>
                <c:pt idx="241">
                  <c:v>17.676666666520759</c:v>
                </c:pt>
                <c:pt idx="242">
                  <c:v>17.760333325713873</c:v>
                </c:pt>
                <c:pt idx="243">
                  <c:v>17.844666660530493</c:v>
                </c:pt>
                <c:pt idx="244">
                  <c:v>17.928333330200985</c:v>
                </c:pt>
                <c:pt idx="245">
                  <c:v>18.011833325726911</c:v>
                </c:pt>
                <c:pt idx="246">
                  <c:v>18.095833333209157</c:v>
                </c:pt>
                <c:pt idx="247">
                  <c:v>18.179833330214024</c:v>
                </c:pt>
                <c:pt idx="248">
                  <c:v>18.263666663551703</c:v>
                </c:pt>
                <c:pt idx="249">
                  <c:v>18.34766666055657</c:v>
                </c:pt>
                <c:pt idx="250">
                  <c:v>18.431666657561436</c:v>
                </c:pt>
                <c:pt idx="251">
                  <c:v>18.515333327231929</c:v>
                </c:pt>
                <c:pt idx="252">
                  <c:v>18.599666662048548</c:v>
                </c:pt>
                <c:pt idx="253">
                  <c:v>18.683833333197981</c:v>
                </c:pt>
                <c:pt idx="254">
                  <c:v>18.768166657537222</c:v>
                </c:pt>
                <c:pt idx="255">
                  <c:v>18.851833327207714</c:v>
                </c:pt>
                <c:pt idx="256">
                  <c:v>18.936166662024334</c:v>
                </c:pt>
                <c:pt idx="257">
                  <c:v>19.019499993883073</c:v>
                </c:pt>
                <c:pt idx="258">
                  <c:v>19.10349999088794</c:v>
                </c:pt>
                <c:pt idx="259">
                  <c:v>19.1883333271835</c:v>
                </c:pt>
                <c:pt idx="260">
                  <c:v>19.272499998332933</c:v>
                </c:pt>
                <c:pt idx="261">
                  <c:v>19.356833333149552</c:v>
                </c:pt>
                <c:pt idx="262">
                  <c:v>19.440999993821606</c:v>
                </c:pt>
                <c:pt idx="263">
                  <c:v>19.524499999824911</c:v>
                </c:pt>
                <c:pt idx="264">
                  <c:v>19.608499996829778</c:v>
                </c:pt>
                <c:pt idx="265">
                  <c:v>19.692499993834645</c:v>
                </c:pt>
                <c:pt idx="266">
                  <c:v>19.776333327172324</c:v>
                </c:pt>
                <c:pt idx="267">
                  <c:v>19.861166663467884</c:v>
                </c:pt>
                <c:pt idx="268">
                  <c:v>19.944833333138376</c:v>
                </c:pt>
                <c:pt idx="269">
                  <c:v>20.028666666476056</c:v>
                </c:pt>
                <c:pt idx="270">
                  <c:v>20.11283332714811</c:v>
                </c:pt>
                <c:pt idx="271">
                  <c:v>20.197166661964729</c:v>
                </c:pt>
                <c:pt idx="272">
                  <c:v>20.281333333114162</c:v>
                </c:pt>
                <c:pt idx="273">
                  <c:v>20.365499993786216</c:v>
                </c:pt>
                <c:pt idx="274">
                  <c:v>20.449333327123895</c:v>
                </c:pt>
                <c:pt idx="275">
                  <c:v>20.532999996794388</c:v>
                </c:pt>
                <c:pt idx="276">
                  <c:v>20.61666666646488</c:v>
                </c:pt>
                <c:pt idx="277">
                  <c:v>20.701166664948687</c:v>
                </c:pt>
                <c:pt idx="278">
                  <c:v>20.785166661953554</c:v>
                </c:pt>
                <c:pt idx="279">
                  <c:v>20.869499996770173</c:v>
                </c:pt>
                <c:pt idx="280">
                  <c:v>20.953666657442227</c:v>
                </c:pt>
                <c:pt idx="281">
                  <c:v>21.037499990779907</c:v>
                </c:pt>
                <c:pt idx="282">
                  <c:v>21.121666661929339</c:v>
                </c:pt>
                <c:pt idx="283">
                  <c:v>21.205333331599832</c:v>
                </c:pt>
                <c:pt idx="284">
                  <c:v>21.289666666416451</c:v>
                </c:pt>
                <c:pt idx="285">
                  <c:v>21.373833327088505</c:v>
                </c:pt>
                <c:pt idx="286">
                  <c:v>21.457499996758997</c:v>
                </c:pt>
                <c:pt idx="287">
                  <c:v>21.541333330096677</c:v>
                </c:pt>
                <c:pt idx="288">
                  <c:v>21.625499990768731</c:v>
                </c:pt>
                <c:pt idx="289">
                  <c:v>21.70983332558535</c:v>
                </c:pt>
                <c:pt idx="290">
                  <c:v>21.793499995255843</c:v>
                </c:pt>
                <c:pt idx="291">
                  <c:v>21.877666666405275</c:v>
                </c:pt>
                <c:pt idx="292">
                  <c:v>21.961499999742955</c:v>
                </c:pt>
                <c:pt idx="293">
                  <c:v>22.045166658936068</c:v>
                </c:pt>
                <c:pt idx="294">
                  <c:v>22.129499993752688</c:v>
                </c:pt>
                <c:pt idx="295">
                  <c:v>22.213666664902121</c:v>
                </c:pt>
                <c:pt idx="296">
                  <c:v>22.297333324095234</c:v>
                </c:pt>
                <c:pt idx="297">
                  <c:v>22.381666658911854</c:v>
                </c:pt>
                <c:pt idx="298">
                  <c:v>22.465333328582346</c:v>
                </c:pt>
                <c:pt idx="299">
                  <c:v>22.548999998252839</c:v>
                </c:pt>
                <c:pt idx="300">
                  <c:v>22.632833331590518</c:v>
                </c:pt>
                <c:pt idx="301">
                  <c:v>22.716999992262572</c:v>
                </c:pt>
                <c:pt idx="302">
                  <c:v>22.801333327079192</c:v>
                </c:pt>
                <c:pt idx="303">
                  <c:v>22.885499998228624</c:v>
                </c:pt>
                <c:pt idx="304">
                  <c:v>22.968999993754551</c:v>
                </c:pt>
                <c:pt idx="305">
                  <c:v>23.053499992238358</c:v>
                </c:pt>
                <c:pt idx="306">
                  <c:v>23.139333331491798</c:v>
                </c:pt>
                <c:pt idx="307">
                  <c:v>23.223999993642792</c:v>
                </c:pt>
                <c:pt idx="308">
                  <c:v>23.308000001125038</c:v>
                </c:pt>
                <c:pt idx="309">
                  <c:v>23.395666661672294</c:v>
                </c:pt>
                <c:pt idx="310">
                  <c:v>23.478999993531033</c:v>
                </c:pt>
                <c:pt idx="311">
                  <c:v>23.564333331305534</c:v>
                </c:pt>
                <c:pt idx="312">
                  <c:v>23.650999999372289</c:v>
                </c:pt>
                <c:pt idx="313">
                  <c:v>23.736166663002223</c:v>
                </c:pt>
                <c:pt idx="314">
                  <c:v>23.819499994860962</c:v>
                </c:pt>
                <c:pt idx="315">
                  <c:v>23.905166659969836</c:v>
                </c:pt>
                <c:pt idx="316">
                  <c:v>23.989499994786456</c:v>
                </c:pt>
                <c:pt idx="317">
                  <c:v>24.073166664456949</c:v>
                </c:pt>
                <c:pt idx="318">
                  <c:v>24.157499999273568</c:v>
                </c:pt>
                <c:pt idx="319">
                  <c:v>24.241666659945622</c:v>
                </c:pt>
                <c:pt idx="320">
                  <c:v>24.325833331095055</c:v>
                </c:pt>
                <c:pt idx="321">
                  <c:v>24.410666667390615</c:v>
                </c:pt>
                <c:pt idx="322">
                  <c:v>24.494333326583728</c:v>
                </c:pt>
                <c:pt idx="323">
                  <c:v>24.579166662879288</c:v>
                </c:pt>
                <c:pt idx="324">
                  <c:v>24.662833332549781</c:v>
                </c:pt>
                <c:pt idx="325">
                  <c:v>24.7471666673664</c:v>
                </c:pt>
                <c:pt idx="326">
                  <c:v>24.831166664371267</c:v>
                </c:pt>
                <c:pt idx="327">
                  <c:v>24.914999997708946</c:v>
                </c:pt>
                <c:pt idx="328">
                  <c:v>24.998833331046626</c:v>
                </c:pt>
                <c:pt idx="329">
                  <c:v>25.082833328051493</c:v>
                </c:pt>
                <c:pt idx="330">
                  <c:v>25.166666661389172</c:v>
                </c:pt>
                <c:pt idx="331">
                  <c:v>25.250499994726852</c:v>
                </c:pt>
                <c:pt idx="332">
                  <c:v>25.334666665876284</c:v>
                </c:pt>
                <c:pt idx="333">
                  <c:v>25.419000000692904</c:v>
                </c:pt>
                <c:pt idx="334">
                  <c:v>25.502666659886017</c:v>
                </c:pt>
                <c:pt idx="335">
                  <c:v>25.58683333103545</c:v>
                </c:pt>
                <c:pt idx="336">
                  <c:v>25.67116666585207</c:v>
                </c:pt>
                <c:pt idx="337">
                  <c:v>25.755166662856936</c:v>
                </c:pt>
                <c:pt idx="338">
                  <c:v>25.839666661340743</c:v>
                </c:pt>
                <c:pt idx="339">
                  <c:v>25.923833332490176</c:v>
                </c:pt>
                <c:pt idx="340">
                  <c:v>26.007833329495043</c:v>
                </c:pt>
                <c:pt idx="341">
                  <c:v>26.091833326499909</c:v>
                </c:pt>
                <c:pt idx="342">
                  <c:v>26.175999997649342</c:v>
                </c:pt>
                <c:pt idx="343">
                  <c:v>26.259999994654208</c:v>
                </c:pt>
                <c:pt idx="344">
                  <c:v>26.343999991659075</c:v>
                </c:pt>
                <c:pt idx="345">
                  <c:v>26.428333326475695</c:v>
                </c:pt>
                <c:pt idx="346">
                  <c:v>26.512999999104068</c:v>
                </c:pt>
                <c:pt idx="347">
                  <c:v>26.597333333920687</c:v>
                </c:pt>
                <c:pt idx="348">
                  <c:v>26.681499994592741</c:v>
                </c:pt>
                <c:pt idx="349">
                  <c:v>26.765499991597608</c:v>
                </c:pt>
                <c:pt idx="350">
                  <c:v>26.849499999079853</c:v>
                </c:pt>
                <c:pt idx="351">
                  <c:v>26.933666659751907</c:v>
                </c:pt>
                <c:pt idx="352">
                  <c:v>27.018166658235714</c:v>
                </c:pt>
                <c:pt idx="353">
                  <c:v>27.102166665717959</c:v>
                </c:pt>
                <c:pt idx="354">
                  <c:v>27.185833324911073</c:v>
                </c:pt>
                <c:pt idx="355">
                  <c:v>27.269833332393318</c:v>
                </c:pt>
                <c:pt idx="356">
                  <c:v>27.353833329398185</c:v>
                </c:pt>
                <c:pt idx="357">
                  <c:v>27.438166664214805</c:v>
                </c:pt>
                <c:pt idx="358">
                  <c:v>27.522333324886858</c:v>
                </c:pt>
                <c:pt idx="359">
                  <c:v>27.606666659703478</c:v>
                </c:pt>
                <c:pt idx="360">
                  <c:v>27.690833330852911</c:v>
                </c:pt>
                <c:pt idx="361">
                  <c:v>27.774833327857777</c:v>
                </c:pt>
                <c:pt idx="362">
                  <c:v>27.858833324862644</c:v>
                </c:pt>
                <c:pt idx="363">
                  <c:v>27.94283333234489</c:v>
                </c:pt>
                <c:pt idx="364">
                  <c:v>28.026833329349756</c:v>
                </c:pt>
                <c:pt idx="365">
                  <c:v>28.111000000499189</c:v>
                </c:pt>
                <c:pt idx="366">
                  <c:v>28.194666659692302</c:v>
                </c:pt>
                <c:pt idx="367">
                  <c:v>28.278666667174548</c:v>
                </c:pt>
                <c:pt idx="368">
                  <c:v>28.362999991513789</c:v>
                </c:pt>
                <c:pt idx="369">
                  <c:v>28.447166662663221</c:v>
                </c:pt>
                <c:pt idx="370">
                  <c:v>28.531333333812654</c:v>
                </c:pt>
                <c:pt idx="371">
                  <c:v>28.615666658151895</c:v>
                </c:pt>
                <c:pt idx="372">
                  <c:v>28.699333327822387</c:v>
                </c:pt>
                <c:pt idx="373">
                  <c:v>28.783666662639007</c:v>
                </c:pt>
                <c:pt idx="374">
                  <c:v>28.868333324790001</c:v>
                </c:pt>
                <c:pt idx="375">
                  <c:v>28.952666659606621</c:v>
                </c:pt>
                <c:pt idx="376">
                  <c:v>29.036833330756053</c:v>
                </c:pt>
                <c:pt idx="377">
                  <c:v>29.121166665572673</c:v>
                </c:pt>
                <c:pt idx="378">
                  <c:v>29.205333326244727</c:v>
                </c:pt>
                <c:pt idx="379">
                  <c:v>29.289499997394159</c:v>
                </c:pt>
                <c:pt idx="380">
                  <c:v>29.373833332210779</c:v>
                </c:pt>
                <c:pt idx="381">
                  <c:v>29.457999992882833</c:v>
                </c:pt>
                <c:pt idx="382">
                  <c:v>29.542833329178393</c:v>
                </c:pt>
                <c:pt idx="383">
                  <c:v>29.627000000327826</c:v>
                </c:pt>
                <c:pt idx="384">
                  <c:v>29.711333324667066</c:v>
                </c:pt>
                <c:pt idx="385">
                  <c:v>29.795499995816499</c:v>
                </c:pt>
                <c:pt idx="386">
                  <c:v>29.880333332112059</c:v>
                </c:pt>
                <c:pt idx="387">
                  <c:v>29.964499992784113</c:v>
                </c:pt>
                <c:pt idx="388">
                  <c:v>30.048833327600732</c:v>
                </c:pt>
                <c:pt idx="389">
                  <c:v>30.132999998750165</c:v>
                </c:pt>
                <c:pt idx="390">
                  <c:v>30.217333333566785</c:v>
                </c:pt>
                <c:pt idx="391">
                  <c:v>30.301499994238839</c:v>
                </c:pt>
                <c:pt idx="392">
                  <c:v>30.385999992722645</c:v>
                </c:pt>
                <c:pt idx="393">
                  <c:v>30.470000000204891</c:v>
                </c:pt>
                <c:pt idx="394">
                  <c:v>30.554166660876945</c:v>
                </c:pt>
                <c:pt idx="395">
                  <c:v>30.637999994214624</c:v>
                </c:pt>
                <c:pt idx="396">
                  <c:v>30.722166665364057</c:v>
                </c:pt>
                <c:pt idx="397">
                  <c:v>30.806666663847864</c:v>
                </c:pt>
                <c:pt idx="398">
                  <c:v>30.89066666085273</c:v>
                </c:pt>
                <c:pt idx="399">
                  <c:v>30.974833332002163</c:v>
                </c:pt>
                <c:pt idx="400">
                  <c:v>31.059166666818783</c:v>
                </c:pt>
                <c:pt idx="401">
                  <c:v>31.143333327490836</c:v>
                </c:pt>
                <c:pt idx="402">
                  <c:v>31.227666662307456</c:v>
                </c:pt>
                <c:pt idx="403">
                  <c:v>31.312166660791263</c:v>
                </c:pt>
                <c:pt idx="404">
                  <c:v>31.39616665779613</c:v>
                </c:pt>
                <c:pt idx="405">
                  <c:v>31.480333328945562</c:v>
                </c:pt>
                <c:pt idx="406">
                  <c:v>31.564500000094995</c:v>
                </c:pt>
                <c:pt idx="407">
                  <c:v>31.648833324434236</c:v>
                </c:pt>
                <c:pt idx="408">
                  <c:v>31.732999995583668</c:v>
                </c:pt>
                <c:pt idx="409">
                  <c:v>31.817499994067475</c:v>
                </c:pt>
                <c:pt idx="410">
                  <c:v>31.901499991072342</c:v>
                </c:pt>
                <c:pt idx="411">
                  <c:v>31.985833325888962</c:v>
                </c:pt>
                <c:pt idx="412">
                  <c:v>32.069999997038394</c:v>
                </c:pt>
                <c:pt idx="413">
                  <c:v>32.154333331855014</c:v>
                </c:pt>
                <c:pt idx="414">
                  <c:v>32.238499992527068</c:v>
                </c:pt>
                <c:pt idx="415">
                  <c:v>32.3226666636765</c:v>
                </c:pt>
                <c:pt idx="416">
                  <c:v>32.40699999849312</c:v>
                </c:pt>
                <c:pt idx="417">
                  <c:v>32.491666660644114</c:v>
                </c:pt>
                <c:pt idx="418">
                  <c:v>32.575999995460734</c:v>
                </c:pt>
                <c:pt idx="419">
                  <c:v>32.660166666610166</c:v>
                </c:pt>
                <c:pt idx="420">
                  <c:v>32.744499990949407</c:v>
                </c:pt>
                <c:pt idx="421">
                  <c:v>32.82866666209884</c:v>
                </c:pt>
                <c:pt idx="422">
                  <c:v>32.913166660582647</c:v>
                </c:pt>
                <c:pt idx="423">
                  <c:v>32.997166657587513</c:v>
                </c:pt>
              </c:numCache>
            </c:numRef>
          </c:xVal>
          <c:yVal>
            <c:numRef>
              <c:f>Meas!$AL$2:$AL$7001</c:f>
              <c:numCache>
                <c:formatCode>General</c:formatCode>
                <c:ptCount val="7000"/>
                <c:pt idx="0">
                  <c:v>0</c:v>
                </c:pt>
                <c:pt idx="1">
                  <c:v>0.44989638880286348</c:v>
                </c:pt>
                <c:pt idx="2">
                  <c:v>0.48986183543879075</c:v>
                </c:pt>
                <c:pt idx="3">
                  <c:v>0.43855613262229659</c:v>
                </c:pt>
                <c:pt idx="4">
                  <c:v>0.40214573508163098</c:v>
                </c:pt>
                <c:pt idx="5">
                  <c:v>0.40436108940631438</c:v>
                </c:pt>
                <c:pt idx="6">
                  <c:v>0.45382448757719496</c:v>
                </c:pt>
                <c:pt idx="7">
                  <c:v>0.47131872566976007</c:v>
                </c:pt>
                <c:pt idx="8">
                  <c:v>0.38242492601763578</c:v>
                </c:pt>
                <c:pt idx="9">
                  <c:v>0.43859365331867639</c:v>
                </c:pt>
                <c:pt idx="10">
                  <c:v>0.4791748180172371</c:v>
                </c:pt>
                <c:pt idx="11">
                  <c:v>0.43285414166682434</c:v>
                </c:pt>
                <c:pt idx="12">
                  <c:v>0.42346050349633868</c:v>
                </c:pt>
                <c:pt idx="13">
                  <c:v>0.44139921528042486</c:v>
                </c:pt>
                <c:pt idx="14">
                  <c:v>0.4208505058035642</c:v>
                </c:pt>
                <c:pt idx="15">
                  <c:v>0.38111253426137687</c:v>
                </c:pt>
                <c:pt idx="16">
                  <c:v>0.42598338229010874</c:v>
                </c:pt>
                <c:pt idx="17">
                  <c:v>0.43477334531214556</c:v>
                </c:pt>
                <c:pt idx="18">
                  <c:v>0.41491615297058293</c:v>
                </c:pt>
                <c:pt idx="19">
                  <c:v>0.42217535981821785</c:v>
                </c:pt>
                <c:pt idx="20">
                  <c:v>0.41331128414605256</c:v>
                </c:pt>
                <c:pt idx="21">
                  <c:v>0.42336785981821784</c:v>
                </c:pt>
                <c:pt idx="22">
                  <c:v>0.43206867150853945</c:v>
                </c:pt>
                <c:pt idx="23">
                  <c:v>0.40130460603505902</c:v>
                </c:pt>
                <c:pt idx="24">
                  <c:v>0.44899736549856245</c:v>
                </c:pt>
                <c:pt idx="25">
                  <c:v>0.43694223650310776</c:v>
                </c:pt>
                <c:pt idx="26">
                  <c:v>0.34467208168919228</c:v>
                </c:pt>
                <c:pt idx="27">
                  <c:v>0.438380658631082</c:v>
                </c:pt>
                <c:pt idx="28">
                  <c:v>0.45715202549720863</c:v>
                </c:pt>
                <c:pt idx="29">
                  <c:v>0.44083296787140236</c:v>
                </c:pt>
                <c:pt idx="30">
                  <c:v>0.4691823159531151</c:v>
                </c:pt>
                <c:pt idx="31">
                  <c:v>0.42098819956917699</c:v>
                </c:pt>
                <c:pt idx="32">
                  <c:v>0.44323907986157257</c:v>
                </c:pt>
                <c:pt idx="33">
                  <c:v>0.41428983166841588</c:v>
                </c:pt>
                <c:pt idx="34">
                  <c:v>0.35618424157856288</c:v>
                </c:pt>
                <c:pt idx="35">
                  <c:v>0.41628394037818295</c:v>
                </c:pt>
                <c:pt idx="36">
                  <c:v>0.46209719458478532</c:v>
                </c:pt>
                <c:pt idx="37">
                  <c:v>0.40643594804539213</c:v>
                </c:pt>
                <c:pt idx="38">
                  <c:v>0.42897569956917697</c:v>
                </c:pt>
                <c:pt idx="39">
                  <c:v>0.44746774480842444</c:v>
                </c:pt>
                <c:pt idx="40">
                  <c:v>0.43964727631607819</c:v>
                </c:pt>
                <c:pt idx="41">
                  <c:v>0.4464492813303701</c:v>
                </c:pt>
                <c:pt idx="42">
                  <c:v>0.41756084872014876</c:v>
                </c:pt>
                <c:pt idx="43">
                  <c:v>0.384928409971728</c:v>
                </c:pt>
                <c:pt idx="44">
                  <c:v>0.42098819956917699</c:v>
                </c:pt>
                <c:pt idx="45">
                  <c:v>0.44697321006561119</c:v>
                </c:pt>
                <c:pt idx="46">
                  <c:v>0.46684933461521427</c:v>
                </c:pt>
                <c:pt idx="47">
                  <c:v>0.44661532737832144</c:v>
                </c:pt>
                <c:pt idx="48">
                  <c:v>0.36903153414058254</c:v>
                </c:pt>
                <c:pt idx="49">
                  <c:v>0.39696464724821012</c:v>
                </c:pt>
                <c:pt idx="50">
                  <c:v>0.43482492611070006</c:v>
                </c:pt>
                <c:pt idx="51">
                  <c:v>0.42686727690075332</c:v>
                </c:pt>
                <c:pt idx="52">
                  <c:v>0.40889929166071787</c:v>
                </c:pt>
                <c:pt idx="53">
                  <c:v>0.44659550234093726</c:v>
                </c:pt>
                <c:pt idx="54">
                  <c:v>0.43546477784726845</c:v>
                </c:pt>
                <c:pt idx="55">
                  <c:v>0.44633887917567749</c:v>
                </c:pt>
                <c:pt idx="56">
                  <c:v>0.46251386253514165</c:v>
                </c:pt>
                <c:pt idx="57">
                  <c:v>0.44130651971333101</c:v>
                </c:pt>
                <c:pt idx="58">
                  <c:v>0.40983977048870018</c:v>
                </c:pt>
                <c:pt idx="59">
                  <c:v>0.43492530432438115</c:v>
                </c:pt>
                <c:pt idx="60">
                  <c:v>0.48011663870638971</c:v>
                </c:pt>
                <c:pt idx="61">
                  <c:v>0.38994346536322549</c:v>
                </c:pt>
                <c:pt idx="62">
                  <c:v>0.37497318094256421</c:v>
                </c:pt>
                <c:pt idx="63">
                  <c:v>0.45989988469402532</c:v>
                </c:pt>
                <c:pt idx="64">
                  <c:v>0.43732681779864901</c:v>
                </c:pt>
                <c:pt idx="65">
                  <c:v>0.36251242288486979</c:v>
                </c:pt>
                <c:pt idx="66">
                  <c:v>0.38841255494638077</c:v>
                </c:pt>
                <c:pt idx="67">
                  <c:v>0.4246173239874011</c:v>
                </c:pt>
                <c:pt idx="68">
                  <c:v>0.44268154050765685</c:v>
                </c:pt>
                <c:pt idx="69">
                  <c:v>0.35975001371200538</c:v>
                </c:pt>
                <c:pt idx="70">
                  <c:v>0.38124024722436062</c:v>
                </c:pt>
                <c:pt idx="71">
                  <c:v>0.45602613179671286</c:v>
                </c:pt>
                <c:pt idx="72">
                  <c:v>0.36717768841941606</c:v>
                </c:pt>
                <c:pt idx="73">
                  <c:v>0.39949003506687347</c:v>
                </c:pt>
                <c:pt idx="74">
                  <c:v>0.44588388455164496</c:v>
                </c:pt>
                <c:pt idx="75">
                  <c:v>0.44148564935552276</c:v>
                </c:pt>
                <c:pt idx="76">
                  <c:v>0.4223898736154984</c:v>
                </c:pt>
                <c:pt idx="77">
                  <c:v>0.41065131648611986</c:v>
                </c:pt>
                <c:pt idx="78">
                  <c:v>0.39840384302551424</c:v>
                </c:pt>
                <c:pt idx="79">
                  <c:v>0.43270713724521276</c:v>
                </c:pt>
                <c:pt idx="80">
                  <c:v>0.48167741620822507</c:v>
                </c:pt>
                <c:pt idx="81">
                  <c:v>0.40546447054873602</c:v>
                </c:pt>
                <c:pt idx="82">
                  <c:v>0.38421191088065709</c:v>
                </c:pt>
                <c:pt idx="83">
                  <c:v>0.4233930077853742</c:v>
                </c:pt>
                <c:pt idx="84">
                  <c:v>0.42043677688174447</c:v>
                </c:pt>
                <c:pt idx="85">
                  <c:v>0.37668499088307089</c:v>
                </c:pt>
                <c:pt idx="86">
                  <c:v>0.37853849590729888</c:v>
                </c:pt>
                <c:pt idx="87">
                  <c:v>0.45447816355076659</c:v>
                </c:pt>
                <c:pt idx="88">
                  <c:v>0.39709909632913609</c:v>
                </c:pt>
                <c:pt idx="89">
                  <c:v>0.38241726402000648</c:v>
                </c:pt>
                <c:pt idx="90">
                  <c:v>0.45973563824579916</c:v>
                </c:pt>
                <c:pt idx="91">
                  <c:v>0.42135848603756726</c:v>
                </c:pt>
                <c:pt idx="92">
                  <c:v>0.46526887117905952</c:v>
                </c:pt>
                <c:pt idx="93">
                  <c:v>0.45531367146408752</c:v>
                </c:pt>
                <c:pt idx="94">
                  <c:v>0.38374194209460583</c:v>
                </c:pt>
                <c:pt idx="95">
                  <c:v>0.36338021154498218</c:v>
                </c:pt>
                <c:pt idx="96">
                  <c:v>0.44131977060150923</c:v>
                </c:pt>
                <c:pt idx="97">
                  <c:v>0.45683820474483522</c:v>
                </c:pt>
                <c:pt idx="98">
                  <c:v>0.40423922351304648</c:v>
                </c:pt>
                <c:pt idx="99">
                  <c:v>0.40883881550252643</c:v>
                </c:pt>
                <c:pt idx="100">
                  <c:v>0.39410523078423443</c:v>
                </c:pt>
                <c:pt idx="101">
                  <c:v>0.44997407588469945</c:v>
                </c:pt>
                <c:pt idx="102">
                  <c:v>0.33805543229716728</c:v>
                </c:pt>
                <c:pt idx="103">
                  <c:v>0.26165359627247725</c:v>
                </c:pt>
                <c:pt idx="104">
                  <c:v>0.37261681737582358</c:v>
                </c:pt>
                <c:pt idx="105">
                  <c:v>0.37079208083662257</c:v>
                </c:pt>
                <c:pt idx="106">
                  <c:v>0.35245788281287155</c:v>
                </c:pt>
                <c:pt idx="107">
                  <c:v>0.41368975289262233</c:v>
                </c:pt>
                <c:pt idx="108">
                  <c:v>0.44033807819119969</c:v>
                </c:pt>
                <c:pt idx="109">
                  <c:v>0.40057781287310396</c:v>
                </c:pt>
                <c:pt idx="110">
                  <c:v>0.39065536374943105</c:v>
                </c:pt>
                <c:pt idx="111">
                  <c:v>0.41321739830646503</c:v>
                </c:pt>
                <c:pt idx="112">
                  <c:v>0.40332693852598811</c:v>
                </c:pt>
                <c:pt idx="113">
                  <c:v>0.37758576259068855</c:v>
                </c:pt>
                <c:pt idx="114">
                  <c:v>0.34545510563396659</c:v>
                </c:pt>
                <c:pt idx="115">
                  <c:v>0.38994955977639284</c:v>
                </c:pt>
                <c:pt idx="116">
                  <c:v>0.3855063574547512</c:v>
                </c:pt>
                <c:pt idx="117">
                  <c:v>0.34776275774525989</c:v>
                </c:pt>
                <c:pt idx="118">
                  <c:v>0.36549594841979521</c:v>
                </c:pt>
                <c:pt idx="119">
                  <c:v>0.37253681662117677</c:v>
                </c:pt>
                <c:pt idx="120">
                  <c:v>0.4210548656955741</c:v>
                </c:pt>
                <c:pt idx="121">
                  <c:v>0.35723263207942446</c:v>
                </c:pt>
                <c:pt idx="122">
                  <c:v>0.33706807353204338</c:v>
                </c:pt>
                <c:pt idx="123">
                  <c:v>0.37067821512548915</c:v>
                </c:pt>
                <c:pt idx="124">
                  <c:v>0.36229233966357555</c:v>
                </c:pt>
                <c:pt idx="125">
                  <c:v>0.31929003968852254</c:v>
                </c:pt>
                <c:pt idx="126">
                  <c:v>0.29794222853448432</c:v>
                </c:pt>
                <c:pt idx="127">
                  <c:v>0.33873529944733027</c:v>
                </c:pt>
                <c:pt idx="128">
                  <c:v>0.37865914979772614</c:v>
                </c:pt>
                <c:pt idx="129">
                  <c:v>0.39179829346246492</c:v>
                </c:pt>
                <c:pt idx="130">
                  <c:v>0.32938767724163381</c:v>
                </c:pt>
                <c:pt idx="131">
                  <c:v>0.38272902180176444</c:v>
                </c:pt>
                <c:pt idx="132">
                  <c:v>0.41769620519569423</c:v>
                </c:pt>
                <c:pt idx="133">
                  <c:v>0.41688901633149028</c:v>
                </c:pt>
                <c:pt idx="134">
                  <c:v>0.45372255420979329</c:v>
                </c:pt>
                <c:pt idx="135">
                  <c:v>0.45564054507849583</c:v>
                </c:pt>
                <c:pt idx="136">
                  <c:v>0.4216132330226478</c:v>
                </c:pt>
                <c:pt idx="137">
                  <c:v>0.44309280017522873</c:v>
                </c:pt>
                <c:pt idx="138">
                  <c:v>0.43508028061023035</c:v>
                </c:pt>
                <c:pt idx="139">
                  <c:v>0.43827723322362927</c:v>
                </c:pt>
                <c:pt idx="140">
                  <c:v>0.46266152292986651</c:v>
                </c:pt>
                <c:pt idx="141">
                  <c:v>0.452429391505137</c:v>
                </c:pt>
                <c:pt idx="142">
                  <c:v>0.46002497190699837</c:v>
                </c:pt>
                <c:pt idx="143">
                  <c:v>0.46069197042276777</c:v>
                </c:pt>
                <c:pt idx="144">
                  <c:v>0.41530718705134695</c:v>
                </c:pt>
                <c:pt idx="145">
                  <c:v>0.42654213650050293</c:v>
                </c:pt>
                <c:pt idx="146">
                  <c:v>0.42589915280726942</c:v>
                </c:pt>
                <c:pt idx="147">
                  <c:v>0.37890709906542291</c:v>
                </c:pt>
                <c:pt idx="148">
                  <c:v>0.40647618557331877</c:v>
                </c:pt>
                <c:pt idx="149">
                  <c:v>0.3194241971557184</c:v>
                </c:pt>
                <c:pt idx="150">
                  <c:v>0.33101486371873945</c:v>
                </c:pt>
                <c:pt idx="151">
                  <c:v>0.37675175269837619</c:v>
                </c:pt>
                <c:pt idx="152">
                  <c:v>0.30659484510923857</c:v>
                </c:pt>
                <c:pt idx="153">
                  <c:v>0.27822539134890445</c:v>
                </c:pt>
                <c:pt idx="154">
                  <c:v>0.31963997945460948</c:v>
                </c:pt>
                <c:pt idx="155">
                  <c:v>0.39163266417910186</c:v>
                </c:pt>
                <c:pt idx="156">
                  <c:v>0.36962306995808053</c:v>
                </c:pt>
                <c:pt idx="157">
                  <c:v>0.40862135365034813</c:v>
                </c:pt>
                <c:pt idx="158">
                  <c:v>0.42356757913616827</c:v>
                </c:pt>
                <c:pt idx="159">
                  <c:v>0.41407923872334945</c:v>
                </c:pt>
                <c:pt idx="160">
                  <c:v>0.42836413114723648</c:v>
                </c:pt>
                <c:pt idx="161">
                  <c:v>0.43954937097970231</c:v>
                </c:pt>
                <c:pt idx="162">
                  <c:v>0.46920986869819742</c:v>
                </c:pt>
                <c:pt idx="163">
                  <c:v>0.40103447231153722</c:v>
                </c:pt>
                <c:pt idx="164">
                  <c:v>0.42488648824210096</c:v>
                </c:pt>
                <c:pt idx="165">
                  <c:v>0.40141597732916956</c:v>
                </c:pt>
                <c:pt idx="166">
                  <c:v>0.41096212680147221</c:v>
                </c:pt>
                <c:pt idx="167">
                  <c:v>0.44701966806757049</c:v>
                </c:pt>
                <c:pt idx="168">
                  <c:v>0.44743319091600808</c:v>
                </c:pt>
                <c:pt idx="169">
                  <c:v>0.46678303816500477</c:v>
                </c:pt>
                <c:pt idx="170">
                  <c:v>0.4544247119974158</c:v>
                </c:pt>
                <c:pt idx="171">
                  <c:v>0.49970616794704986</c:v>
                </c:pt>
                <c:pt idx="172">
                  <c:v>0.45337970095579422</c:v>
                </c:pt>
                <c:pt idx="173">
                  <c:v>0.43001903951671111</c:v>
                </c:pt>
                <c:pt idx="174">
                  <c:v>0.44371860314504386</c:v>
                </c:pt>
                <c:pt idx="175">
                  <c:v>0.46440104187267078</c:v>
                </c:pt>
                <c:pt idx="176">
                  <c:v>0.47404524542496496</c:v>
                </c:pt>
                <c:pt idx="177">
                  <c:v>0.43249863547475559</c:v>
                </c:pt>
                <c:pt idx="178">
                  <c:v>0.51435602167454086</c:v>
                </c:pt>
                <c:pt idx="179">
                  <c:v>0.47958162469407534</c:v>
                </c:pt>
                <c:pt idx="180">
                  <c:v>0.50799923066412767</c:v>
                </c:pt>
                <c:pt idx="181">
                  <c:v>0.51555565275668758</c:v>
                </c:pt>
                <c:pt idx="182">
                  <c:v>0.51718897458759527</c:v>
                </c:pt>
                <c:pt idx="183">
                  <c:v>0.50442146925556619</c:v>
                </c:pt>
                <c:pt idx="184">
                  <c:v>0.47641407308700001</c:v>
                </c:pt>
                <c:pt idx="185">
                  <c:v>0.4821257277941367</c:v>
                </c:pt>
                <c:pt idx="186">
                  <c:v>0.47949943133482931</c:v>
                </c:pt>
                <c:pt idx="187">
                  <c:v>0.45239836636115771</c:v>
                </c:pt>
                <c:pt idx="188">
                  <c:v>0.4930157324739336</c:v>
                </c:pt>
                <c:pt idx="189">
                  <c:v>0.48906923445377254</c:v>
                </c:pt>
                <c:pt idx="190">
                  <c:v>0.44706938177045918</c:v>
                </c:pt>
                <c:pt idx="191">
                  <c:v>0.46722891839529407</c:v>
                </c:pt>
                <c:pt idx="192">
                  <c:v>0.43799407740880192</c:v>
                </c:pt>
                <c:pt idx="193">
                  <c:v>0.47941793208973588</c:v>
                </c:pt>
                <c:pt idx="194">
                  <c:v>0.39140633892594484</c:v>
                </c:pt>
                <c:pt idx="195">
                  <c:v>0.45342680302087507</c:v>
                </c:pt>
                <c:pt idx="196">
                  <c:v>0.44726421119380466</c:v>
                </c:pt>
                <c:pt idx="197">
                  <c:v>0.43517885703476489</c:v>
                </c:pt>
                <c:pt idx="198">
                  <c:v>0.41680482898044463</c:v>
                </c:pt>
                <c:pt idx="199">
                  <c:v>0.41840417825214127</c:v>
                </c:pt>
                <c:pt idx="200">
                  <c:v>0.40325598235276017</c:v>
                </c:pt>
                <c:pt idx="201">
                  <c:v>0.38582273958660146</c:v>
                </c:pt>
                <c:pt idx="202">
                  <c:v>0.33286725103875919</c:v>
                </c:pt>
                <c:pt idx="203">
                  <c:v>0.34423848728406609</c:v>
                </c:pt>
                <c:pt idx="204">
                  <c:v>0.28033872796831133</c:v>
                </c:pt>
                <c:pt idx="205">
                  <c:v>0.30690244883121104</c:v>
                </c:pt>
                <c:pt idx="206">
                  <c:v>0.318981265918787</c:v>
                </c:pt>
                <c:pt idx="207">
                  <c:v>0.29471168842548184</c:v>
                </c:pt>
                <c:pt idx="208">
                  <c:v>0.30590997658721064</c:v>
                </c:pt>
                <c:pt idx="209">
                  <c:v>0.31958153953893614</c:v>
                </c:pt>
                <c:pt idx="210">
                  <c:v>0.32689793492782748</c:v>
                </c:pt>
                <c:pt idx="211">
                  <c:v>0.37882421998385052</c:v>
                </c:pt>
                <c:pt idx="212">
                  <c:v>0.45806087177115773</c:v>
                </c:pt>
                <c:pt idx="213">
                  <c:v>0.41834693385540878</c:v>
                </c:pt>
                <c:pt idx="214">
                  <c:v>0.41445801669495103</c:v>
                </c:pt>
                <c:pt idx="215">
                  <c:v>0.4855128786421099</c:v>
                </c:pt>
                <c:pt idx="216">
                  <c:v>0.42917252785001647</c:v>
                </c:pt>
                <c:pt idx="217">
                  <c:v>0.40018307032486583</c:v>
                </c:pt>
                <c:pt idx="218">
                  <c:v>0.43638159843247443</c:v>
                </c:pt>
                <c:pt idx="219">
                  <c:v>0.40966376449728326</c:v>
                </c:pt>
                <c:pt idx="220">
                  <c:v>0.38866978087658105</c:v>
                </c:pt>
                <c:pt idx="221">
                  <c:v>0.4336358887139321</c:v>
                </c:pt>
                <c:pt idx="222">
                  <c:v>0.47571323344431971</c:v>
                </c:pt>
                <c:pt idx="223">
                  <c:v>0.46531051825866898</c:v>
                </c:pt>
                <c:pt idx="224">
                  <c:v>0.49483677639367013</c:v>
                </c:pt>
                <c:pt idx="225">
                  <c:v>0.46190927281446509</c:v>
                </c:pt>
                <c:pt idx="226">
                  <c:v>0.436045756727726</c:v>
                </c:pt>
                <c:pt idx="227">
                  <c:v>0.44076089799302515</c:v>
                </c:pt>
                <c:pt idx="228">
                  <c:v>0.49461389428091718</c:v>
                </c:pt>
                <c:pt idx="229">
                  <c:v>0.55370048439123376</c:v>
                </c:pt>
                <c:pt idx="230">
                  <c:v>0.53793663023475857</c:v>
                </c:pt>
                <c:pt idx="231">
                  <c:v>0.57658132068779666</c:v>
                </c:pt>
                <c:pt idx="232">
                  <c:v>0.51937675383338899</c:v>
                </c:pt>
                <c:pt idx="233">
                  <c:v>0.54451626089628224</c:v>
                </c:pt>
                <c:pt idx="234">
                  <c:v>0.57112344619948185</c:v>
                </c:pt>
                <c:pt idx="235">
                  <c:v>0.51407016853496634</c:v>
                </c:pt>
                <c:pt idx="236">
                  <c:v>0.53394232908923489</c:v>
                </c:pt>
                <c:pt idx="237">
                  <c:v>0.4318089508754766</c:v>
                </c:pt>
                <c:pt idx="238">
                  <c:v>0.31717117813289802</c:v>
                </c:pt>
                <c:pt idx="239">
                  <c:v>0.34926351864051397</c:v>
                </c:pt>
                <c:pt idx="240">
                  <c:v>0.40288700172058817</c:v>
                </c:pt>
                <c:pt idx="241">
                  <c:v>0.3907539465446585</c:v>
                </c:pt>
                <c:pt idx="242">
                  <c:v>0.3505739900327583</c:v>
                </c:pt>
                <c:pt idx="243">
                  <c:v>0.27929846534157732</c:v>
                </c:pt>
                <c:pt idx="244">
                  <c:v>0.29686489549529838</c:v>
                </c:pt>
                <c:pt idx="245">
                  <c:v>0.37404377207142525</c:v>
                </c:pt>
                <c:pt idx="246">
                  <c:v>0.51176912667985697</c:v>
                </c:pt>
                <c:pt idx="247">
                  <c:v>0.60717380191028858</c:v>
                </c:pt>
                <c:pt idx="248">
                  <c:v>0.59424193130961123</c:v>
                </c:pt>
                <c:pt idx="249">
                  <c:v>0.57168831498915962</c:v>
                </c:pt>
                <c:pt idx="250">
                  <c:v>0.50471487872952614</c:v>
                </c:pt>
                <c:pt idx="251">
                  <c:v>0.51631018254395367</c:v>
                </c:pt>
                <c:pt idx="252">
                  <c:v>0.5469404989754254</c:v>
                </c:pt>
                <c:pt idx="253">
                  <c:v>0.55583654988090303</c:v>
                </c:pt>
                <c:pt idx="254">
                  <c:v>0.64292700689128668</c:v>
                </c:pt>
                <c:pt idx="255">
                  <c:v>0.682677874789412</c:v>
                </c:pt>
                <c:pt idx="256">
                  <c:v>0.65491783128228864</c:v>
                </c:pt>
                <c:pt idx="257">
                  <c:v>0.75542408337804579</c:v>
                </c:pt>
                <c:pt idx="258">
                  <c:v>0.8183861033834352</c:v>
                </c:pt>
                <c:pt idx="259">
                  <c:v>0.77362125250596658</c:v>
                </c:pt>
                <c:pt idx="260">
                  <c:v>0.76049565699301491</c:v>
                </c:pt>
                <c:pt idx="261">
                  <c:v>0.85249994479178581</c:v>
                </c:pt>
                <c:pt idx="262">
                  <c:v>0.85200389105447261</c:v>
                </c:pt>
                <c:pt idx="263">
                  <c:v>0.76900407137060478</c:v>
                </c:pt>
                <c:pt idx="264">
                  <c:v>0.71917627296514564</c:v>
                </c:pt>
                <c:pt idx="265">
                  <c:v>0.75869842216631245</c:v>
                </c:pt>
                <c:pt idx="266">
                  <c:v>0.7821288279816776</c:v>
                </c:pt>
                <c:pt idx="267">
                  <c:v>0.66935224893035472</c:v>
                </c:pt>
                <c:pt idx="268">
                  <c:v>0.58412322881108358</c:v>
                </c:pt>
                <c:pt idx="269">
                  <c:v>0.49137388321055625</c:v>
                </c:pt>
                <c:pt idx="270">
                  <c:v>0.46486790832675717</c:v>
                </c:pt>
                <c:pt idx="271">
                  <c:v>0.41351685219285517</c:v>
                </c:pt>
                <c:pt idx="272">
                  <c:v>0.34551468369849159</c:v>
                </c:pt>
                <c:pt idx="273">
                  <c:v>0.29651556989240307</c:v>
                </c:pt>
                <c:pt idx="274">
                  <c:v>0.34255093912788948</c:v>
                </c:pt>
                <c:pt idx="275">
                  <c:v>0.42143541869718681</c:v>
                </c:pt>
                <c:pt idx="276">
                  <c:v>0.48338496163417138</c:v>
                </c:pt>
                <c:pt idx="277">
                  <c:v>0.50668264027658572</c:v>
                </c:pt>
                <c:pt idx="278">
                  <c:v>0.57878381595383488</c:v>
                </c:pt>
                <c:pt idx="279">
                  <c:v>0.51825982430446105</c:v>
                </c:pt>
                <c:pt idx="280">
                  <c:v>0.52238945895047517</c:v>
                </c:pt>
                <c:pt idx="281">
                  <c:v>0.6738377191197078</c:v>
                </c:pt>
                <c:pt idx="282">
                  <c:v>0.81582822443018177</c:v>
                </c:pt>
                <c:pt idx="283">
                  <c:v>0.85105055073750446</c:v>
                </c:pt>
                <c:pt idx="284">
                  <c:v>0.83715005209947069</c:v>
                </c:pt>
                <c:pt idx="285">
                  <c:v>0.82648205881952308</c:v>
                </c:pt>
                <c:pt idx="286">
                  <c:v>0.90972076228759824</c:v>
                </c:pt>
                <c:pt idx="287">
                  <c:v>1.0298874214300815</c:v>
                </c:pt>
                <c:pt idx="288">
                  <c:v>1.0008843578365703</c:v>
                </c:pt>
                <c:pt idx="289">
                  <c:v>0.95422170196227019</c:v>
                </c:pt>
                <c:pt idx="290">
                  <c:v>1.029941386339174</c:v>
                </c:pt>
                <c:pt idx="291">
                  <c:v>1.0133898182688386</c:v>
                </c:pt>
                <c:pt idx="292">
                  <c:v>1.0284129967212754</c:v>
                </c:pt>
                <c:pt idx="293">
                  <c:v>0.94083757042995919</c:v>
                </c:pt>
                <c:pt idx="294">
                  <c:v>0.91722429791552973</c:v>
                </c:pt>
                <c:pt idx="295">
                  <c:v>0.92600022715765862</c:v>
                </c:pt>
                <c:pt idx="296">
                  <c:v>0.86142377257307645</c:v>
                </c:pt>
                <c:pt idx="297">
                  <c:v>0.94603298841940586</c:v>
                </c:pt>
                <c:pt idx="298">
                  <c:v>0.85730897597972322</c:v>
                </c:pt>
                <c:pt idx="299">
                  <c:v>0.63877931803067034</c:v>
                </c:pt>
                <c:pt idx="300">
                  <c:v>0.66213734758503917</c:v>
                </c:pt>
                <c:pt idx="301">
                  <c:v>0.78815556900194428</c:v>
                </c:pt>
                <c:pt idx="302">
                  <c:v>0.89116232946795804</c:v>
                </c:pt>
                <c:pt idx="303">
                  <c:v>0.99525245572368293</c:v>
                </c:pt>
                <c:pt idx="304">
                  <c:v>1.0403083748169686</c:v>
                </c:pt>
                <c:pt idx="305">
                  <c:v>0.96477606048220421</c:v>
                </c:pt>
                <c:pt idx="306">
                  <c:v>0.90570027755979143</c:v>
                </c:pt>
                <c:pt idx="307">
                  <c:v>0.97313661628933612</c:v>
                </c:pt>
                <c:pt idx="308">
                  <c:v>0.91060739154944348</c:v>
                </c:pt>
                <c:pt idx="309">
                  <c:v>0.90492553174715928</c:v>
                </c:pt>
                <c:pt idx="310">
                  <c:v>0.93191632279233405</c:v>
                </c:pt>
                <c:pt idx="311">
                  <c:v>0.92699140485061127</c:v>
                </c:pt>
                <c:pt idx="312">
                  <c:v>1.0044140658439022</c:v>
                </c:pt>
                <c:pt idx="313">
                  <c:v>1.0298916538058991</c:v>
                </c:pt>
                <c:pt idx="314">
                  <c:v>1.0749578920349303</c:v>
                </c:pt>
                <c:pt idx="315">
                  <c:v>1.0483846766796605</c:v>
                </c:pt>
                <c:pt idx="316">
                  <c:v>0.97497426010177879</c:v>
                </c:pt>
                <c:pt idx="317">
                  <c:v>0.95282812223507363</c:v>
                </c:pt>
                <c:pt idx="318">
                  <c:v>1.0155827652411529</c:v>
                </c:pt>
                <c:pt idx="319">
                  <c:v>1.038689427619365</c:v>
                </c:pt>
                <c:pt idx="320">
                  <c:v>1.1739406949297579</c:v>
                </c:pt>
                <c:pt idx="321">
                  <c:v>1.2208065556153778</c:v>
                </c:pt>
                <c:pt idx="322">
                  <c:v>1.2347836822569049</c:v>
                </c:pt>
                <c:pt idx="323">
                  <c:v>1.25031397950278</c:v>
                </c:pt>
                <c:pt idx="324">
                  <c:v>1.2502393232297808</c:v>
                </c:pt>
                <c:pt idx="325">
                  <c:v>1.5122227035841145</c:v>
                </c:pt>
                <c:pt idx="326">
                  <c:v>1.5598859387016124</c:v>
                </c:pt>
                <c:pt idx="327">
                  <c:v>1.6160824594035335</c:v>
                </c:pt>
                <c:pt idx="328">
                  <c:v>1.7641503128596874</c:v>
                </c:pt>
                <c:pt idx="329">
                  <c:v>1.7334599542332463</c:v>
                </c:pt>
                <c:pt idx="330">
                  <c:v>1.6240830224072129</c:v>
                </c:pt>
                <c:pt idx="331">
                  <c:v>1.5105541164644605</c:v>
                </c:pt>
                <c:pt idx="332">
                  <c:v>1.397406236056967</c:v>
                </c:pt>
                <c:pt idx="333">
                  <c:v>1.221693733478501</c:v>
                </c:pt>
                <c:pt idx="334">
                  <c:v>1.3418714118744597</c:v>
                </c:pt>
                <c:pt idx="335">
                  <c:v>1.3089412000505298</c:v>
                </c:pt>
                <c:pt idx="336">
                  <c:v>1.3309467496562697</c:v>
                </c:pt>
                <c:pt idx="337">
                  <c:v>1.1178477200058656</c:v>
                </c:pt>
                <c:pt idx="338">
                  <c:v>1.0587589708843661</c:v>
                </c:pt>
                <c:pt idx="339">
                  <c:v>1.0396165006595588</c:v>
                </c:pt>
                <c:pt idx="340">
                  <c:v>0.99638429041736609</c:v>
                </c:pt>
                <c:pt idx="341">
                  <c:v>1.1463369795377318</c:v>
                </c:pt>
                <c:pt idx="342">
                  <c:v>1.2844378145508721</c:v>
                </c:pt>
                <c:pt idx="343">
                  <c:v>1.3970133539957059</c:v>
                </c:pt>
                <c:pt idx="344">
                  <c:v>1.4631312222187807</c:v>
                </c:pt>
                <c:pt idx="345">
                  <c:v>1.609038829923495</c:v>
                </c:pt>
                <c:pt idx="346">
                  <c:v>1.6662415123222978</c:v>
                </c:pt>
                <c:pt idx="347">
                  <c:v>1.6656943801517781</c:v>
                </c:pt>
                <c:pt idx="348">
                  <c:v>1.3898459574463258</c:v>
                </c:pt>
                <c:pt idx="349">
                  <c:v>1.7272874586405123</c:v>
                </c:pt>
                <c:pt idx="350">
                  <c:v>1.8973198258265924</c:v>
                </c:pt>
                <c:pt idx="351">
                  <c:v>1.8276028147650287</c:v>
                </c:pt>
                <c:pt idx="352">
                  <c:v>1.9962643089701597</c:v>
                </c:pt>
                <c:pt idx="353">
                  <c:v>2.0572630471955002</c:v>
                </c:pt>
                <c:pt idx="354">
                  <c:v>2.1530945879615864</c:v>
                </c:pt>
                <c:pt idx="355">
                  <c:v>2.2786230622961621</c:v>
                </c:pt>
                <c:pt idx="356">
                  <c:v>2.2728021668384972</c:v>
                </c:pt>
                <c:pt idx="357">
                  <c:v>1.9208710514693743</c:v>
                </c:pt>
                <c:pt idx="358">
                  <c:v>1.847732491877198</c:v>
                </c:pt>
                <c:pt idx="359">
                  <c:v>1.6487996281581605</c:v>
                </c:pt>
                <c:pt idx="360">
                  <c:v>1.753700921032896</c:v>
                </c:pt>
                <c:pt idx="361">
                  <c:v>1.6715984550347844</c:v>
                </c:pt>
                <c:pt idx="362">
                  <c:v>1.6304765369349761</c:v>
                </c:pt>
                <c:pt idx="363">
                  <c:v>1.5693728378906084</c:v>
                </c:pt>
                <c:pt idx="364">
                  <c:v>1.3891643865837353</c:v>
                </c:pt>
                <c:pt idx="365">
                  <c:v>1.3329560382320627</c:v>
                </c:pt>
                <c:pt idx="366">
                  <c:v>1.6106855497672166</c:v>
                </c:pt>
                <c:pt idx="367">
                  <c:v>1.7342966450817043</c:v>
                </c:pt>
                <c:pt idx="368">
                  <c:v>1.8425375913445992</c:v>
                </c:pt>
                <c:pt idx="369">
                  <c:v>2.0261359812567266</c:v>
                </c:pt>
                <c:pt idx="370">
                  <c:v>2.1783875205274676</c:v>
                </c:pt>
                <c:pt idx="371">
                  <c:v>2.2797713012432257</c:v>
                </c:pt>
                <c:pt idx="372">
                  <c:v>2.0063036502665152</c:v>
                </c:pt>
                <c:pt idx="373">
                  <c:v>1.9284681076179977</c:v>
                </c:pt>
                <c:pt idx="374">
                  <c:v>-0.42174142827528183</c:v>
                </c:pt>
                <c:pt idx="375">
                  <c:v>-2.2890058309595647</c:v>
                </c:pt>
                <c:pt idx="376">
                  <c:v>-7.5971051211675702</c:v>
                </c:pt>
                <c:pt idx="377">
                  <c:v>-10.420385026788457</c:v>
                </c:pt>
                <c:pt idx="378">
                  <c:v>-9.1831529671721661</c:v>
                </c:pt>
                <c:pt idx="379">
                  <c:v>-8.2194250623443796</c:v>
                </c:pt>
                <c:pt idx="380">
                  <c:v>-5.9028430947230781</c:v>
                </c:pt>
                <c:pt idx="381">
                  <c:v>-3.9350440661534383</c:v>
                </c:pt>
                <c:pt idx="382">
                  <c:v>-2.897261845274012</c:v>
                </c:pt>
                <c:pt idx="383">
                  <c:v>-2.0202666237079794</c:v>
                </c:pt>
                <c:pt idx="384">
                  <c:v>-1.3729458203845473</c:v>
                </c:pt>
                <c:pt idx="385">
                  <c:v>-0.97342448837652595</c:v>
                </c:pt>
                <c:pt idx="386">
                  <c:v>-0.76128238558035033</c:v>
                </c:pt>
                <c:pt idx="387">
                  <c:v>-0.51991403840341865</c:v>
                </c:pt>
                <c:pt idx="388">
                  <c:v>-0.61791429205615866</c:v>
                </c:pt>
                <c:pt idx="389">
                  <c:v>-0.35418625864371311</c:v>
                </c:pt>
                <c:pt idx="390">
                  <c:v>-0.16231913168280107</c:v>
                </c:pt>
                <c:pt idx="391">
                  <c:v>-0.11011811835584967</c:v>
                </c:pt>
                <c:pt idx="392">
                  <c:v>0.15075447225964747</c:v>
                </c:pt>
                <c:pt idx="393">
                  <c:v>0.23681217089708878</c:v>
                </c:pt>
                <c:pt idx="394">
                  <c:v>0.26096713108975178</c:v>
                </c:pt>
                <c:pt idx="395">
                  <c:v>0.20976698308254088</c:v>
                </c:pt>
                <c:pt idx="396">
                  <c:v>0.31485421293300569</c:v>
                </c:pt>
                <c:pt idx="397">
                  <c:v>0.33192089311659001</c:v>
                </c:pt>
                <c:pt idx="398">
                  <c:v>0.43820148271149634</c:v>
                </c:pt>
                <c:pt idx="399">
                  <c:v>0.32673130913716925</c:v>
                </c:pt>
                <c:pt idx="400">
                  <c:v>0.40373080208706219</c:v>
                </c:pt>
                <c:pt idx="401">
                  <c:v>0.36531821101832967</c:v>
                </c:pt>
                <c:pt idx="402">
                  <c:v>0.3860888266182898</c:v>
                </c:pt>
                <c:pt idx="403">
                  <c:v>0.50658926084867306</c:v>
                </c:pt>
                <c:pt idx="404">
                  <c:v>0.44202164280825351</c:v>
                </c:pt>
                <c:pt idx="405">
                  <c:v>0.49094427068528756</c:v>
                </c:pt>
                <c:pt idx="406">
                  <c:v>0.54909527380302292</c:v>
                </c:pt>
                <c:pt idx="407">
                  <c:v>0.62079908209047785</c:v>
                </c:pt>
                <c:pt idx="408">
                  <c:v>0.59495392494991906</c:v>
                </c:pt>
                <c:pt idx="409">
                  <c:v>0.57183447397757536</c:v>
                </c:pt>
                <c:pt idx="410">
                  <c:v>0.58235584247287331</c:v>
                </c:pt>
                <c:pt idx="411">
                  <c:v>0.57885687497465599</c:v>
                </c:pt>
                <c:pt idx="412">
                  <c:v>0.6584731854432504</c:v>
                </c:pt>
                <c:pt idx="413">
                  <c:v>0.72411021921891372</c:v>
                </c:pt>
                <c:pt idx="414">
                  <c:v>0.61269750991156724</c:v>
                </c:pt>
                <c:pt idx="415">
                  <c:v>0.56054077010101067</c:v>
                </c:pt>
                <c:pt idx="416">
                  <c:v>0.68235867868028921</c:v>
                </c:pt>
                <c:pt idx="417">
                  <c:v>0.76583765268054793</c:v>
                </c:pt>
                <c:pt idx="418">
                  <c:v>0.67935739849400378</c:v>
                </c:pt>
                <c:pt idx="419">
                  <c:v>0.61254839845922626</c:v>
                </c:pt>
                <c:pt idx="420">
                  <c:v>0.65682119253442317</c:v>
                </c:pt>
                <c:pt idx="421">
                  <c:v>0.69370091839614401</c:v>
                </c:pt>
                <c:pt idx="422">
                  <c:v>0.65762868909674099</c:v>
                </c:pt>
                <c:pt idx="423">
                  <c:v>0.65552061027872244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6-183F-4481-882E-49A7C18B79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76238720"/>
        <c:axId val="-76250144"/>
      </c:scatterChart>
      <c:valAx>
        <c:axId val="-76238720"/>
        <c:scaling>
          <c:orientation val="minMax"/>
        </c:scaling>
        <c:delete val="0"/>
        <c:axPos val="b"/>
        <c:majorGridlines>
          <c:spPr>
            <a:ln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/>
                </a:pPr>
                <a:r>
                  <a:rPr lang="fr-BE"/>
                  <a:t>Temps - Tijd - Time - Zeit (min)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 w="25400"/>
        </c:spPr>
        <c:txPr>
          <a:bodyPr/>
          <a:lstStyle/>
          <a:p>
            <a:pPr>
              <a:defRPr sz="900"/>
            </a:pPr>
            <a:endParaRPr lang="fr-FR"/>
          </a:p>
        </c:txPr>
        <c:crossAx val="-76250144"/>
        <c:crosses val="autoZero"/>
        <c:crossBetween val="midCat"/>
      </c:valAx>
      <c:valAx>
        <c:axId val="-76250144"/>
        <c:scaling>
          <c:orientation val="minMax"/>
        </c:scaling>
        <c:delete val="0"/>
        <c:axPos val="l"/>
        <c:majorGridlines>
          <c:spPr>
            <a:ln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/>
                </a:pPr>
                <a:r>
                  <a:rPr lang="fr-BE"/>
                  <a:t>Rayonnement (kW/m²)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 w="25400"/>
        </c:spPr>
        <c:txPr>
          <a:bodyPr/>
          <a:lstStyle/>
          <a:p>
            <a:pPr>
              <a:defRPr sz="900"/>
            </a:pPr>
            <a:endParaRPr lang="fr-FR"/>
          </a:p>
        </c:txPr>
        <c:crossAx val="-76238720"/>
        <c:crosses val="autoZero"/>
        <c:crossBetween val="midCat"/>
      </c:valAx>
      <c:spPr>
        <a:solidFill>
          <a:srgbClr val="FFFFFF"/>
        </a:solidFill>
        <a:ln w="25400">
          <a:noFill/>
        </a:ln>
      </c:spPr>
    </c:plotArea>
    <c:legend>
      <c:legendPos val="r"/>
      <c:overlay val="0"/>
      <c:spPr>
        <a:solidFill>
          <a:schemeClr val="bg1"/>
        </a:solidFill>
      </c:spPr>
      <c:txPr>
        <a:bodyPr/>
        <a:lstStyle/>
        <a:p>
          <a:pPr>
            <a:defRPr sz="900"/>
          </a:pPr>
          <a:endParaRPr lang="fr-FR"/>
        </a:p>
      </c:txPr>
    </c:legend>
    <c:plotVisOnly val="1"/>
    <c:dispBlanksAs val="gap"/>
    <c:showDLblsOverMax val="0"/>
  </c:char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fr-BE"/>
              <a:t>Rayonnement mesuré par les pyromètres à plaque verticaux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Test!$J$50:$L$50</c:f>
              <c:strCache>
                <c:ptCount val="1"/>
                <c:pt idx="0">
                  <c:v>VF1f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9.1333324089646339E-2</c:v>
                </c:pt>
                <c:pt idx="2">
                  <c:v>0.1763333345297724</c:v>
                </c:pt>
                <c:pt idx="3">
                  <c:v>0.260333331534639</c:v>
                </c:pt>
                <c:pt idx="4">
                  <c:v>0.3444999922066927</c:v>
                </c:pt>
                <c:pt idx="5">
                  <c:v>0.42816666187718511</c:v>
                </c:pt>
                <c:pt idx="6">
                  <c:v>0.51199999521486461</c:v>
                </c:pt>
                <c:pt idx="7">
                  <c:v>0.59833332546986639</c:v>
                </c:pt>
                <c:pt idx="8">
                  <c:v>0.68249999661929905</c:v>
                </c:pt>
                <c:pt idx="9">
                  <c:v>0.76733333291485906</c:v>
                </c:pt>
                <c:pt idx="10">
                  <c:v>0.8509999921079725</c:v>
                </c:pt>
                <c:pt idx="11">
                  <c:v>0.93466666177846491</c:v>
                </c:pt>
                <c:pt idx="12">
                  <c:v>1.0186666587833315</c:v>
                </c:pt>
                <c:pt idx="13">
                  <c:v>1.1053333268500865</c:v>
                </c:pt>
                <c:pt idx="14">
                  <c:v>1.1889999965205789</c:v>
                </c:pt>
                <c:pt idx="15">
                  <c:v>1.2726666661910713</c:v>
                </c:pt>
                <c:pt idx="16">
                  <c:v>1.3564999995287508</c:v>
                </c:pt>
                <c:pt idx="17">
                  <c:v>1.4401666587218642</c:v>
                </c:pt>
                <c:pt idx="18">
                  <c:v>1.52466666768305</c:v>
                </c:pt>
                <c:pt idx="19">
                  <c:v>1.6111666616052389</c:v>
                </c:pt>
                <c:pt idx="20">
                  <c:v>1.6949999949429184</c:v>
                </c:pt>
                <c:pt idx="21">
                  <c:v>1.7791666660923511</c:v>
                </c:pt>
                <c:pt idx="22">
                  <c:v>1.8628333252854645</c:v>
                </c:pt>
                <c:pt idx="23">
                  <c:v>1.946666658623144</c:v>
                </c:pt>
                <c:pt idx="24">
                  <c:v>2.0308333297725767</c:v>
                </c:pt>
                <c:pt idx="25">
                  <c:v>2.1171666600275785</c:v>
                </c:pt>
                <c:pt idx="26">
                  <c:v>2.2008333296980709</c:v>
                </c:pt>
                <c:pt idx="27">
                  <c:v>2.2848333267029375</c:v>
                </c:pt>
                <c:pt idx="28">
                  <c:v>2.368833334185183</c:v>
                </c:pt>
                <c:pt idx="29">
                  <c:v>2.4526666675228626</c:v>
                </c:pt>
                <c:pt idx="30">
                  <c:v>2.536333326715976</c:v>
                </c:pt>
                <c:pt idx="31">
                  <c:v>2.6228333311155438</c:v>
                </c:pt>
                <c:pt idx="32">
                  <c:v>2.7068333281204104</c:v>
                </c:pt>
                <c:pt idx="33">
                  <c:v>2.7906666614580899</c:v>
                </c:pt>
                <c:pt idx="34">
                  <c:v>2.8743333311285824</c:v>
                </c:pt>
                <c:pt idx="35">
                  <c:v>2.9580000007990748</c:v>
                </c:pt>
                <c:pt idx="36">
                  <c:v>3.0416666599921882</c:v>
                </c:pt>
                <c:pt idx="37">
                  <c:v>3.128000000724569</c:v>
                </c:pt>
                <c:pt idx="38">
                  <c:v>3.2123333250638098</c:v>
                </c:pt>
                <c:pt idx="39">
                  <c:v>3.2964999962132424</c:v>
                </c:pt>
                <c:pt idx="40">
                  <c:v>3.3803333295509219</c:v>
                </c:pt>
                <c:pt idx="41">
                  <c:v>3.4639999992214143</c:v>
                </c:pt>
                <c:pt idx="42">
                  <c:v>3.5476666584145278</c:v>
                </c:pt>
                <c:pt idx="43">
                  <c:v>3.6345000006258488</c:v>
                </c:pt>
                <c:pt idx="44">
                  <c:v>3.7183333339635283</c:v>
                </c:pt>
                <c:pt idx="45">
                  <c:v>3.8019999931566417</c:v>
                </c:pt>
                <c:pt idx="46">
                  <c:v>3.8856666628271341</c:v>
                </c:pt>
                <c:pt idx="47">
                  <c:v>3.9694999961648136</c:v>
                </c:pt>
                <c:pt idx="48">
                  <c:v>4.0536666673142463</c:v>
                </c:pt>
                <c:pt idx="49">
                  <c:v>4.1404999990481883</c:v>
                </c:pt>
                <c:pt idx="50">
                  <c:v>4.224666659720242</c:v>
                </c:pt>
                <c:pt idx="51">
                  <c:v>4.3084999930579215</c:v>
                </c:pt>
                <c:pt idx="52">
                  <c:v>4.3921666627284139</c:v>
                </c:pt>
                <c:pt idx="53">
                  <c:v>4.4764999975450337</c:v>
                </c:pt>
                <c:pt idx="54">
                  <c:v>4.5606666582170874</c:v>
                </c:pt>
                <c:pt idx="55">
                  <c:v>4.6479999914299697</c:v>
                </c:pt>
                <c:pt idx="56">
                  <c:v>4.7318333247676492</c:v>
                </c:pt>
                <c:pt idx="57">
                  <c:v>4.8154999944381416</c:v>
                </c:pt>
                <c:pt idx="58">
                  <c:v>4.8996666655875742</c:v>
                </c:pt>
                <c:pt idx="59">
                  <c:v>4.9834999989252537</c:v>
                </c:pt>
                <c:pt idx="60">
                  <c:v>5.0671666581183672</c:v>
                </c:pt>
                <c:pt idx="61">
                  <c:v>5.1540000003296882</c:v>
                </c:pt>
                <c:pt idx="62">
                  <c:v>5.2374999958556145</c:v>
                </c:pt>
                <c:pt idx="63">
                  <c:v>5.3208333277143538</c:v>
                </c:pt>
                <c:pt idx="64">
                  <c:v>5.4051666625309736</c:v>
                </c:pt>
                <c:pt idx="65">
                  <c:v>5.488833332201466</c:v>
                </c:pt>
                <c:pt idx="66">
                  <c:v>5.573666658019647</c:v>
                </c:pt>
                <c:pt idx="67">
                  <c:v>5.6571666640229523</c:v>
                </c:pt>
                <c:pt idx="68">
                  <c:v>5.749166663736105</c:v>
                </c:pt>
                <c:pt idx="69">
                  <c:v>5.8336666622199118</c:v>
                </c:pt>
                <c:pt idx="70">
                  <c:v>5.9178333333693445</c:v>
                </c:pt>
                <c:pt idx="71">
                  <c:v>6.0021666577085853</c:v>
                </c:pt>
                <c:pt idx="72">
                  <c:v>6.0863333288580179</c:v>
                </c:pt>
                <c:pt idx="73">
                  <c:v>6.1736666620709002</c:v>
                </c:pt>
                <c:pt idx="74">
                  <c:v>6.25799999688752</c:v>
                </c:pt>
                <c:pt idx="75">
                  <c:v>6.3416666665580124</c:v>
                </c:pt>
                <c:pt idx="76">
                  <c:v>6.4258333272300661</c:v>
                </c:pt>
                <c:pt idx="77">
                  <c:v>6.5096666605677456</c:v>
                </c:pt>
                <c:pt idx="78">
                  <c:v>6.5938333317171782</c:v>
                </c:pt>
                <c:pt idx="79">
                  <c:v>6.6806666634511203</c:v>
                </c:pt>
                <c:pt idx="80">
                  <c:v>6.7644999967887998</c:v>
                </c:pt>
                <c:pt idx="81">
                  <c:v>6.8486666574608535</c:v>
                </c:pt>
                <c:pt idx="82">
                  <c:v>6.9323333271313459</c:v>
                </c:pt>
                <c:pt idx="83">
                  <c:v>7.0161666604690254</c:v>
                </c:pt>
                <c:pt idx="84">
                  <c:v>7.100333331618458</c:v>
                </c:pt>
                <c:pt idx="85">
                  <c:v>7.1871666633524001</c:v>
                </c:pt>
                <c:pt idx="86">
                  <c:v>7.2708333330228925</c:v>
                </c:pt>
                <c:pt idx="87">
                  <c:v>7.354666666360572</c:v>
                </c:pt>
                <c:pt idx="88">
                  <c:v>7.4388333270326257</c:v>
                </c:pt>
                <c:pt idx="89">
                  <c:v>7.5236666633281857</c:v>
                </c:pt>
                <c:pt idx="90">
                  <c:v>7.6073333329986781</c:v>
                </c:pt>
                <c:pt idx="91">
                  <c:v>7.6941666647326201</c:v>
                </c:pt>
                <c:pt idx="92">
                  <c:v>7.7778333344031125</c:v>
                </c:pt>
                <c:pt idx="93">
                  <c:v>7.861666667740792</c:v>
                </c:pt>
                <c:pt idx="94">
                  <c:v>7.9458333284128457</c:v>
                </c:pt>
                <c:pt idx="95">
                  <c:v>8.0301666632294655</c:v>
                </c:pt>
                <c:pt idx="96">
                  <c:v>8.1138333328999579</c:v>
                </c:pt>
                <c:pt idx="97">
                  <c:v>8.1986666587181389</c:v>
                </c:pt>
                <c:pt idx="98">
                  <c:v>8.2823333283886313</c:v>
                </c:pt>
                <c:pt idx="99">
                  <c:v>8.3659999980591238</c:v>
                </c:pt>
                <c:pt idx="100">
                  <c:v>8.4498333313968033</c:v>
                </c:pt>
                <c:pt idx="101">
                  <c:v>8.5335000010672957</c:v>
                </c:pt>
                <c:pt idx="102">
                  <c:v>8.6176666617393494</c:v>
                </c:pt>
                <c:pt idx="103">
                  <c:v>8.7044999934732914</c:v>
                </c:pt>
                <c:pt idx="104">
                  <c:v>8.788500000955537</c:v>
                </c:pt>
                <c:pt idx="105">
                  <c:v>8.8724999979604036</c:v>
                </c:pt>
                <c:pt idx="106">
                  <c:v>8.956166667630896</c:v>
                </c:pt>
                <c:pt idx="107">
                  <c:v>9.0400000009685755</c:v>
                </c:pt>
                <c:pt idx="108">
                  <c:v>9.1241666616406292</c:v>
                </c:pt>
                <c:pt idx="109">
                  <c:v>9.2109999933745712</c:v>
                </c:pt>
                <c:pt idx="110">
                  <c:v>9.295333328191191</c:v>
                </c:pt>
                <c:pt idx="111">
                  <c:v>9.3789999978616834</c:v>
                </c:pt>
                <c:pt idx="112">
                  <c:v>9.4626666675321758</c:v>
                </c:pt>
                <c:pt idx="113">
                  <c:v>9.5466666645370424</c:v>
                </c:pt>
                <c:pt idx="114">
                  <c:v>9.630666661541909</c:v>
                </c:pt>
                <c:pt idx="115">
                  <c:v>9.7179999947547913</c:v>
                </c:pt>
                <c:pt idx="116">
                  <c:v>9.8018333280924708</c:v>
                </c:pt>
                <c:pt idx="117">
                  <c:v>9.8854999977629632</c:v>
                </c:pt>
                <c:pt idx="118">
                  <c:v>9.9691666674334556</c:v>
                </c:pt>
                <c:pt idx="119">
                  <c:v>10.053999993251637</c:v>
                </c:pt>
                <c:pt idx="120">
                  <c:v>10.138166664401069</c:v>
                </c:pt>
                <c:pt idx="121">
                  <c:v>10.225499997613952</c:v>
                </c:pt>
                <c:pt idx="122">
                  <c:v>10.309833332430571</c:v>
                </c:pt>
                <c:pt idx="123">
                  <c:v>10.393999993102625</c:v>
                </c:pt>
                <c:pt idx="124">
                  <c:v>10.477833326440305</c:v>
                </c:pt>
                <c:pt idx="125">
                  <c:v>10.562499999068677</c:v>
                </c:pt>
                <c:pt idx="126">
                  <c:v>10.646166658261791</c:v>
                </c:pt>
                <c:pt idx="127">
                  <c:v>10.72999999159947</c:v>
                </c:pt>
                <c:pt idx="128">
                  <c:v>10.816833333810791</c:v>
                </c:pt>
                <c:pt idx="129">
                  <c:v>10.900333329336718</c:v>
                </c:pt>
                <c:pt idx="130">
                  <c:v>10.984999991487712</c:v>
                </c:pt>
                <c:pt idx="131">
                  <c:v>11.072666662512347</c:v>
                </c:pt>
                <c:pt idx="132">
                  <c:v>11.159999995725229</c:v>
                </c:pt>
                <c:pt idx="133">
                  <c:v>11.244166666874662</c:v>
                </c:pt>
                <c:pt idx="134">
                  <c:v>11.331666663754731</c:v>
                </c:pt>
                <c:pt idx="135">
                  <c:v>11.415833324426785</c:v>
                </c:pt>
                <c:pt idx="136">
                  <c:v>11.499499994097278</c:v>
                </c:pt>
                <c:pt idx="137">
                  <c:v>11.583333327434957</c:v>
                </c:pt>
                <c:pt idx="138">
                  <c:v>11.66749999858439</c:v>
                </c:pt>
                <c:pt idx="139">
                  <c:v>11.751833333401009</c:v>
                </c:pt>
                <c:pt idx="140">
                  <c:v>11.839166666613892</c:v>
                </c:pt>
                <c:pt idx="141">
                  <c:v>11.922833325807005</c:v>
                </c:pt>
                <c:pt idx="142">
                  <c:v>12.006999996956438</c:v>
                </c:pt>
                <c:pt idx="143">
                  <c:v>12.090833330294117</c:v>
                </c:pt>
                <c:pt idx="144">
                  <c:v>12.17449999996461</c:v>
                </c:pt>
                <c:pt idx="145">
                  <c:v>12.258833324303851</c:v>
                </c:pt>
                <c:pt idx="146">
                  <c:v>12.342499993974343</c:v>
                </c:pt>
                <c:pt idx="147">
                  <c:v>12.429333325708285</c:v>
                </c:pt>
                <c:pt idx="148">
                  <c:v>12.513499996857718</c:v>
                </c:pt>
                <c:pt idx="149">
                  <c:v>12.597333330195397</c:v>
                </c:pt>
                <c:pt idx="150">
                  <c:v>12.68099999986589</c:v>
                </c:pt>
                <c:pt idx="151">
                  <c:v>12.764666659059003</c:v>
                </c:pt>
                <c:pt idx="152">
                  <c:v>12.848499992396683</c:v>
                </c:pt>
                <c:pt idx="153">
                  <c:v>12.935833325609565</c:v>
                </c:pt>
                <c:pt idx="154">
                  <c:v>13.019999996758997</c:v>
                </c:pt>
                <c:pt idx="155">
                  <c:v>13.103499992284924</c:v>
                </c:pt>
                <c:pt idx="156">
                  <c:v>13.193666660226882</c:v>
                </c:pt>
                <c:pt idx="157">
                  <c:v>13.223166663665324</c:v>
                </c:pt>
                <c:pt idx="158">
                  <c:v>13.252666667103767</c:v>
                </c:pt>
                <c:pt idx="159">
                  <c:v>13.282333334209397</c:v>
                </c:pt>
                <c:pt idx="160">
                  <c:v>13.311999990837649</c:v>
                </c:pt>
                <c:pt idx="161">
                  <c:v>13.341333330608904</c:v>
                </c:pt>
                <c:pt idx="162">
                  <c:v>13.366666658548638</c:v>
                </c:pt>
                <c:pt idx="163">
                  <c:v>13.396333325654268</c:v>
                </c:pt>
                <c:pt idx="164">
                  <c:v>13.425666665425524</c:v>
                </c:pt>
                <c:pt idx="165">
                  <c:v>13.455333332531154</c:v>
                </c:pt>
                <c:pt idx="166">
                  <c:v>13.484999999636784</c:v>
                </c:pt>
                <c:pt idx="167">
                  <c:v>13.514333328930661</c:v>
                </c:pt>
                <c:pt idx="168">
                  <c:v>13.543666658224538</c:v>
                </c:pt>
                <c:pt idx="169">
                  <c:v>13.572999997995794</c:v>
                </c:pt>
                <c:pt idx="170">
                  <c:v>13.602499990956858</c:v>
                </c:pt>
                <c:pt idx="171">
                  <c:v>13.632166658062488</c:v>
                </c:pt>
                <c:pt idx="172">
                  <c:v>13.661666661500931</c:v>
                </c:pt>
                <c:pt idx="173">
                  <c:v>13.691166664939374</c:v>
                </c:pt>
                <c:pt idx="174">
                  <c:v>13.720499994233251</c:v>
                </c:pt>
                <c:pt idx="175">
                  <c:v>13.749833334004506</c:v>
                </c:pt>
                <c:pt idx="176">
                  <c:v>13.779500001110137</c:v>
                </c:pt>
                <c:pt idx="177">
                  <c:v>13.808833330404013</c:v>
                </c:pt>
                <c:pt idx="178">
                  <c:v>13.838333333842456</c:v>
                </c:pt>
                <c:pt idx="179">
                  <c:v>13.863499998115003</c:v>
                </c:pt>
                <c:pt idx="180">
                  <c:v>13.89283332740888</c:v>
                </c:pt>
                <c:pt idx="181">
                  <c:v>13.92249999451451</c:v>
                </c:pt>
                <c:pt idx="182">
                  <c:v>13.95216666162014</c:v>
                </c:pt>
                <c:pt idx="183">
                  <c:v>13.981499990914017</c:v>
                </c:pt>
                <c:pt idx="184">
                  <c:v>14.010833330685273</c:v>
                </c:pt>
                <c:pt idx="185">
                  <c:v>14.040333334123716</c:v>
                </c:pt>
                <c:pt idx="186">
                  <c:v>14.070000001229346</c:v>
                </c:pt>
                <c:pt idx="187">
                  <c:v>14.099333330523223</c:v>
                </c:pt>
                <c:pt idx="188">
                  <c:v>14.1286666598171</c:v>
                </c:pt>
                <c:pt idx="189">
                  <c:v>14.157999999588355</c:v>
                </c:pt>
                <c:pt idx="190">
                  <c:v>14.187499992549419</c:v>
                </c:pt>
                <c:pt idx="191">
                  <c:v>14.217166659655049</c:v>
                </c:pt>
                <c:pt idx="192">
                  <c:v>14.246499999426305</c:v>
                </c:pt>
                <c:pt idx="193">
                  <c:v>14.275833328720182</c:v>
                </c:pt>
                <c:pt idx="194">
                  <c:v>14.305166658014059</c:v>
                </c:pt>
                <c:pt idx="195">
                  <c:v>14.334666661452502</c:v>
                </c:pt>
                <c:pt idx="196">
                  <c:v>14.360166663536802</c:v>
                </c:pt>
                <c:pt idx="197">
                  <c:v>14.389499992830679</c:v>
                </c:pt>
                <c:pt idx="198">
                  <c:v>14.418833332601935</c:v>
                </c:pt>
                <c:pt idx="199">
                  <c:v>14.448166661895812</c:v>
                </c:pt>
                <c:pt idx="200">
                  <c:v>14.473166662501171</c:v>
                </c:pt>
                <c:pt idx="201">
                  <c:v>14.498333326773718</c:v>
                </c:pt>
                <c:pt idx="202">
                  <c:v>14.526666663587093</c:v>
                </c:pt>
                <c:pt idx="203">
                  <c:v>14.552499993005767</c:v>
                </c:pt>
                <c:pt idx="204">
                  <c:v>14.577666667755693</c:v>
                </c:pt>
                <c:pt idx="205">
                  <c:v>14.607333324383944</c:v>
                </c:pt>
                <c:pt idx="206">
                  <c:v>14.690999994054437</c:v>
                </c:pt>
                <c:pt idx="207">
                  <c:v>14.774999991059303</c:v>
                </c:pt>
                <c:pt idx="208">
                  <c:v>14.858833324396983</c:v>
                </c:pt>
                <c:pt idx="209">
                  <c:v>14.946166657609865</c:v>
                </c:pt>
                <c:pt idx="210">
                  <c:v>15.030333328759298</c:v>
                </c:pt>
                <c:pt idx="211">
                  <c:v>15.114166662096977</c:v>
                </c:pt>
                <c:pt idx="212">
                  <c:v>15.19783333176747</c:v>
                </c:pt>
                <c:pt idx="213">
                  <c:v>15.281833328772336</c:v>
                </c:pt>
                <c:pt idx="214">
                  <c:v>15.365833325777203</c:v>
                </c:pt>
                <c:pt idx="215">
                  <c:v>15.453666660469025</c:v>
                </c:pt>
                <c:pt idx="216">
                  <c:v>15.537833331618458</c:v>
                </c:pt>
                <c:pt idx="217">
                  <c:v>15.621666664956138</c:v>
                </c:pt>
                <c:pt idx="218">
                  <c:v>15.705333324149251</c:v>
                </c:pt>
                <c:pt idx="219">
                  <c:v>15.821333331987262</c:v>
                </c:pt>
                <c:pt idx="220">
                  <c:v>15.904666663846001</c:v>
                </c:pt>
                <c:pt idx="221">
                  <c:v>15.98799999570474</c:v>
                </c:pt>
                <c:pt idx="222">
                  <c:v>16.071999992709607</c:v>
                </c:pt>
                <c:pt idx="223">
                  <c:v>16.15616666385904</c:v>
                </c:pt>
                <c:pt idx="224">
                  <c:v>16.2410000001546</c:v>
                </c:pt>
                <c:pt idx="225">
                  <c:v>16.325166660826653</c:v>
                </c:pt>
                <c:pt idx="226">
                  <c:v>16.409333331976086</c:v>
                </c:pt>
                <c:pt idx="227">
                  <c:v>16.492666663834825</c:v>
                </c:pt>
                <c:pt idx="228">
                  <c:v>16.579166657757014</c:v>
                </c:pt>
                <c:pt idx="229">
                  <c:v>16.667666657594964</c:v>
                </c:pt>
                <c:pt idx="230">
                  <c:v>16.751499990932643</c:v>
                </c:pt>
                <c:pt idx="231">
                  <c:v>16.835833325749263</c:v>
                </c:pt>
                <c:pt idx="232">
                  <c:v>16.919999996898696</c:v>
                </c:pt>
                <c:pt idx="233">
                  <c:v>17.003499992424622</c:v>
                </c:pt>
                <c:pt idx="234">
                  <c:v>17.086999998427927</c:v>
                </c:pt>
                <c:pt idx="235">
                  <c:v>17.172333325725049</c:v>
                </c:pt>
                <c:pt idx="236">
                  <c:v>17.256499996874481</c:v>
                </c:pt>
                <c:pt idx="237">
                  <c:v>17.341333333170041</c:v>
                </c:pt>
                <c:pt idx="238">
                  <c:v>17.424999992363155</c:v>
                </c:pt>
                <c:pt idx="239">
                  <c:v>17.50849999836646</c:v>
                </c:pt>
                <c:pt idx="240">
                  <c:v>17.59233333170414</c:v>
                </c:pt>
                <c:pt idx="241">
                  <c:v>17.676666666520759</c:v>
                </c:pt>
                <c:pt idx="242">
                  <c:v>17.760333325713873</c:v>
                </c:pt>
                <c:pt idx="243">
                  <c:v>17.844666660530493</c:v>
                </c:pt>
                <c:pt idx="244">
                  <c:v>17.928333330200985</c:v>
                </c:pt>
                <c:pt idx="245">
                  <c:v>18.011833325726911</c:v>
                </c:pt>
                <c:pt idx="246">
                  <c:v>18.095833333209157</c:v>
                </c:pt>
                <c:pt idx="247">
                  <c:v>18.179833330214024</c:v>
                </c:pt>
                <c:pt idx="248">
                  <c:v>18.263666663551703</c:v>
                </c:pt>
                <c:pt idx="249">
                  <c:v>18.34766666055657</c:v>
                </c:pt>
                <c:pt idx="250">
                  <c:v>18.431666657561436</c:v>
                </c:pt>
                <c:pt idx="251">
                  <c:v>18.515333327231929</c:v>
                </c:pt>
                <c:pt idx="252">
                  <c:v>18.599666662048548</c:v>
                </c:pt>
                <c:pt idx="253">
                  <c:v>18.683833333197981</c:v>
                </c:pt>
                <c:pt idx="254">
                  <c:v>18.768166657537222</c:v>
                </c:pt>
                <c:pt idx="255">
                  <c:v>18.851833327207714</c:v>
                </c:pt>
                <c:pt idx="256">
                  <c:v>18.936166662024334</c:v>
                </c:pt>
                <c:pt idx="257">
                  <c:v>19.019499993883073</c:v>
                </c:pt>
                <c:pt idx="258">
                  <c:v>19.10349999088794</c:v>
                </c:pt>
                <c:pt idx="259">
                  <c:v>19.1883333271835</c:v>
                </c:pt>
                <c:pt idx="260">
                  <c:v>19.272499998332933</c:v>
                </c:pt>
                <c:pt idx="261">
                  <c:v>19.356833333149552</c:v>
                </c:pt>
                <c:pt idx="262">
                  <c:v>19.440999993821606</c:v>
                </c:pt>
                <c:pt idx="263">
                  <c:v>19.524499999824911</c:v>
                </c:pt>
                <c:pt idx="264">
                  <c:v>19.608499996829778</c:v>
                </c:pt>
                <c:pt idx="265">
                  <c:v>19.692499993834645</c:v>
                </c:pt>
                <c:pt idx="266">
                  <c:v>19.776333327172324</c:v>
                </c:pt>
                <c:pt idx="267">
                  <c:v>19.861166663467884</c:v>
                </c:pt>
                <c:pt idx="268">
                  <c:v>19.944833333138376</c:v>
                </c:pt>
                <c:pt idx="269">
                  <c:v>20.028666666476056</c:v>
                </c:pt>
                <c:pt idx="270">
                  <c:v>20.11283332714811</c:v>
                </c:pt>
                <c:pt idx="271">
                  <c:v>20.197166661964729</c:v>
                </c:pt>
                <c:pt idx="272">
                  <c:v>20.281333333114162</c:v>
                </c:pt>
                <c:pt idx="273">
                  <c:v>20.365499993786216</c:v>
                </c:pt>
                <c:pt idx="274">
                  <c:v>20.449333327123895</c:v>
                </c:pt>
                <c:pt idx="275">
                  <c:v>20.532999996794388</c:v>
                </c:pt>
                <c:pt idx="276">
                  <c:v>20.61666666646488</c:v>
                </c:pt>
                <c:pt idx="277">
                  <c:v>20.701166664948687</c:v>
                </c:pt>
                <c:pt idx="278">
                  <c:v>20.785166661953554</c:v>
                </c:pt>
                <c:pt idx="279">
                  <c:v>20.869499996770173</c:v>
                </c:pt>
                <c:pt idx="280">
                  <c:v>20.953666657442227</c:v>
                </c:pt>
                <c:pt idx="281">
                  <c:v>21.037499990779907</c:v>
                </c:pt>
                <c:pt idx="282">
                  <c:v>21.121666661929339</c:v>
                </c:pt>
                <c:pt idx="283">
                  <c:v>21.205333331599832</c:v>
                </c:pt>
                <c:pt idx="284">
                  <c:v>21.289666666416451</c:v>
                </c:pt>
                <c:pt idx="285">
                  <c:v>21.373833327088505</c:v>
                </c:pt>
                <c:pt idx="286">
                  <c:v>21.457499996758997</c:v>
                </c:pt>
                <c:pt idx="287">
                  <c:v>21.541333330096677</c:v>
                </c:pt>
                <c:pt idx="288">
                  <c:v>21.625499990768731</c:v>
                </c:pt>
                <c:pt idx="289">
                  <c:v>21.70983332558535</c:v>
                </c:pt>
                <c:pt idx="290">
                  <c:v>21.793499995255843</c:v>
                </c:pt>
                <c:pt idx="291">
                  <c:v>21.877666666405275</c:v>
                </c:pt>
                <c:pt idx="292">
                  <c:v>21.961499999742955</c:v>
                </c:pt>
                <c:pt idx="293">
                  <c:v>22.045166658936068</c:v>
                </c:pt>
                <c:pt idx="294">
                  <c:v>22.129499993752688</c:v>
                </c:pt>
                <c:pt idx="295">
                  <c:v>22.213666664902121</c:v>
                </c:pt>
                <c:pt idx="296">
                  <c:v>22.297333324095234</c:v>
                </c:pt>
                <c:pt idx="297">
                  <c:v>22.381666658911854</c:v>
                </c:pt>
                <c:pt idx="298">
                  <c:v>22.465333328582346</c:v>
                </c:pt>
                <c:pt idx="299">
                  <c:v>22.548999998252839</c:v>
                </c:pt>
                <c:pt idx="300">
                  <c:v>22.632833331590518</c:v>
                </c:pt>
                <c:pt idx="301">
                  <c:v>22.716999992262572</c:v>
                </c:pt>
                <c:pt idx="302">
                  <c:v>22.801333327079192</c:v>
                </c:pt>
                <c:pt idx="303">
                  <c:v>22.885499998228624</c:v>
                </c:pt>
                <c:pt idx="304">
                  <c:v>22.968999993754551</c:v>
                </c:pt>
                <c:pt idx="305">
                  <c:v>23.053499992238358</c:v>
                </c:pt>
                <c:pt idx="306">
                  <c:v>23.139333331491798</c:v>
                </c:pt>
                <c:pt idx="307">
                  <c:v>23.223999993642792</c:v>
                </c:pt>
                <c:pt idx="308">
                  <c:v>23.308000001125038</c:v>
                </c:pt>
                <c:pt idx="309">
                  <c:v>23.395666661672294</c:v>
                </c:pt>
                <c:pt idx="310">
                  <c:v>23.478999993531033</c:v>
                </c:pt>
                <c:pt idx="311">
                  <c:v>23.564333331305534</c:v>
                </c:pt>
                <c:pt idx="312">
                  <c:v>23.650999999372289</c:v>
                </c:pt>
                <c:pt idx="313">
                  <c:v>23.736166663002223</c:v>
                </c:pt>
                <c:pt idx="314">
                  <c:v>23.819499994860962</c:v>
                </c:pt>
                <c:pt idx="315">
                  <c:v>23.905166659969836</c:v>
                </c:pt>
                <c:pt idx="316">
                  <c:v>23.989499994786456</c:v>
                </c:pt>
                <c:pt idx="317">
                  <c:v>24.073166664456949</c:v>
                </c:pt>
                <c:pt idx="318">
                  <c:v>24.157499999273568</c:v>
                </c:pt>
                <c:pt idx="319">
                  <c:v>24.241666659945622</c:v>
                </c:pt>
                <c:pt idx="320">
                  <c:v>24.325833331095055</c:v>
                </c:pt>
                <c:pt idx="321">
                  <c:v>24.410666667390615</c:v>
                </c:pt>
                <c:pt idx="322">
                  <c:v>24.494333326583728</c:v>
                </c:pt>
                <c:pt idx="323">
                  <c:v>24.579166662879288</c:v>
                </c:pt>
                <c:pt idx="324">
                  <c:v>24.662833332549781</c:v>
                </c:pt>
                <c:pt idx="325">
                  <c:v>24.7471666673664</c:v>
                </c:pt>
                <c:pt idx="326">
                  <c:v>24.831166664371267</c:v>
                </c:pt>
                <c:pt idx="327">
                  <c:v>24.914999997708946</c:v>
                </c:pt>
                <c:pt idx="328">
                  <c:v>24.998833331046626</c:v>
                </c:pt>
                <c:pt idx="329">
                  <c:v>25.082833328051493</c:v>
                </c:pt>
                <c:pt idx="330">
                  <c:v>25.166666661389172</c:v>
                </c:pt>
                <c:pt idx="331">
                  <c:v>25.250499994726852</c:v>
                </c:pt>
                <c:pt idx="332">
                  <c:v>25.334666665876284</c:v>
                </c:pt>
                <c:pt idx="333">
                  <c:v>25.419000000692904</c:v>
                </c:pt>
                <c:pt idx="334">
                  <c:v>25.502666659886017</c:v>
                </c:pt>
                <c:pt idx="335">
                  <c:v>25.58683333103545</c:v>
                </c:pt>
                <c:pt idx="336">
                  <c:v>25.67116666585207</c:v>
                </c:pt>
                <c:pt idx="337">
                  <c:v>25.755166662856936</c:v>
                </c:pt>
                <c:pt idx="338">
                  <c:v>25.839666661340743</c:v>
                </c:pt>
                <c:pt idx="339">
                  <c:v>25.923833332490176</c:v>
                </c:pt>
                <c:pt idx="340">
                  <c:v>26.007833329495043</c:v>
                </c:pt>
                <c:pt idx="341">
                  <c:v>26.091833326499909</c:v>
                </c:pt>
                <c:pt idx="342">
                  <c:v>26.175999997649342</c:v>
                </c:pt>
                <c:pt idx="343">
                  <c:v>26.259999994654208</c:v>
                </c:pt>
                <c:pt idx="344">
                  <c:v>26.343999991659075</c:v>
                </c:pt>
                <c:pt idx="345">
                  <c:v>26.428333326475695</c:v>
                </c:pt>
                <c:pt idx="346">
                  <c:v>26.512999999104068</c:v>
                </c:pt>
                <c:pt idx="347">
                  <c:v>26.597333333920687</c:v>
                </c:pt>
                <c:pt idx="348">
                  <c:v>26.681499994592741</c:v>
                </c:pt>
                <c:pt idx="349">
                  <c:v>26.765499991597608</c:v>
                </c:pt>
                <c:pt idx="350">
                  <c:v>26.849499999079853</c:v>
                </c:pt>
                <c:pt idx="351">
                  <c:v>26.933666659751907</c:v>
                </c:pt>
                <c:pt idx="352">
                  <c:v>27.018166658235714</c:v>
                </c:pt>
                <c:pt idx="353">
                  <c:v>27.102166665717959</c:v>
                </c:pt>
                <c:pt idx="354">
                  <c:v>27.185833324911073</c:v>
                </c:pt>
                <c:pt idx="355">
                  <c:v>27.269833332393318</c:v>
                </c:pt>
                <c:pt idx="356">
                  <c:v>27.353833329398185</c:v>
                </c:pt>
                <c:pt idx="357">
                  <c:v>27.438166664214805</c:v>
                </c:pt>
                <c:pt idx="358">
                  <c:v>27.522333324886858</c:v>
                </c:pt>
                <c:pt idx="359">
                  <c:v>27.606666659703478</c:v>
                </c:pt>
                <c:pt idx="360">
                  <c:v>27.690833330852911</c:v>
                </c:pt>
                <c:pt idx="361">
                  <c:v>27.774833327857777</c:v>
                </c:pt>
                <c:pt idx="362">
                  <c:v>27.858833324862644</c:v>
                </c:pt>
                <c:pt idx="363">
                  <c:v>27.94283333234489</c:v>
                </c:pt>
                <c:pt idx="364">
                  <c:v>28.026833329349756</c:v>
                </c:pt>
                <c:pt idx="365">
                  <c:v>28.111000000499189</c:v>
                </c:pt>
                <c:pt idx="366">
                  <c:v>28.194666659692302</c:v>
                </c:pt>
                <c:pt idx="367">
                  <c:v>28.278666667174548</c:v>
                </c:pt>
                <c:pt idx="368">
                  <c:v>28.362999991513789</c:v>
                </c:pt>
                <c:pt idx="369">
                  <c:v>28.447166662663221</c:v>
                </c:pt>
                <c:pt idx="370">
                  <c:v>28.531333333812654</c:v>
                </c:pt>
                <c:pt idx="371">
                  <c:v>28.615666658151895</c:v>
                </c:pt>
                <c:pt idx="372">
                  <c:v>28.699333327822387</c:v>
                </c:pt>
                <c:pt idx="373">
                  <c:v>28.783666662639007</c:v>
                </c:pt>
                <c:pt idx="374">
                  <c:v>28.868333324790001</c:v>
                </c:pt>
                <c:pt idx="375">
                  <c:v>28.952666659606621</c:v>
                </c:pt>
                <c:pt idx="376">
                  <c:v>29.036833330756053</c:v>
                </c:pt>
                <c:pt idx="377">
                  <c:v>29.121166665572673</c:v>
                </c:pt>
                <c:pt idx="378">
                  <c:v>29.205333326244727</c:v>
                </c:pt>
                <c:pt idx="379">
                  <c:v>29.289499997394159</c:v>
                </c:pt>
                <c:pt idx="380">
                  <c:v>29.373833332210779</c:v>
                </c:pt>
                <c:pt idx="381">
                  <c:v>29.457999992882833</c:v>
                </c:pt>
                <c:pt idx="382">
                  <c:v>29.542833329178393</c:v>
                </c:pt>
                <c:pt idx="383">
                  <c:v>29.627000000327826</c:v>
                </c:pt>
                <c:pt idx="384">
                  <c:v>29.711333324667066</c:v>
                </c:pt>
                <c:pt idx="385">
                  <c:v>29.795499995816499</c:v>
                </c:pt>
                <c:pt idx="386">
                  <c:v>29.880333332112059</c:v>
                </c:pt>
                <c:pt idx="387">
                  <c:v>29.964499992784113</c:v>
                </c:pt>
                <c:pt idx="388">
                  <c:v>30.048833327600732</c:v>
                </c:pt>
                <c:pt idx="389">
                  <c:v>30.132999998750165</c:v>
                </c:pt>
                <c:pt idx="390">
                  <c:v>30.217333333566785</c:v>
                </c:pt>
                <c:pt idx="391">
                  <c:v>30.301499994238839</c:v>
                </c:pt>
                <c:pt idx="392">
                  <c:v>30.385999992722645</c:v>
                </c:pt>
                <c:pt idx="393">
                  <c:v>30.470000000204891</c:v>
                </c:pt>
                <c:pt idx="394">
                  <c:v>30.554166660876945</c:v>
                </c:pt>
                <c:pt idx="395">
                  <c:v>30.637999994214624</c:v>
                </c:pt>
                <c:pt idx="396">
                  <c:v>30.722166665364057</c:v>
                </c:pt>
                <c:pt idx="397">
                  <c:v>30.806666663847864</c:v>
                </c:pt>
                <c:pt idx="398">
                  <c:v>30.89066666085273</c:v>
                </c:pt>
                <c:pt idx="399">
                  <c:v>30.974833332002163</c:v>
                </c:pt>
                <c:pt idx="400">
                  <c:v>31.059166666818783</c:v>
                </c:pt>
                <c:pt idx="401">
                  <c:v>31.143333327490836</c:v>
                </c:pt>
                <c:pt idx="402">
                  <c:v>31.227666662307456</c:v>
                </c:pt>
                <c:pt idx="403">
                  <c:v>31.312166660791263</c:v>
                </c:pt>
                <c:pt idx="404">
                  <c:v>31.39616665779613</c:v>
                </c:pt>
                <c:pt idx="405">
                  <c:v>31.480333328945562</c:v>
                </c:pt>
                <c:pt idx="406">
                  <c:v>31.564500000094995</c:v>
                </c:pt>
                <c:pt idx="407">
                  <c:v>31.648833324434236</c:v>
                </c:pt>
                <c:pt idx="408">
                  <c:v>31.732999995583668</c:v>
                </c:pt>
                <c:pt idx="409">
                  <c:v>31.817499994067475</c:v>
                </c:pt>
                <c:pt idx="410">
                  <c:v>31.901499991072342</c:v>
                </c:pt>
                <c:pt idx="411">
                  <c:v>31.985833325888962</c:v>
                </c:pt>
                <c:pt idx="412">
                  <c:v>32.069999997038394</c:v>
                </c:pt>
                <c:pt idx="413">
                  <c:v>32.154333331855014</c:v>
                </c:pt>
                <c:pt idx="414">
                  <c:v>32.238499992527068</c:v>
                </c:pt>
                <c:pt idx="415">
                  <c:v>32.3226666636765</c:v>
                </c:pt>
                <c:pt idx="416">
                  <c:v>32.40699999849312</c:v>
                </c:pt>
                <c:pt idx="417">
                  <c:v>32.491666660644114</c:v>
                </c:pt>
                <c:pt idx="418">
                  <c:v>32.575999995460734</c:v>
                </c:pt>
                <c:pt idx="419">
                  <c:v>32.660166666610166</c:v>
                </c:pt>
                <c:pt idx="420">
                  <c:v>32.744499990949407</c:v>
                </c:pt>
                <c:pt idx="421">
                  <c:v>32.82866666209884</c:v>
                </c:pt>
                <c:pt idx="422">
                  <c:v>32.913166660582647</c:v>
                </c:pt>
                <c:pt idx="423">
                  <c:v>32.997166657587513</c:v>
                </c:pt>
              </c:numCache>
            </c:numRef>
          </c:xVal>
          <c:yVal>
            <c:numRef>
              <c:f>Meas!$AU$2:$AU$7001</c:f>
              <c:numCache>
                <c:formatCode>General</c:formatCode>
                <c:ptCount val="7000"/>
                <c:pt idx="0">
                  <c:v>0</c:v>
                </c:pt>
                <c:pt idx="1">
                  <c:v>0.42570011341191183</c:v>
                </c:pt>
                <c:pt idx="2">
                  <c:v>0.42174632327021444</c:v>
                </c:pt>
                <c:pt idx="3">
                  <c:v>0.41861644004270376</c:v>
                </c:pt>
                <c:pt idx="4">
                  <c:v>0.41755789629224854</c:v>
                </c:pt>
                <c:pt idx="5">
                  <c:v>0.41411771883254078</c:v>
                </c:pt>
                <c:pt idx="6">
                  <c:v>0.41996418571145427</c:v>
                </c:pt>
                <c:pt idx="7">
                  <c:v>0.4222500090608215</c:v>
                </c:pt>
                <c:pt idx="8">
                  <c:v>0.41779236325941937</c:v>
                </c:pt>
                <c:pt idx="9">
                  <c:v>0.41965284995060348</c:v>
                </c:pt>
                <c:pt idx="10">
                  <c:v>0.42674475729302552</c:v>
                </c:pt>
                <c:pt idx="11">
                  <c:v>0.43064686345015046</c:v>
                </c:pt>
                <c:pt idx="12">
                  <c:v>0.43231935816215944</c:v>
                </c:pt>
                <c:pt idx="13">
                  <c:v>0.4346132034392613</c:v>
                </c:pt>
                <c:pt idx="14">
                  <c:v>0.4409899831256065</c:v>
                </c:pt>
                <c:pt idx="15">
                  <c:v>0.43840544084712108</c:v>
                </c:pt>
                <c:pt idx="16">
                  <c:v>0.4373728852650377</c:v>
                </c:pt>
                <c:pt idx="17">
                  <c:v>0.43931633047709534</c:v>
                </c:pt>
                <c:pt idx="18">
                  <c:v>0.44056958739677704</c:v>
                </c:pt>
                <c:pt idx="19">
                  <c:v>0.44594025290273404</c:v>
                </c:pt>
                <c:pt idx="20">
                  <c:v>0.44482624914949748</c:v>
                </c:pt>
                <c:pt idx="21">
                  <c:v>0.44833936494103616</c:v>
                </c:pt>
                <c:pt idx="22">
                  <c:v>0.46548605347174038</c:v>
                </c:pt>
                <c:pt idx="23">
                  <c:v>0.4745345028356337</c:v>
                </c:pt>
                <c:pt idx="24">
                  <c:v>0.47395479894561959</c:v>
                </c:pt>
                <c:pt idx="25">
                  <c:v>0.48029145093854414</c:v>
                </c:pt>
                <c:pt idx="26">
                  <c:v>0.49063532695891449</c:v>
                </c:pt>
                <c:pt idx="27">
                  <c:v>0.50433141286922767</c:v>
                </c:pt>
                <c:pt idx="28">
                  <c:v>0.5111407710261876</c:v>
                </c:pt>
                <c:pt idx="29">
                  <c:v>0.51655312596720682</c:v>
                </c:pt>
                <c:pt idx="30">
                  <c:v>0.53350990638639251</c:v>
                </c:pt>
                <c:pt idx="31">
                  <c:v>0.55229429073907255</c:v>
                </c:pt>
                <c:pt idx="32">
                  <c:v>0.56308364068408534</c:v>
                </c:pt>
                <c:pt idx="33">
                  <c:v>0.57635037692414937</c:v>
                </c:pt>
                <c:pt idx="34">
                  <c:v>0.58720149290378398</c:v>
                </c:pt>
                <c:pt idx="35">
                  <c:v>0.59441695215933843</c:v>
                </c:pt>
                <c:pt idx="36">
                  <c:v>0.60618295211112527</c:v>
                </c:pt>
                <c:pt idx="37">
                  <c:v>0.61227384033120968</c:v>
                </c:pt>
                <c:pt idx="38">
                  <c:v>0.62276192742258196</c:v>
                </c:pt>
                <c:pt idx="39">
                  <c:v>0.62761128873965943</c:v>
                </c:pt>
                <c:pt idx="40">
                  <c:v>0.62241642668464314</c:v>
                </c:pt>
                <c:pt idx="41">
                  <c:v>0.62295846405288202</c:v>
                </c:pt>
                <c:pt idx="42">
                  <c:v>0.62476230182580195</c:v>
                </c:pt>
                <c:pt idx="43">
                  <c:v>0.62519226497206692</c:v>
                </c:pt>
                <c:pt idx="44">
                  <c:v>0.62356307594225935</c:v>
                </c:pt>
                <c:pt idx="45">
                  <c:v>0.61722246074482989</c:v>
                </c:pt>
                <c:pt idx="46">
                  <c:v>0.62352996440819441</c:v>
                </c:pt>
                <c:pt idx="47">
                  <c:v>0.63926822586127596</c:v>
                </c:pt>
                <c:pt idx="48">
                  <c:v>0.65018582369414968</c:v>
                </c:pt>
                <c:pt idx="49">
                  <c:v>0.66683553590907518</c:v>
                </c:pt>
                <c:pt idx="50">
                  <c:v>0.68677056701802164</c:v>
                </c:pt>
                <c:pt idx="51">
                  <c:v>0.71172585247690467</c:v>
                </c:pt>
                <c:pt idx="52">
                  <c:v>0.74069825324492988</c:v>
                </c:pt>
                <c:pt idx="53">
                  <c:v>0.77631735081766329</c:v>
                </c:pt>
                <c:pt idx="54">
                  <c:v>0.81105228586344524</c:v>
                </c:pt>
                <c:pt idx="55">
                  <c:v>0.8593874080432834</c:v>
                </c:pt>
                <c:pt idx="56">
                  <c:v>0.92483683819241125</c:v>
                </c:pt>
                <c:pt idx="57">
                  <c:v>0.98519950982719406</c:v>
                </c:pt>
                <c:pt idx="58">
                  <c:v>1.0529730710218843</c:v>
                </c:pt>
                <c:pt idx="59">
                  <c:v>1.1388353298928102</c:v>
                </c:pt>
                <c:pt idx="60">
                  <c:v>1.2314275426595747</c:v>
                </c:pt>
                <c:pt idx="61">
                  <c:v>1.327562760059805</c:v>
                </c:pt>
                <c:pt idx="62">
                  <c:v>1.4257919777208821</c:v>
                </c:pt>
                <c:pt idx="63">
                  <c:v>1.5164438197705088</c:v>
                </c:pt>
                <c:pt idx="64">
                  <c:v>1.6091119265733711</c:v>
                </c:pt>
                <c:pt idx="65">
                  <c:v>1.6852563365858717</c:v>
                </c:pt>
                <c:pt idx="66">
                  <c:v>1.7433030235256979</c:v>
                </c:pt>
                <c:pt idx="67">
                  <c:v>1.7928512601310478</c:v>
                </c:pt>
                <c:pt idx="68">
                  <c:v>1.8389386850051037</c:v>
                </c:pt>
                <c:pt idx="69">
                  <c:v>1.86917325199437</c:v>
                </c:pt>
                <c:pt idx="70">
                  <c:v>1.8945035285222613</c:v>
                </c:pt>
                <c:pt idx="71">
                  <c:v>1.9289684242682872</c:v>
                </c:pt>
                <c:pt idx="72">
                  <c:v>1.9614703748549764</c:v>
                </c:pt>
                <c:pt idx="73">
                  <c:v>1.9956143561164725</c:v>
                </c:pt>
                <c:pt idx="74">
                  <c:v>2.0289741452748893</c:v>
                </c:pt>
                <c:pt idx="75">
                  <c:v>2.0533310306445909</c:v>
                </c:pt>
                <c:pt idx="76">
                  <c:v>2.072780180056399</c:v>
                </c:pt>
                <c:pt idx="77">
                  <c:v>2.0940012435421211</c:v>
                </c:pt>
                <c:pt idx="78">
                  <c:v>2.1141244356298805</c:v>
                </c:pt>
                <c:pt idx="79">
                  <c:v>2.1400488230202721</c:v>
                </c:pt>
                <c:pt idx="80">
                  <c:v>2.1682420033128529</c:v>
                </c:pt>
                <c:pt idx="81">
                  <c:v>2.1849624173742184</c:v>
                </c:pt>
                <c:pt idx="82">
                  <c:v>2.2105837891697613</c:v>
                </c:pt>
                <c:pt idx="83">
                  <c:v>2.2548238756995089</c:v>
                </c:pt>
                <c:pt idx="84">
                  <c:v>2.3005977285513173</c:v>
                </c:pt>
                <c:pt idx="85">
                  <c:v>2.3467280080909525</c:v>
                </c:pt>
                <c:pt idx="86">
                  <c:v>2.3963470901226818</c:v>
                </c:pt>
                <c:pt idx="87">
                  <c:v>2.446181328292325</c:v>
                </c:pt>
                <c:pt idx="88">
                  <c:v>2.5081603315584808</c:v>
                </c:pt>
                <c:pt idx="89">
                  <c:v>2.5798483099658953</c:v>
                </c:pt>
                <c:pt idx="90">
                  <c:v>2.6478615637558418</c:v>
                </c:pt>
                <c:pt idx="91">
                  <c:v>2.720222956277083</c:v>
                </c:pt>
                <c:pt idx="92">
                  <c:v>2.8055891167725471</c:v>
                </c:pt>
                <c:pt idx="93">
                  <c:v>2.8945250368755104</c:v>
                </c:pt>
                <c:pt idx="94">
                  <c:v>2.9728663944160005</c:v>
                </c:pt>
                <c:pt idx="95">
                  <c:v>3.0421867603458899</c:v>
                </c:pt>
                <c:pt idx="96">
                  <c:v>3.1100333775346192</c:v>
                </c:pt>
                <c:pt idx="97">
                  <c:v>3.156955703015349</c:v>
                </c:pt>
                <c:pt idx="98">
                  <c:v>3.1822979763263257</c:v>
                </c:pt>
                <c:pt idx="99">
                  <c:v>3.184926407340984</c:v>
                </c:pt>
                <c:pt idx="100">
                  <c:v>3.1567631771870617</c:v>
                </c:pt>
                <c:pt idx="101">
                  <c:v>3.1212963304297152</c:v>
                </c:pt>
                <c:pt idx="102">
                  <c:v>3.0651043310932047</c:v>
                </c:pt>
                <c:pt idx="103">
                  <c:v>2.9643566747189909</c:v>
                </c:pt>
                <c:pt idx="104">
                  <c:v>2.8732491763439678</c:v>
                </c:pt>
                <c:pt idx="105">
                  <c:v>2.7920748101903117</c:v>
                </c:pt>
                <c:pt idx="106">
                  <c:v>2.7065766520926213</c:v>
                </c:pt>
                <c:pt idx="107">
                  <c:v>2.6313726590816051</c:v>
                </c:pt>
                <c:pt idx="108">
                  <c:v>2.5630523521199069</c:v>
                </c:pt>
                <c:pt idx="109">
                  <c:v>2.5176781161540682</c:v>
                </c:pt>
                <c:pt idx="110">
                  <c:v>2.5050871278309308</c:v>
                </c:pt>
                <c:pt idx="111">
                  <c:v>2.5014114600588759</c:v>
                </c:pt>
                <c:pt idx="112">
                  <c:v>2.5098801917272082</c:v>
                </c:pt>
                <c:pt idx="113">
                  <c:v>2.546101292079491</c:v>
                </c:pt>
                <c:pt idx="114">
                  <c:v>2.6072753434896847</c:v>
                </c:pt>
                <c:pt idx="115">
                  <c:v>2.6682453688380332</c:v>
                </c:pt>
                <c:pt idx="116">
                  <c:v>2.754969818097377</c:v>
                </c:pt>
                <c:pt idx="117">
                  <c:v>2.8516434816020357</c:v>
                </c:pt>
                <c:pt idx="118">
                  <c:v>2.9313938272927929</c:v>
                </c:pt>
                <c:pt idx="119">
                  <c:v>3.015325676777965</c:v>
                </c:pt>
                <c:pt idx="120">
                  <c:v>3.0988913605526505</c:v>
                </c:pt>
                <c:pt idx="121">
                  <c:v>3.173858888264153</c:v>
                </c:pt>
                <c:pt idx="122">
                  <c:v>3.2447830408962788</c:v>
                </c:pt>
                <c:pt idx="123">
                  <c:v>3.2914677523024758</c:v>
                </c:pt>
                <c:pt idx="124">
                  <c:v>3.3321424373023163</c:v>
                </c:pt>
                <c:pt idx="125">
                  <c:v>3.3578221630933198</c:v>
                </c:pt>
                <c:pt idx="126">
                  <c:v>3.3528140508042124</c:v>
                </c:pt>
                <c:pt idx="127">
                  <c:v>3.3178296604266002</c:v>
                </c:pt>
                <c:pt idx="128">
                  <c:v>3.2821359774871204</c:v>
                </c:pt>
                <c:pt idx="129">
                  <c:v>3.266295882678274</c:v>
                </c:pt>
                <c:pt idx="130">
                  <c:v>3.2634171549797513</c:v>
                </c:pt>
                <c:pt idx="131">
                  <c:v>3.2534834964729575</c:v>
                </c:pt>
                <c:pt idx="132">
                  <c:v>3.2781455603887868</c:v>
                </c:pt>
                <c:pt idx="133">
                  <c:v>3.3382626674135607</c:v>
                </c:pt>
                <c:pt idx="134">
                  <c:v>3.4229200205250088</c:v>
                </c:pt>
                <c:pt idx="135">
                  <c:v>3.5127169109652923</c:v>
                </c:pt>
                <c:pt idx="136">
                  <c:v>3.6044473154664338</c:v>
                </c:pt>
                <c:pt idx="137">
                  <c:v>3.69196047872894</c:v>
                </c:pt>
                <c:pt idx="138">
                  <c:v>3.7772431981706207</c:v>
                </c:pt>
                <c:pt idx="139">
                  <c:v>3.8534502386168441</c:v>
                </c:pt>
                <c:pt idx="140">
                  <c:v>3.9295987635162448</c:v>
                </c:pt>
                <c:pt idx="141">
                  <c:v>4.0125667233291482</c:v>
                </c:pt>
                <c:pt idx="142">
                  <c:v>4.0821961887407472</c:v>
                </c:pt>
                <c:pt idx="143">
                  <c:v>4.1381220684298254</c:v>
                </c:pt>
                <c:pt idx="144">
                  <c:v>4.1801262072729832</c:v>
                </c:pt>
                <c:pt idx="145">
                  <c:v>4.2325427623043321</c:v>
                </c:pt>
                <c:pt idx="146">
                  <c:v>4.2948502051687267</c:v>
                </c:pt>
                <c:pt idx="147">
                  <c:v>4.3440283117685183</c:v>
                </c:pt>
                <c:pt idx="148">
                  <c:v>4.3886769770519125</c:v>
                </c:pt>
                <c:pt idx="149">
                  <c:v>4.4679232030271949</c:v>
                </c:pt>
                <c:pt idx="150">
                  <c:v>4.5743394079876705</c:v>
                </c:pt>
                <c:pt idx="151">
                  <c:v>4.6935388964034788</c:v>
                </c:pt>
                <c:pt idx="152">
                  <c:v>4.7950313383339367</c:v>
                </c:pt>
                <c:pt idx="153">
                  <c:v>4.8773048654270239</c:v>
                </c:pt>
                <c:pt idx="154">
                  <c:v>4.9599505299266875</c:v>
                </c:pt>
                <c:pt idx="155">
                  <c:v>5.0319669825654936</c:v>
                </c:pt>
                <c:pt idx="156">
                  <c:v>5.0641336697254458</c:v>
                </c:pt>
                <c:pt idx="157">
                  <c:v>5.0680537311300711</c:v>
                </c:pt>
                <c:pt idx="158">
                  <c:v>5.0688366278382961</c:v>
                </c:pt>
                <c:pt idx="159">
                  <c:v>5.0673601921288203</c:v>
                </c:pt>
                <c:pt idx="160">
                  <c:v>5.0676076561308445</c:v>
                </c:pt>
                <c:pt idx="161">
                  <c:v>5.0709136142754376</c:v>
                </c:pt>
                <c:pt idx="162">
                  <c:v>5.0743207756800066</c:v>
                </c:pt>
                <c:pt idx="163">
                  <c:v>5.0859816483626554</c:v>
                </c:pt>
                <c:pt idx="164">
                  <c:v>5.1022637128647368</c:v>
                </c:pt>
                <c:pt idx="165">
                  <c:v>5.1240022850949192</c:v>
                </c:pt>
                <c:pt idx="166">
                  <c:v>5.1411963527395548</c:v>
                </c:pt>
                <c:pt idx="167">
                  <c:v>5.1599123638000659</c:v>
                </c:pt>
                <c:pt idx="168">
                  <c:v>5.191426650947772</c:v>
                </c:pt>
                <c:pt idx="169">
                  <c:v>5.2057409557718515</c:v>
                </c:pt>
                <c:pt idx="170">
                  <c:v>5.2181263925609818</c:v>
                </c:pt>
                <c:pt idx="171">
                  <c:v>5.2399691489224187</c:v>
                </c:pt>
                <c:pt idx="172">
                  <c:v>5.2472589592113712</c:v>
                </c:pt>
                <c:pt idx="173">
                  <c:v>5.258110764282347</c:v>
                </c:pt>
                <c:pt idx="174">
                  <c:v>5.2726554936679495</c:v>
                </c:pt>
                <c:pt idx="175">
                  <c:v>5.2892344821019011</c:v>
                </c:pt>
                <c:pt idx="176">
                  <c:v>5.3064472178287092</c:v>
                </c:pt>
                <c:pt idx="177">
                  <c:v>5.318162544995034</c:v>
                </c:pt>
                <c:pt idx="178">
                  <c:v>5.3310082811799484</c:v>
                </c:pt>
                <c:pt idx="179">
                  <c:v>5.3360968425841424</c:v>
                </c:pt>
                <c:pt idx="180">
                  <c:v>5.3458038341976932</c:v>
                </c:pt>
                <c:pt idx="181">
                  <c:v>5.3602665091140826</c:v>
                </c:pt>
                <c:pt idx="182">
                  <c:v>5.3740416947129077</c:v>
                </c:pt>
                <c:pt idx="183">
                  <c:v>5.3899822912510054</c:v>
                </c:pt>
                <c:pt idx="184">
                  <c:v>5.4087486448671482</c:v>
                </c:pt>
                <c:pt idx="185">
                  <c:v>5.4265852746481418</c:v>
                </c:pt>
                <c:pt idx="186">
                  <c:v>5.4416688344962445</c:v>
                </c:pt>
                <c:pt idx="187">
                  <c:v>5.4573749945284939</c:v>
                </c:pt>
                <c:pt idx="188">
                  <c:v>5.4795402000035773</c:v>
                </c:pt>
                <c:pt idx="189">
                  <c:v>5.5060890711021502</c:v>
                </c:pt>
                <c:pt idx="190">
                  <c:v>5.5291542231222799</c:v>
                </c:pt>
                <c:pt idx="191">
                  <c:v>5.5569772206878456</c:v>
                </c:pt>
                <c:pt idx="192">
                  <c:v>5.5852326326732618</c:v>
                </c:pt>
                <c:pt idx="193">
                  <c:v>5.6161383939850484</c:v>
                </c:pt>
                <c:pt idx="194">
                  <c:v>5.646966819842854</c:v>
                </c:pt>
                <c:pt idx="195">
                  <c:v>5.6776046613876021</c:v>
                </c:pt>
                <c:pt idx="196">
                  <c:v>5.7173458706111013</c:v>
                </c:pt>
                <c:pt idx="197">
                  <c:v>5.7590743369886832</c:v>
                </c:pt>
                <c:pt idx="198">
                  <c:v>5.7968571345917308</c:v>
                </c:pt>
                <c:pt idx="199">
                  <c:v>5.8329693529728068</c:v>
                </c:pt>
                <c:pt idx="200">
                  <c:v>5.858076274754942</c:v>
                </c:pt>
                <c:pt idx="201">
                  <c:v>5.8799289890441573</c:v>
                </c:pt>
                <c:pt idx="202">
                  <c:v>5.893183481081298</c:v>
                </c:pt>
                <c:pt idx="203">
                  <c:v>5.9060136548198106</c:v>
                </c:pt>
                <c:pt idx="204">
                  <c:v>5.919676931176812</c:v>
                </c:pt>
                <c:pt idx="205">
                  <c:v>5.9385856775971879</c:v>
                </c:pt>
                <c:pt idx="206">
                  <c:v>5.962152286508104</c:v>
                </c:pt>
                <c:pt idx="207">
                  <c:v>5.983100352623671</c:v>
                </c:pt>
                <c:pt idx="208">
                  <c:v>5.9873493232515145</c:v>
                </c:pt>
                <c:pt idx="209">
                  <c:v>5.9706622717244997</c:v>
                </c:pt>
                <c:pt idx="210">
                  <c:v>5.9920383855191899</c:v>
                </c:pt>
                <c:pt idx="211">
                  <c:v>6.0266388500352388</c:v>
                </c:pt>
                <c:pt idx="212">
                  <c:v>6.0598419270552295</c:v>
                </c:pt>
                <c:pt idx="213">
                  <c:v>6.1162648219069871</c:v>
                </c:pt>
                <c:pt idx="214">
                  <c:v>6.1882830607800425</c:v>
                </c:pt>
                <c:pt idx="215">
                  <c:v>6.3046162881745023</c:v>
                </c:pt>
                <c:pt idx="216">
                  <c:v>6.4443409305721913</c:v>
                </c:pt>
                <c:pt idx="217">
                  <c:v>6.600124365733258</c:v>
                </c:pt>
                <c:pt idx="218">
                  <c:v>6.7524602835762924</c:v>
                </c:pt>
                <c:pt idx="219">
                  <c:v>6.8324830946658759</c:v>
                </c:pt>
                <c:pt idx="220">
                  <c:v>6.8908675344248937</c:v>
                </c:pt>
                <c:pt idx="221">
                  <c:v>6.938370340124222</c:v>
                </c:pt>
                <c:pt idx="222">
                  <c:v>6.9673674949907687</c:v>
                </c:pt>
                <c:pt idx="223">
                  <c:v>7.0047094112101842</c:v>
                </c:pt>
                <c:pt idx="224">
                  <c:v>7.0561761377465979</c:v>
                </c:pt>
                <c:pt idx="225">
                  <c:v>7.1335492579007038</c:v>
                </c:pt>
                <c:pt idx="226">
                  <c:v>7.2679497477310591</c:v>
                </c:pt>
                <c:pt idx="227">
                  <c:v>7.3939405490829717</c:v>
                </c:pt>
                <c:pt idx="228">
                  <c:v>7.4824346347250668</c:v>
                </c:pt>
                <c:pt idx="229">
                  <c:v>7.5792053440688552</c:v>
                </c:pt>
                <c:pt idx="230">
                  <c:v>7.6536786849000631</c:v>
                </c:pt>
                <c:pt idx="231">
                  <c:v>7.6995020981601661</c:v>
                </c:pt>
                <c:pt idx="232">
                  <c:v>7.7500385971873067</c:v>
                </c:pt>
                <c:pt idx="233">
                  <c:v>7.8041249847018515</c:v>
                </c:pt>
                <c:pt idx="234">
                  <c:v>7.8701550665151805</c:v>
                </c:pt>
                <c:pt idx="235">
                  <c:v>7.9199666499073178</c:v>
                </c:pt>
                <c:pt idx="236">
                  <c:v>7.9576882257229133</c:v>
                </c:pt>
                <c:pt idx="237">
                  <c:v>8.0736009423764141</c:v>
                </c:pt>
                <c:pt idx="238">
                  <c:v>8.2883953188042057</c:v>
                </c:pt>
                <c:pt idx="239">
                  <c:v>8.5716418725700922</c:v>
                </c:pt>
                <c:pt idx="240">
                  <c:v>8.8913575272696068</c:v>
                </c:pt>
                <c:pt idx="241">
                  <c:v>9.2633379597760861</c:v>
                </c:pt>
                <c:pt idx="242">
                  <c:v>9.6868416016524428</c:v>
                </c:pt>
                <c:pt idx="243">
                  <c:v>10.088007946685375</c:v>
                </c:pt>
                <c:pt idx="244">
                  <c:v>10.464814864107614</c:v>
                </c:pt>
                <c:pt idx="245">
                  <c:v>10.809627499261186</c:v>
                </c:pt>
                <c:pt idx="246">
                  <c:v>11.047714775868114</c:v>
                </c:pt>
                <c:pt idx="247">
                  <c:v>11.234632312415954</c:v>
                </c:pt>
                <c:pt idx="248">
                  <c:v>11.389245023888423</c:v>
                </c:pt>
                <c:pt idx="249">
                  <c:v>11.567001228485916</c:v>
                </c:pt>
                <c:pt idx="250">
                  <c:v>11.795087174530144</c:v>
                </c:pt>
                <c:pt idx="251">
                  <c:v>12.003384970661726</c:v>
                </c:pt>
                <c:pt idx="252">
                  <c:v>12.240192163218623</c:v>
                </c:pt>
                <c:pt idx="253">
                  <c:v>12.533304072345334</c:v>
                </c:pt>
                <c:pt idx="254">
                  <c:v>12.826698751279849</c:v>
                </c:pt>
                <c:pt idx="255">
                  <c:v>13.051342382616815</c:v>
                </c:pt>
                <c:pt idx="256">
                  <c:v>13.279973683003774</c:v>
                </c:pt>
                <c:pt idx="257">
                  <c:v>13.544942901721063</c:v>
                </c:pt>
                <c:pt idx="258">
                  <c:v>13.726156781671795</c:v>
                </c:pt>
                <c:pt idx="259">
                  <c:v>13.748722015959798</c:v>
                </c:pt>
                <c:pt idx="260">
                  <c:v>13.683498973136087</c:v>
                </c:pt>
                <c:pt idx="261">
                  <c:v>13.573890562048891</c:v>
                </c:pt>
                <c:pt idx="262">
                  <c:v>13.496236678089677</c:v>
                </c:pt>
                <c:pt idx="263">
                  <c:v>13.371912335989963</c:v>
                </c:pt>
                <c:pt idx="264">
                  <c:v>13.090357704685475</c:v>
                </c:pt>
                <c:pt idx="265">
                  <c:v>12.811778047931272</c:v>
                </c:pt>
                <c:pt idx="266">
                  <c:v>12.587929484090912</c:v>
                </c:pt>
                <c:pt idx="267">
                  <c:v>12.379639104346351</c:v>
                </c:pt>
                <c:pt idx="268">
                  <c:v>12.316402825188309</c:v>
                </c:pt>
                <c:pt idx="269">
                  <c:v>12.459428600989522</c:v>
                </c:pt>
                <c:pt idx="270">
                  <c:v>12.596547035608223</c:v>
                </c:pt>
                <c:pt idx="271">
                  <c:v>12.814453786181431</c:v>
                </c:pt>
                <c:pt idx="272">
                  <c:v>13.255422090734882</c:v>
                </c:pt>
                <c:pt idx="273">
                  <c:v>13.81912564419736</c:v>
                </c:pt>
                <c:pt idx="274">
                  <c:v>14.351920085264046</c:v>
                </c:pt>
                <c:pt idx="275">
                  <c:v>14.869441066499849</c:v>
                </c:pt>
                <c:pt idx="276">
                  <c:v>15.165604879724539</c:v>
                </c:pt>
                <c:pt idx="277">
                  <c:v>15.461649181793591</c:v>
                </c:pt>
                <c:pt idx="278">
                  <c:v>15.763552061225715</c:v>
                </c:pt>
                <c:pt idx="279">
                  <c:v>16.078223900331007</c:v>
                </c:pt>
                <c:pt idx="280">
                  <c:v>16.329316123450138</c:v>
                </c:pt>
                <c:pt idx="281">
                  <c:v>16.657993219138326</c:v>
                </c:pt>
                <c:pt idx="282">
                  <c:v>17.029848209799045</c:v>
                </c:pt>
                <c:pt idx="283">
                  <c:v>17.394448668277668</c:v>
                </c:pt>
                <c:pt idx="284">
                  <c:v>17.625481862311396</c:v>
                </c:pt>
                <c:pt idx="285">
                  <c:v>17.857715563589938</c:v>
                </c:pt>
                <c:pt idx="286">
                  <c:v>17.930815349417951</c:v>
                </c:pt>
                <c:pt idx="287">
                  <c:v>17.996076188154962</c:v>
                </c:pt>
                <c:pt idx="288">
                  <c:v>18.139715004339465</c:v>
                </c:pt>
                <c:pt idx="289">
                  <c:v>18.151809589623504</c:v>
                </c:pt>
                <c:pt idx="290">
                  <c:v>18.205085570969079</c:v>
                </c:pt>
                <c:pt idx="291">
                  <c:v>18.425461752403173</c:v>
                </c:pt>
                <c:pt idx="292">
                  <c:v>18.679668869067349</c:v>
                </c:pt>
                <c:pt idx="293">
                  <c:v>18.991965174446221</c:v>
                </c:pt>
                <c:pt idx="294">
                  <c:v>19.297791642008228</c:v>
                </c:pt>
                <c:pt idx="295">
                  <c:v>19.447335846450564</c:v>
                </c:pt>
                <c:pt idx="296">
                  <c:v>19.934986190899568</c:v>
                </c:pt>
                <c:pt idx="297">
                  <c:v>20.644255052427695</c:v>
                </c:pt>
                <c:pt idx="298">
                  <c:v>21.437368701747243</c:v>
                </c:pt>
                <c:pt idx="299">
                  <c:v>22.327210587786027</c:v>
                </c:pt>
                <c:pt idx="300">
                  <c:v>23.133069911555545</c:v>
                </c:pt>
                <c:pt idx="301">
                  <c:v>24.141006657566766</c:v>
                </c:pt>
                <c:pt idx="302">
                  <c:v>25.54597859612927</c:v>
                </c:pt>
                <c:pt idx="303">
                  <c:v>26.643871587980922</c:v>
                </c:pt>
                <c:pt idx="304">
                  <c:v>27.68671252658552</c:v>
                </c:pt>
                <c:pt idx="305">
                  <c:v>28.730371788371368</c:v>
                </c:pt>
                <c:pt idx="306">
                  <c:v>29.589699134134623</c:v>
                </c:pt>
                <c:pt idx="307">
                  <c:v>30.434094936203774</c:v>
                </c:pt>
                <c:pt idx="308">
                  <c:v>30.859963929834354</c:v>
                </c:pt>
                <c:pt idx="309">
                  <c:v>31.061834953123853</c:v>
                </c:pt>
                <c:pt idx="310">
                  <c:v>31.442055653334418</c:v>
                </c:pt>
                <c:pt idx="311">
                  <c:v>31.701966892944149</c:v>
                </c:pt>
                <c:pt idx="312">
                  <c:v>31.721388204166555</c:v>
                </c:pt>
                <c:pt idx="313">
                  <c:v>32.178384820194218</c:v>
                </c:pt>
                <c:pt idx="314">
                  <c:v>33.148115403000041</c:v>
                </c:pt>
                <c:pt idx="315">
                  <c:v>34.491269945408597</c:v>
                </c:pt>
                <c:pt idx="316">
                  <c:v>35.668248659129794</c:v>
                </c:pt>
                <c:pt idx="317">
                  <c:v>36.910872764007301</c:v>
                </c:pt>
                <c:pt idx="318">
                  <c:v>38.232752518748214</c:v>
                </c:pt>
                <c:pt idx="319">
                  <c:v>39.618607363028488</c:v>
                </c:pt>
                <c:pt idx="320">
                  <c:v>40.528586931658083</c:v>
                </c:pt>
                <c:pt idx="321">
                  <c:v>40.890358392393885</c:v>
                </c:pt>
                <c:pt idx="322">
                  <c:v>41.169230679866267</c:v>
                </c:pt>
                <c:pt idx="323">
                  <c:v>41.793468064351032</c:v>
                </c:pt>
                <c:pt idx="324">
                  <c:v>42.350514092348668</c:v>
                </c:pt>
                <c:pt idx="325">
                  <c:v>42.846442039678422</c:v>
                </c:pt>
                <c:pt idx="326">
                  <c:v>43.401574410564947</c:v>
                </c:pt>
                <c:pt idx="327">
                  <c:v>43.963306069041359</c:v>
                </c:pt>
                <c:pt idx="328">
                  <c:v>44.618923337796105</c:v>
                </c:pt>
                <c:pt idx="329">
                  <c:v>45.146184733612252</c:v>
                </c:pt>
                <c:pt idx="330">
                  <c:v>45.443075149664075</c:v>
                </c:pt>
                <c:pt idx="331">
                  <c:v>45.84460781027105</c:v>
                </c:pt>
                <c:pt idx="332">
                  <c:v>46.677289306254337</c:v>
                </c:pt>
                <c:pt idx="333">
                  <c:v>47.898572493558852</c:v>
                </c:pt>
                <c:pt idx="334">
                  <c:v>49.250014636641872</c:v>
                </c:pt>
                <c:pt idx="335">
                  <c:v>50.769520009566399</c:v>
                </c:pt>
                <c:pt idx="336">
                  <c:v>52.656543460389784</c:v>
                </c:pt>
                <c:pt idx="337">
                  <c:v>54.25538632121782</c:v>
                </c:pt>
                <c:pt idx="338">
                  <c:v>55.581968360066526</c:v>
                </c:pt>
                <c:pt idx="339">
                  <c:v>56.525413732179814</c:v>
                </c:pt>
                <c:pt idx="340">
                  <c:v>56.900378479230213</c:v>
                </c:pt>
                <c:pt idx="341">
                  <c:v>56.936989305387215</c:v>
                </c:pt>
                <c:pt idx="342">
                  <c:v>56.873411120166303</c:v>
                </c:pt>
                <c:pt idx="343">
                  <c:v>57.087496678582177</c:v>
                </c:pt>
                <c:pt idx="344">
                  <c:v>57.848293008240724</c:v>
                </c:pt>
                <c:pt idx="345">
                  <c:v>58.626082531767125</c:v>
                </c:pt>
                <c:pt idx="346">
                  <c:v>59.422878838480933</c:v>
                </c:pt>
                <c:pt idx="347">
                  <c:v>60.533618530009576</c:v>
                </c:pt>
                <c:pt idx="348">
                  <c:v>61.852953005614225</c:v>
                </c:pt>
                <c:pt idx="349">
                  <c:v>62.782758771728993</c:v>
                </c:pt>
                <c:pt idx="350">
                  <c:v>63.180113640002332</c:v>
                </c:pt>
                <c:pt idx="351">
                  <c:v>63.341771427530553</c:v>
                </c:pt>
                <c:pt idx="352">
                  <c:v>63.187334490715507</c:v>
                </c:pt>
                <c:pt idx="353">
                  <c:v>62.842019707601899</c:v>
                </c:pt>
                <c:pt idx="354">
                  <c:v>62.380634499023891</c:v>
                </c:pt>
                <c:pt idx="355">
                  <c:v>61.863280268076188</c:v>
                </c:pt>
                <c:pt idx="356">
                  <c:v>61.822137539797929</c:v>
                </c:pt>
                <c:pt idx="357">
                  <c:v>61.709277345880885</c:v>
                </c:pt>
                <c:pt idx="358">
                  <c:v>61.113288989981918</c:v>
                </c:pt>
                <c:pt idx="359">
                  <c:v>60.467829594063176</c:v>
                </c:pt>
                <c:pt idx="360">
                  <c:v>59.863669712513243</c:v>
                </c:pt>
                <c:pt idx="361">
                  <c:v>59.401802100652262</c:v>
                </c:pt>
                <c:pt idx="362">
                  <c:v>59.019204463691892</c:v>
                </c:pt>
                <c:pt idx="363">
                  <c:v>58.73518753648468</c:v>
                </c:pt>
                <c:pt idx="364">
                  <c:v>58.64698638335922</c:v>
                </c:pt>
                <c:pt idx="365">
                  <c:v>58.898127631449704</c:v>
                </c:pt>
                <c:pt idx="366">
                  <c:v>59.129588258447491</c:v>
                </c:pt>
                <c:pt idx="367">
                  <c:v>59.512200064206247</c:v>
                </c:pt>
                <c:pt idx="368">
                  <c:v>59.98195243908453</c:v>
                </c:pt>
                <c:pt idx="369">
                  <c:v>60.465301085675115</c:v>
                </c:pt>
                <c:pt idx="370">
                  <c:v>60.692850321241735</c:v>
                </c:pt>
                <c:pt idx="371">
                  <c:v>60.833086638167046</c:v>
                </c:pt>
                <c:pt idx="372">
                  <c:v>60.957094857501822</c:v>
                </c:pt>
                <c:pt idx="373">
                  <c:v>61.23301584368177</c:v>
                </c:pt>
                <c:pt idx="374">
                  <c:v>59.125274693940511</c:v>
                </c:pt>
                <c:pt idx="375">
                  <c:v>54.921825140988766</c:v>
                </c:pt>
                <c:pt idx="376">
                  <c:v>49.618512635596296</c:v>
                </c:pt>
                <c:pt idx="377">
                  <c:v>43.61656919119941</c:v>
                </c:pt>
                <c:pt idx="378">
                  <c:v>37.425005649835171</c:v>
                </c:pt>
                <c:pt idx="379">
                  <c:v>30.800040489385616</c:v>
                </c:pt>
                <c:pt idx="380">
                  <c:v>23.764850541575441</c:v>
                </c:pt>
                <c:pt idx="381">
                  <c:v>18.712064297225396</c:v>
                </c:pt>
                <c:pt idx="382">
                  <c:v>15.46244275087213</c:v>
                </c:pt>
                <c:pt idx="383">
                  <c:v>13.297107047833753</c:v>
                </c:pt>
                <c:pt idx="384">
                  <c:v>11.495760592845395</c:v>
                </c:pt>
                <c:pt idx="385">
                  <c:v>9.6122515057261957</c:v>
                </c:pt>
                <c:pt idx="386">
                  <c:v>8.2564626243121726</c:v>
                </c:pt>
                <c:pt idx="387">
                  <c:v>7.4449406740540951</c:v>
                </c:pt>
                <c:pt idx="388">
                  <c:v>6.8898544423971</c:v>
                </c:pt>
                <c:pt idx="389">
                  <c:v>6.3002040483917545</c:v>
                </c:pt>
                <c:pt idx="390">
                  <c:v>5.8154545672673246</c:v>
                </c:pt>
                <c:pt idx="391">
                  <c:v>5.6705847970318306</c:v>
                </c:pt>
                <c:pt idx="392">
                  <c:v>5.6253501993084738</c:v>
                </c:pt>
                <c:pt idx="393">
                  <c:v>5.523178334591015</c:v>
                </c:pt>
                <c:pt idx="394">
                  <c:v>5.4386257407815037</c:v>
                </c:pt>
                <c:pt idx="395">
                  <c:v>5.3060580401070689</c:v>
                </c:pt>
                <c:pt idx="396">
                  <c:v>5.1915632191783327</c:v>
                </c:pt>
                <c:pt idx="397">
                  <c:v>5.0304685725995197</c:v>
                </c:pt>
                <c:pt idx="398">
                  <c:v>4.8695227355931312</c:v>
                </c:pt>
                <c:pt idx="399">
                  <c:v>4.7473454042999581</c:v>
                </c:pt>
                <c:pt idx="400">
                  <c:v>4.5940135036778713</c:v>
                </c:pt>
                <c:pt idx="401">
                  <c:v>4.4412561290930297</c:v>
                </c:pt>
                <c:pt idx="402">
                  <c:v>4.347876143270339</c:v>
                </c:pt>
                <c:pt idx="403">
                  <c:v>4.2906231089714515</c:v>
                </c:pt>
                <c:pt idx="404">
                  <c:v>4.211066358659143</c:v>
                </c:pt>
                <c:pt idx="405">
                  <c:v>4.0294502977669371</c:v>
                </c:pt>
                <c:pt idx="406">
                  <c:v>3.7993865334135539</c:v>
                </c:pt>
                <c:pt idx="407">
                  <c:v>3.6095469237748063</c:v>
                </c:pt>
                <c:pt idx="408">
                  <c:v>3.4599656337926974</c:v>
                </c:pt>
                <c:pt idx="409">
                  <c:v>3.3107112341709368</c:v>
                </c:pt>
                <c:pt idx="410">
                  <c:v>3.1767016216772594</c:v>
                </c:pt>
                <c:pt idx="411">
                  <c:v>3.0907510265306013</c:v>
                </c:pt>
                <c:pt idx="412">
                  <c:v>3.0246946348836374</c:v>
                </c:pt>
                <c:pt idx="413">
                  <c:v>2.9616640497032707</c:v>
                </c:pt>
                <c:pt idx="414">
                  <c:v>2.923993966010161</c:v>
                </c:pt>
                <c:pt idx="415">
                  <c:v>2.8838046205541406</c:v>
                </c:pt>
                <c:pt idx="416">
                  <c:v>2.8123531683665326</c:v>
                </c:pt>
                <c:pt idx="417">
                  <c:v>2.726360860736651</c:v>
                </c:pt>
                <c:pt idx="418">
                  <c:v>2.5957503507261337</c:v>
                </c:pt>
                <c:pt idx="419">
                  <c:v>2.4776081996896657</c:v>
                </c:pt>
                <c:pt idx="420">
                  <c:v>2.4010153338218632</c:v>
                </c:pt>
                <c:pt idx="421">
                  <c:v>2.3200648978603802</c:v>
                </c:pt>
                <c:pt idx="422">
                  <c:v>2.171464018734262</c:v>
                </c:pt>
                <c:pt idx="423">
                  <c:v>2.045886707103199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8D5E-48AD-93E9-D1BBA3BF164B}"/>
            </c:ext>
          </c:extLst>
        </c:ser>
        <c:ser>
          <c:idx val="2"/>
          <c:order val="1"/>
          <c:tx>
            <c:strRef>
              <c:f>Test!$J$52:$L$52</c:f>
              <c:strCache>
                <c:ptCount val="1"/>
                <c:pt idx="0">
                  <c:v>VF3f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9.1333324089646339E-2</c:v>
                </c:pt>
                <c:pt idx="2">
                  <c:v>0.1763333345297724</c:v>
                </c:pt>
                <c:pt idx="3">
                  <c:v>0.260333331534639</c:v>
                </c:pt>
                <c:pt idx="4">
                  <c:v>0.3444999922066927</c:v>
                </c:pt>
                <c:pt idx="5">
                  <c:v>0.42816666187718511</c:v>
                </c:pt>
                <c:pt idx="6">
                  <c:v>0.51199999521486461</c:v>
                </c:pt>
                <c:pt idx="7">
                  <c:v>0.59833332546986639</c:v>
                </c:pt>
                <c:pt idx="8">
                  <c:v>0.68249999661929905</c:v>
                </c:pt>
                <c:pt idx="9">
                  <c:v>0.76733333291485906</c:v>
                </c:pt>
                <c:pt idx="10">
                  <c:v>0.8509999921079725</c:v>
                </c:pt>
                <c:pt idx="11">
                  <c:v>0.93466666177846491</c:v>
                </c:pt>
                <c:pt idx="12">
                  <c:v>1.0186666587833315</c:v>
                </c:pt>
                <c:pt idx="13">
                  <c:v>1.1053333268500865</c:v>
                </c:pt>
                <c:pt idx="14">
                  <c:v>1.1889999965205789</c:v>
                </c:pt>
                <c:pt idx="15">
                  <c:v>1.2726666661910713</c:v>
                </c:pt>
                <c:pt idx="16">
                  <c:v>1.3564999995287508</c:v>
                </c:pt>
                <c:pt idx="17">
                  <c:v>1.4401666587218642</c:v>
                </c:pt>
                <c:pt idx="18">
                  <c:v>1.52466666768305</c:v>
                </c:pt>
                <c:pt idx="19">
                  <c:v>1.6111666616052389</c:v>
                </c:pt>
                <c:pt idx="20">
                  <c:v>1.6949999949429184</c:v>
                </c:pt>
                <c:pt idx="21">
                  <c:v>1.7791666660923511</c:v>
                </c:pt>
                <c:pt idx="22">
                  <c:v>1.8628333252854645</c:v>
                </c:pt>
                <c:pt idx="23">
                  <c:v>1.946666658623144</c:v>
                </c:pt>
                <c:pt idx="24">
                  <c:v>2.0308333297725767</c:v>
                </c:pt>
                <c:pt idx="25">
                  <c:v>2.1171666600275785</c:v>
                </c:pt>
                <c:pt idx="26">
                  <c:v>2.2008333296980709</c:v>
                </c:pt>
                <c:pt idx="27">
                  <c:v>2.2848333267029375</c:v>
                </c:pt>
                <c:pt idx="28">
                  <c:v>2.368833334185183</c:v>
                </c:pt>
                <c:pt idx="29">
                  <c:v>2.4526666675228626</c:v>
                </c:pt>
                <c:pt idx="30">
                  <c:v>2.536333326715976</c:v>
                </c:pt>
                <c:pt idx="31">
                  <c:v>2.6228333311155438</c:v>
                </c:pt>
                <c:pt idx="32">
                  <c:v>2.7068333281204104</c:v>
                </c:pt>
                <c:pt idx="33">
                  <c:v>2.7906666614580899</c:v>
                </c:pt>
                <c:pt idx="34">
                  <c:v>2.8743333311285824</c:v>
                </c:pt>
                <c:pt idx="35">
                  <c:v>2.9580000007990748</c:v>
                </c:pt>
                <c:pt idx="36">
                  <c:v>3.0416666599921882</c:v>
                </c:pt>
                <c:pt idx="37">
                  <c:v>3.128000000724569</c:v>
                </c:pt>
                <c:pt idx="38">
                  <c:v>3.2123333250638098</c:v>
                </c:pt>
                <c:pt idx="39">
                  <c:v>3.2964999962132424</c:v>
                </c:pt>
                <c:pt idx="40">
                  <c:v>3.3803333295509219</c:v>
                </c:pt>
                <c:pt idx="41">
                  <c:v>3.4639999992214143</c:v>
                </c:pt>
                <c:pt idx="42">
                  <c:v>3.5476666584145278</c:v>
                </c:pt>
                <c:pt idx="43">
                  <c:v>3.6345000006258488</c:v>
                </c:pt>
                <c:pt idx="44">
                  <c:v>3.7183333339635283</c:v>
                </c:pt>
                <c:pt idx="45">
                  <c:v>3.8019999931566417</c:v>
                </c:pt>
                <c:pt idx="46">
                  <c:v>3.8856666628271341</c:v>
                </c:pt>
                <c:pt idx="47">
                  <c:v>3.9694999961648136</c:v>
                </c:pt>
                <c:pt idx="48">
                  <c:v>4.0536666673142463</c:v>
                </c:pt>
                <c:pt idx="49">
                  <c:v>4.1404999990481883</c:v>
                </c:pt>
                <c:pt idx="50">
                  <c:v>4.224666659720242</c:v>
                </c:pt>
                <c:pt idx="51">
                  <c:v>4.3084999930579215</c:v>
                </c:pt>
                <c:pt idx="52">
                  <c:v>4.3921666627284139</c:v>
                </c:pt>
                <c:pt idx="53">
                  <c:v>4.4764999975450337</c:v>
                </c:pt>
                <c:pt idx="54">
                  <c:v>4.5606666582170874</c:v>
                </c:pt>
                <c:pt idx="55">
                  <c:v>4.6479999914299697</c:v>
                </c:pt>
                <c:pt idx="56">
                  <c:v>4.7318333247676492</c:v>
                </c:pt>
                <c:pt idx="57">
                  <c:v>4.8154999944381416</c:v>
                </c:pt>
                <c:pt idx="58">
                  <c:v>4.8996666655875742</c:v>
                </c:pt>
                <c:pt idx="59">
                  <c:v>4.9834999989252537</c:v>
                </c:pt>
                <c:pt idx="60">
                  <c:v>5.0671666581183672</c:v>
                </c:pt>
                <c:pt idx="61">
                  <c:v>5.1540000003296882</c:v>
                </c:pt>
                <c:pt idx="62">
                  <c:v>5.2374999958556145</c:v>
                </c:pt>
                <c:pt idx="63">
                  <c:v>5.3208333277143538</c:v>
                </c:pt>
                <c:pt idx="64">
                  <c:v>5.4051666625309736</c:v>
                </c:pt>
                <c:pt idx="65">
                  <c:v>5.488833332201466</c:v>
                </c:pt>
                <c:pt idx="66">
                  <c:v>5.573666658019647</c:v>
                </c:pt>
                <c:pt idx="67">
                  <c:v>5.6571666640229523</c:v>
                </c:pt>
                <c:pt idx="68">
                  <c:v>5.749166663736105</c:v>
                </c:pt>
                <c:pt idx="69">
                  <c:v>5.8336666622199118</c:v>
                </c:pt>
                <c:pt idx="70">
                  <c:v>5.9178333333693445</c:v>
                </c:pt>
                <c:pt idx="71">
                  <c:v>6.0021666577085853</c:v>
                </c:pt>
                <c:pt idx="72">
                  <c:v>6.0863333288580179</c:v>
                </c:pt>
                <c:pt idx="73">
                  <c:v>6.1736666620709002</c:v>
                </c:pt>
                <c:pt idx="74">
                  <c:v>6.25799999688752</c:v>
                </c:pt>
                <c:pt idx="75">
                  <c:v>6.3416666665580124</c:v>
                </c:pt>
                <c:pt idx="76">
                  <c:v>6.4258333272300661</c:v>
                </c:pt>
                <c:pt idx="77">
                  <c:v>6.5096666605677456</c:v>
                </c:pt>
                <c:pt idx="78">
                  <c:v>6.5938333317171782</c:v>
                </c:pt>
                <c:pt idx="79">
                  <c:v>6.6806666634511203</c:v>
                </c:pt>
                <c:pt idx="80">
                  <c:v>6.7644999967887998</c:v>
                </c:pt>
                <c:pt idx="81">
                  <c:v>6.8486666574608535</c:v>
                </c:pt>
                <c:pt idx="82">
                  <c:v>6.9323333271313459</c:v>
                </c:pt>
                <c:pt idx="83">
                  <c:v>7.0161666604690254</c:v>
                </c:pt>
                <c:pt idx="84">
                  <c:v>7.100333331618458</c:v>
                </c:pt>
                <c:pt idx="85">
                  <c:v>7.1871666633524001</c:v>
                </c:pt>
                <c:pt idx="86">
                  <c:v>7.2708333330228925</c:v>
                </c:pt>
                <c:pt idx="87">
                  <c:v>7.354666666360572</c:v>
                </c:pt>
                <c:pt idx="88">
                  <c:v>7.4388333270326257</c:v>
                </c:pt>
                <c:pt idx="89">
                  <c:v>7.5236666633281857</c:v>
                </c:pt>
                <c:pt idx="90">
                  <c:v>7.6073333329986781</c:v>
                </c:pt>
                <c:pt idx="91">
                  <c:v>7.6941666647326201</c:v>
                </c:pt>
                <c:pt idx="92">
                  <c:v>7.7778333344031125</c:v>
                </c:pt>
                <c:pt idx="93">
                  <c:v>7.861666667740792</c:v>
                </c:pt>
                <c:pt idx="94">
                  <c:v>7.9458333284128457</c:v>
                </c:pt>
                <c:pt idx="95">
                  <c:v>8.0301666632294655</c:v>
                </c:pt>
                <c:pt idx="96">
                  <c:v>8.1138333328999579</c:v>
                </c:pt>
                <c:pt idx="97">
                  <c:v>8.1986666587181389</c:v>
                </c:pt>
                <c:pt idx="98">
                  <c:v>8.2823333283886313</c:v>
                </c:pt>
                <c:pt idx="99">
                  <c:v>8.3659999980591238</c:v>
                </c:pt>
                <c:pt idx="100">
                  <c:v>8.4498333313968033</c:v>
                </c:pt>
                <c:pt idx="101">
                  <c:v>8.5335000010672957</c:v>
                </c:pt>
                <c:pt idx="102">
                  <c:v>8.6176666617393494</c:v>
                </c:pt>
                <c:pt idx="103">
                  <c:v>8.7044999934732914</c:v>
                </c:pt>
                <c:pt idx="104">
                  <c:v>8.788500000955537</c:v>
                </c:pt>
                <c:pt idx="105">
                  <c:v>8.8724999979604036</c:v>
                </c:pt>
                <c:pt idx="106">
                  <c:v>8.956166667630896</c:v>
                </c:pt>
                <c:pt idx="107">
                  <c:v>9.0400000009685755</c:v>
                </c:pt>
                <c:pt idx="108">
                  <c:v>9.1241666616406292</c:v>
                </c:pt>
                <c:pt idx="109">
                  <c:v>9.2109999933745712</c:v>
                </c:pt>
                <c:pt idx="110">
                  <c:v>9.295333328191191</c:v>
                </c:pt>
                <c:pt idx="111">
                  <c:v>9.3789999978616834</c:v>
                </c:pt>
                <c:pt idx="112">
                  <c:v>9.4626666675321758</c:v>
                </c:pt>
                <c:pt idx="113">
                  <c:v>9.5466666645370424</c:v>
                </c:pt>
                <c:pt idx="114">
                  <c:v>9.630666661541909</c:v>
                </c:pt>
                <c:pt idx="115">
                  <c:v>9.7179999947547913</c:v>
                </c:pt>
                <c:pt idx="116">
                  <c:v>9.8018333280924708</c:v>
                </c:pt>
                <c:pt idx="117">
                  <c:v>9.8854999977629632</c:v>
                </c:pt>
                <c:pt idx="118">
                  <c:v>9.9691666674334556</c:v>
                </c:pt>
                <c:pt idx="119">
                  <c:v>10.053999993251637</c:v>
                </c:pt>
                <c:pt idx="120">
                  <c:v>10.138166664401069</c:v>
                </c:pt>
                <c:pt idx="121">
                  <c:v>10.225499997613952</c:v>
                </c:pt>
                <c:pt idx="122">
                  <c:v>10.309833332430571</c:v>
                </c:pt>
                <c:pt idx="123">
                  <c:v>10.393999993102625</c:v>
                </c:pt>
                <c:pt idx="124">
                  <c:v>10.477833326440305</c:v>
                </c:pt>
                <c:pt idx="125">
                  <c:v>10.562499999068677</c:v>
                </c:pt>
                <c:pt idx="126">
                  <c:v>10.646166658261791</c:v>
                </c:pt>
                <c:pt idx="127">
                  <c:v>10.72999999159947</c:v>
                </c:pt>
                <c:pt idx="128">
                  <c:v>10.816833333810791</c:v>
                </c:pt>
                <c:pt idx="129">
                  <c:v>10.900333329336718</c:v>
                </c:pt>
                <c:pt idx="130">
                  <c:v>10.984999991487712</c:v>
                </c:pt>
                <c:pt idx="131">
                  <c:v>11.072666662512347</c:v>
                </c:pt>
                <c:pt idx="132">
                  <c:v>11.159999995725229</c:v>
                </c:pt>
                <c:pt idx="133">
                  <c:v>11.244166666874662</c:v>
                </c:pt>
                <c:pt idx="134">
                  <c:v>11.331666663754731</c:v>
                </c:pt>
                <c:pt idx="135">
                  <c:v>11.415833324426785</c:v>
                </c:pt>
                <c:pt idx="136">
                  <c:v>11.499499994097278</c:v>
                </c:pt>
                <c:pt idx="137">
                  <c:v>11.583333327434957</c:v>
                </c:pt>
                <c:pt idx="138">
                  <c:v>11.66749999858439</c:v>
                </c:pt>
                <c:pt idx="139">
                  <c:v>11.751833333401009</c:v>
                </c:pt>
                <c:pt idx="140">
                  <c:v>11.839166666613892</c:v>
                </c:pt>
                <c:pt idx="141">
                  <c:v>11.922833325807005</c:v>
                </c:pt>
                <c:pt idx="142">
                  <c:v>12.006999996956438</c:v>
                </c:pt>
                <c:pt idx="143">
                  <c:v>12.090833330294117</c:v>
                </c:pt>
                <c:pt idx="144">
                  <c:v>12.17449999996461</c:v>
                </c:pt>
                <c:pt idx="145">
                  <c:v>12.258833324303851</c:v>
                </c:pt>
                <c:pt idx="146">
                  <c:v>12.342499993974343</c:v>
                </c:pt>
                <c:pt idx="147">
                  <c:v>12.429333325708285</c:v>
                </c:pt>
                <c:pt idx="148">
                  <c:v>12.513499996857718</c:v>
                </c:pt>
                <c:pt idx="149">
                  <c:v>12.597333330195397</c:v>
                </c:pt>
                <c:pt idx="150">
                  <c:v>12.68099999986589</c:v>
                </c:pt>
                <c:pt idx="151">
                  <c:v>12.764666659059003</c:v>
                </c:pt>
                <c:pt idx="152">
                  <c:v>12.848499992396683</c:v>
                </c:pt>
                <c:pt idx="153">
                  <c:v>12.935833325609565</c:v>
                </c:pt>
                <c:pt idx="154">
                  <c:v>13.019999996758997</c:v>
                </c:pt>
                <c:pt idx="155">
                  <c:v>13.103499992284924</c:v>
                </c:pt>
                <c:pt idx="156">
                  <c:v>13.193666660226882</c:v>
                </c:pt>
                <c:pt idx="157">
                  <c:v>13.223166663665324</c:v>
                </c:pt>
                <c:pt idx="158">
                  <c:v>13.252666667103767</c:v>
                </c:pt>
                <c:pt idx="159">
                  <c:v>13.282333334209397</c:v>
                </c:pt>
                <c:pt idx="160">
                  <c:v>13.311999990837649</c:v>
                </c:pt>
                <c:pt idx="161">
                  <c:v>13.341333330608904</c:v>
                </c:pt>
                <c:pt idx="162">
                  <c:v>13.366666658548638</c:v>
                </c:pt>
                <c:pt idx="163">
                  <c:v>13.396333325654268</c:v>
                </c:pt>
                <c:pt idx="164">
                  <c:v>13.425666665425524</c:v>
                </c:pt>
                <c:pt idx="165">
                  <c:v>13.455333332531154</c:v>
                </c:pt>
                <c:pt idx="166">
                  <c:v>13.484999999636784</c:v>
                </c:pt>
                <c:pt idx="167">
                  <c:v>13.514333328930661</c:v>
                </c:pt>
                <c:pt idx="168">
                  <c:v>13.543666658224538</c:v>
                </c:pt>
                <c:pt idx="169">
                  <c:v>13.572999997995794</c:v>
                </c:pt>
                <c:pt idx="170">
                  <c:v>13.602499990956858</c:v>
                </c:pt>
                <c:pt idx="171">
                  <c:v>13.632166658062488</c:v>
                </c:pt>
                <c:pt idx="172">
                  <c:v>13.661666661500931</c:v>
                </c:pt>
                <c:pt idx="173">
                  <c:v>13.691166664939374</c:v>
                </c:pt>
                <c:pt idx="174">
                  <c:v>13.720499994233251</c:v>
                </c:pt>
                <c:pt idx="175">
                  <c:v>13.749833334004506</c:v>
                </c:pt>
                <c:pt idx="176">
                  <c:v>13.779500001110137</c:v>
                </c:pt>
                <c:pt idx="177">
                  <c:v>13.808833330404013</c:v>
                </c:pt>
                <c:pt idx="178">
                  <c:v>13.838333333842456</c:v>
                </c:pt>
                <c:pt idx="179">
                  <c:v>13.863499998115003</c:v>
                </c:pt>
                <c:pt idx="180">
                  <c:v>13.89283332740888</c:v>
                </c:pt>
                <c:pt idx="181">
                  <c:v>13.92249999451451</c:v>
                </c:pt>
                <c:pt idx="182">
                  <c:v>13.95216666162014</c:v>
                </c:pt>
                <c:pt idx="183">
                  <c:v>13.981499990914017</c:v>
                </c:pt>
                <c:pt idx="184">
                  <c:v>14.010833330685273</c:v>
                </c:pt>
                <c:pt idx="185">
                  <c:v>14.040333334123716</c:v>
                </c:pt>
                <c:pt idx="186">
                  <c:v>14.070000001229346</c:v>
                </c:pt>
                <c:pt idx="187">
                  <c:v>14.099333330523223</c:v>
                </c:pt>
                <c:pt idx="188">
                  <c:v>14.1286666598171</c:v>
                </c:pt>
                <c:pt idx="189">
                  <c:v>14.157999999588355</c:v>
                </c:pt>
                <c:pt idx="190">
                  <c:v>14.187499992549419</c:v>
                </c:pt>
                <c:pt idx="191">
                  <c:v>14.217166659655049</c:v>
                </c:pt>
                <c:pt idx="192">
                  <c:v>14.246499999426305</c:v>
                </c:pt>
                <c:pt idx="193">
                  <c:v>14.275833328720182</c:v>
                </c:pt>
                <c:pt idx="194">
                  <c:v>14.305166658014059</c:v>
                </c:pt>
                <c:pt idx="195">
                  <c:v>14.334666661452502</c:v>
                </c:pt>
                <c:pt idx="196">
                  <c:v>14.360166663536802</c:v>
                </c:pt>
                <c:pt idx="197">
                  <c:v>14.389499992830679</c:v>
                </c:pt>
                <c:pt idx="198">
                  <c:v>14.418833332601935</c:v>
                </c:pt>
                <c:pt idx="199">
                  <c:v>14.448166661895812</c:v>
                </c:pt>
                <c:pt idx="200">
                  <c:v>14.473166662501171</c:v>
                </c:pt>
                <c:pt idx="201">
                  <c:v>14.498333326773718</c:v>
                </c:pt>
                <c:pt idx="202">
                  <c:v>14.526666663587093</c:v>
                </c:pt>
                <c:pt idx="203">
                  <c:v>14.552499993005767</c:v>
                </c:pt>
                <c:pt idx="204">
                  <c:v>14.577666667755693</c:v>
                </c:pt>
                <c:pt idx="205">
                  <c:v>14.607333324383944</c:v>
                </c:pt>
                <c:pt idx="206">
                  <c:v>14.690999994054437</c:v>
                </c:pt>
                <c:pt idx="207">
                  <c:v>14.774999991059303</c:v>
                </c:pt>
                <c:pt idx="208">
                  <c:v>14.858833324396983</c:v>
                </c:pt>
                <c:pt idx="209">
                  <c:v>14.946166657609865</c:v>
                </c:pt>
                <c:pt idx="210">
                  <c:v>15.030333328759298</c:v>
                </c:pt>
                <c:pt idx="211">
                  <c:v>15.114166662096977</c:v>
                </c:pt>
                <c:pt idx="212">
                  <c:v>15.19783333176747</c:v>
                </c:pt>
                <c:pt idx="213">
                  <c:v>15.281833328772336</c:v>
                </c:pt>
                <c:pt idx="214">
                  <c:v>15.365833325777203</c:v>
                </c:pt>
                <c:pt idx="215">
                  <c:v>15.453666660469025</c:v>
                </c:pt>
                <c:pt idx="216">
                  <c:v>15.537833331618458</c:v>
                </c:pt>
                <c:pt idx="217">
                  <c:v>15.621666664956138</c:v>
                </c:pt>
                <c:pt idx="218">
                  <c:v>15.705333324149251</c:v>
                </c:pt>
                <c:pt idx="219">
                  <c:v>15.821333331987262</c:v>
                </c:pt>
                <c:pt idx="220">
                  <c:v>15.904666663846001</c:v>
                </c:pt>
                <c:pt idx="221">
                  <c:v>15.98799999570474</c:v>
                </c:pt>
                <c:pt idx="222">
                  <c:v>16.071999992709607</c:v>
                </c:pt>
                <c:pt idx="223">
                  <c:v>16.15616666385904</c:v>
                </c:pt>
                <c:pt idx="224">
                  <c:v>16.2410000001546</c:v>
                </c:pt>
                <c:pt idx="225">
                  <c:v>16.325166660826653</c:v>
                </c:pt>
                <c:pt idx="226">
                  <c:v>16.409333331976086</c:v>
                </c:pt>
                <c:pt idx="227">
                  <c:v>16.492666663834825</c:v>
                </c:pt>
                <c:pt idx="228">
                  <c:v>16.579166657757014</c:v>
                </c:pt>
                <c:pt idx="229">
                  <c:v>16.667666657594964</c:v>
                </c:pt>
                <c:pt idx="230">
                  <c:v>16.751499990932643</c:v>
                </c:pt>
                <c:pt idx="231">
                  <c:v>16.835833325749263</c:v>
                </c:pt>
                <c:pt idx="232">
                  <c:v>16.919999996898696</c:v>
                </c:pt>
                <c:pt idx="233">
                  <c:v>17.003499992424622</c:v>
                </c:pt>
                <c:pt idx="234">
                  <c:v>17.086999998427927</c:v>
                </c:pt>
                <c:pt idx="235">
                  <c:v>17.172333325725049</c:v>
                </c:pt>
                <c:pt idx="236">
                  <c:v>17.256499996874481</c:v>
                </c:pt>
                <c:pt idx="237">
                  <c:v>17.341333333170041</c:v>
                </c:pt>
                <c:pt idx="238">
                  <c:v>17.424999992363155</c:v>
                </c:pt>
                <c:pt idx="239">
                  <c:v>17.50849999836646</c:v>
                </c:pt>
                <c:pt idx="240">
                  <c:v>17.59233333170414</c:v>
                </c:pt>
                <c:pt idx="241">
                  <c:v>17.676666666520759</c:v>
                </c:pt>
                <c:pt idx="242">
                  <c:v>17.760333325713873</c:v>
                </c:pt>
                <c:pt idx="243">
                  <c:v>17.844666660530493</c:v>
                </c:pt>
                <c:pt idx="244">
                  <c:v>17.928333330200985</c:v>
                </c:pt>
                <c:pt idx="245">
                  <c:v>18.011833325726911</c:v>
                </c:pt>
                <c:pt idx="246">
                  <c:v>18.095833333209157</c:v>
                </c:pt>
                <c:pt idx="247">
                  <c:v>18.179833330214024</c:v>
                </c:pt>
                <c:pt idx="248">
                  <c:v>18.263666663551703</c:v>
                </c:pt>
                <c:pt idx="249">
                  <c:v>18.34766666055657</c:v>
                </c:pt>
                <c:pt idx="250">
                  <c:v>18.431666657561436</c:v>
                </c:pt>
                <c:pt idx="251">
                  <c:v>18.515333327231929</c:v>
                </c:pt>
                <c:pt idx="252">
                  <c:v>18.599666662048548</c:v>
                </c:pt>
                <c:pt idx="253">
                  <c:v>18.683833333197981</c:v>
                </c:pt>
                <c:pt idx="254">
                  <c:v>18.768166657537222</c:v>
                </c:pt>
                <c:pt idx="255">
                  <c:v>18.851833327207714</c:v>
                </c:pt>
                <c:pt idx="256">
                  <c:v>18.936166662024334</c:v>
                </c:pt>
                <c:pt idx="257">
                  <c:v>19.019499993883073</c:v>
                </c:pt>
                <c:pt idx="258">
                  <c:v>19.10349999088794</c:v>
                </c:pt>
                <c:pt idx="259">
                  <c:v>19.1883333271835</c:v>
                </c:pt>
                <c:pt idx="260">
                  <c:v>19.272499998332933</c:v>
                </c:pt>
                <c:pt idx="261">
                  <c:v>19.356833333149552</c:v>
                </c:pt>
                <c:pt idx="262">
                  <c:v>19.440999993821606</c:v>
                </c:pt>
                <c:pt idx="263">
                  <c:v>19.524499999824911</c:v>
                </c:pt>
                <c:pt idx="264">
                  <c:v>19.608499996829778</c:v>
                </c:pt>
                <c:pt idx="265">
                  <c:v>19.692499993834645</c:v>
                </c:pt>
                <c:pt idx="266">
                  <c:v>19.776333327172324</c:v>
                </c:pt>
                <c:pt idx="267">
                  <c:v>19.861166663467884</c:v>
                </c:pt>
                <c:pt idx="268">
                  <c:v>19.944833333138376</c:v>
                </c:pt>
                <c:pt idx="269">
                  <c:v>20.028666666476056</c:v>
                </c:pt>
                <c:pt idx="270">
                  <c:v>20.11283332714811</c:v>
                </c:pt>
                <c:pt idx="271">
                  <c:v>20.197166661964729</c:v>
                </c:pt>
                <c:pt idx="272">
                  <c:v>20.281333333114162</c:v>
                </c:pt>
                <c:pt idx="273">
                  <c:v>20.365499993786216</c:v>
                </c:pt>
                <c:pt idx="274">
                  <c:v>20.449333327123895</c:v>
                </c:pt>
                <c:pt idx="275">
                  <c:v>20.532999996794388</c:v>
                </c:pt>
                <c:pt idx="276">
                  <c:v>20.61666666646488</c:v>
                </c:pt>
                <c:pt idx="277">
                  <c:v>20.701166664948687</c:v>
                </c:pt>
                <c:pt idx="278">
                  <c:v>20.785166661953554</c:v>
                </c:pt>
                <c:pt idx="279">
                  <c:v>20.869499996770173</c:v>
                </c:pt>
                <c:pt idx="280">
                  <c:v>20.953666657442227</c:v>
                </c:pt>
                <c:pt idx="281">
                  <c:v>21.037499990779907</c:v>
                </c:pt>
                <c:pt idx="282">
                  <c:v>21.121666661929339</c:v>
                </c:pt>
                <c:pt idx="283">
                  <c:v>21.205333331599832</c:v>
                </c:pt>
                <c:pt idx="284">
                  <c:v>21.289666666416451</c:v>
                </c:pt>
                <c:pt idx="285">
                  <c:v>21.373833327088505</c:v>
                </c:pt>
                <c:pt idx="286">
                  <c:v>21.457499996758997</c:v>
                </c:pt>
                <c:pt idx="287">
                  <c:v>21.541333330096677</c:v>
                </c:pt>
                <c:pt idx="288">
                  <c:v>21.625499990768731</c:v>
                </c:pt>
                <c:pt idx="289">
                  <c:v>21.70983332558535</c:v>
                </c:pt>
                <c:pt idx="290">
                  <c:v>21.793499995255843</c:v>
                </c:pt>
                <c:pt idx="291">
                  <c:v>21.877666666405275</c:v>
                </c:pt>
                <c:pt idx="292">
                  <c:v>21.961499999742955</c:v>
                </c:pt>
                <c:pt idx="293">
                  <c:v>22.045166658936068</c:v>
                </c:pt>
                <c:pt idx="294">
                  <c:v>22.129499993752688</c:v>
                </c:pt>
                <c:pt idx="295">
                  <c:v>22.213666664902121</c:v>
                </c:pt>
                <c:pt idx="296">
                  <c:v>22.297333324095234</c:v>
                </c:pt>
                <c:pt idx="297">
                  <c:v>22.381666658911854</c:v>
                </c:pt>
                <c:pt idx="298">
                  <c:v>22.465333328582346</c:v>
                </c:pt>
                <c:pt idx="299">
                  <c:v>22.548999998252839</c:v>
                </c:pt>
                <c:pt idx="300">
                  <c:v>22.632833331590518</c:v>
                </c:pt>
                <c:pt idx="301">
                  <c:v>22.716999992262572</c:v>
                </c:pt>
                <c:pt idx="302">
                  <c:v>22.801333327079192</c:v>
                </c:pt>
                <c:pt idx="303">
                  <c:v>22.885499998228624</c:v>
                </c:pt>
                <c:pt idx="304">
                  <c:v>22.968999993754551</c:v>
                </c:pt>
                <c:pt idx="305">
                  <c:v>23.053499992238358</c:v>
                </c:pt>
                <c:pt idx="306">
                  <c:v>23.139333331491798</c:v>
                </c:pt>
                <c:pt idx="307">
                  <c:v>23.223999993642792</c:v>
                </c:pt>
                <c:pt idx="308">
                  <c:v>23.308000001125038</c:v>
                </c:pt>
                <c:pt idx="309">
                  <c:v>23.395666661672294</c:v>
                </c:pt>
                <c:pt idx="310">
                  <c:v>23.478999993531033</c:v>
                </c:pt>
                <c:pt idx="311">
                  <c:v>23.564333331305534</c:v>
                </c:pt>
                <c:pt idx="312">
                  <c:v>23.650999999372289</c:v>
                </c:pt>
                <c:pt idx="313">
                  <c:v>23.736166663002223</c:v>
                </c:pt>
                <c:pt idx="314">
                  <c:v>23.819499994860962</c:v>
                </c:pt>
                <c:pt idx="315">
                  <c:v>23.905166659969836</c:v>
                </c:pt>
                <c:pt idx="316">
                  <c:v>23.989499994786456</c:v>
                </c:pt>
                <c:pt idx="317">
                  <c:v>24.073166664456949</c:v>
                </c:pt>
                <c:pt idx="318">
                  <c:v>24.157499999273568</c:v>
                </c:pt>
                <c:pt idx="319">
                  <c:v>24.241666659945622</c:v>
                </c:pt>
                <c:pt idx="320">
                  <c:v>24.325833331095055</c:v>
                </c:pt>
                <c:pt idx="321">
                  <c:v>24.410666667390615</c:v>
                </c:pt>
                <c:pt idx="322">
                  <c:v>24.494333326583728</c:v>
                </c:pt>
                <c:pt idx="323">
                  <c:v>24.579166662879288</c:v>
                </c:pt>
                <c:pt idx="324">
                  <c:v>24.662833332549781</c:v>
                </c:pt>
                <c:pt idx="325">
                  <c:v>24.7471666673664</c:v>
                </c:pt>
                <c:pt idx="326">
                  <c:v>24.831166664371267</c:v>
                </c:pt>
                <c:pt idx="327">
                  <c:v>24.914999997708946</c:v>
                </c:pt>
                <c:pt idx="328">
                  <c:v>24.998833331046626</c:v>
                </c:pt>
                <c:pt idx="329">
                  <c:v>25.082833328051493</c:v>
                </c:pt>
                <c:pt idx="330">
                  <c:v>25.166666661389172</c:v>
                </c:pt>
                <c:pt idx="331">
                  <c:v>25.250499994726852</c:v>
                </c:pt>
                <c:pt idx="332">
                  <c:v>25.334666665876284</c:v>
                </c:pt>
                <c:pt idx="333">
                  <c:v>25.419000000692904</c:v>
                </c:pt>
                <c:pt idx="334">
                  <c:v>25.502666659886017</c:v>
                </c:pt>
                <c:pt idx="335">
                  <c:v>25.58683333103545</c:v>
                </c:pt>
                <c:pt idx="336">
                  <c:v>25.67116666585207</c:v>
                </c:pt>
                <c:pt idx="337">
                  <c:v>25.755166662856936</c:v>
                </c:pt>
                <c:pt idx="338">
                  <c:v>25.839666661340743</c:v>
                </c:pt>
                <c:pt idx="339">
                  <c:v>25.923833332490176</c:v>
                </c:pt>
                <c:pt idx="340">
                  <c:v>26.007833329495043</c:v>
                </c:pt>
                <c:pt idx="341">
                  <c:v>26.091833326499909</c:v>
                </c:pt>
                <c:pt idx="342">
                  <c:v>26.175999997649342</c:v>
                </c:pt>
                <c:pt idx="343">
                  <c:v>26.259999994654208</c:v>
                </c:pt>
                <c:pt idx="344">
                  <c:v>26.343999991659075</c:v>
                </c:pt>
                <c:pt idx="345">
                  <c:v>26.428333326475695</c:v>
                </c:pt>
                <c:pt idx="346">
                  <c:v>26.512999999104068</c:v>
                </c:pt>
                <c:pt idx="347">
                  <c:v>26.597333333920687</c:v>
                </c:pt>
                <c:pt idx="348">
                  <c:v>26.681499994592741</c:v>
                </c:pt>
                <c:pt idx="349">
                  <c:v>26.765499991597608</c:v>
                </c:pt>
                <c:pt idx="350">
                  <c:v>26.849499999079853</c:v>
                </c:pt>
                <c:pt idx="351">
                  <c:v>26.933666659751907</c:v>
                </c:pt>
                <c:pt idx="352">
                  <c:v>27.018166658235714</c:v>
                </c:pt>
                <c:pt idx="353">
                  <c:v>27.102166665717959</c:v>
                </c:pt>
                <c:pt idx="354">
                  <c:v>27.185833324911073</c:v>
                </c:pt>
                <c:pt idx="355">
                  <c:v>27.269833332393318</c:v>
                </c:pt>
                <c:pt idx="356">
                  <c:v>27.353833329398185</c:v>
                </c:pt>
                <c:pt idx="357">
                  <c:v>27.438166664214805</c:v>
                </c:pt>
                <c:pt idx="358">
                  <c:v>27.522333324886858</c:v>
                </c:pt>
                <c:pt idx="359">
                  <c:v>27.606666659703478</c:v>
                </c:pt>
                <c:pt idx="360">
                  <c:v>27.690833330852911</c:v>
                </c:pt>
                <c:pt idx="361">
                  <c:v>27.774833327857777</c:v>
                </c:pt>
                <c:pt idx="362">
                  <c:v>27.858833324862644</c:v>
                </c:pt>
                <c:pt idx="363">
                  <c:v>27.94283333234489</c:v>
                </c:pt>
                <c:pt idx="364">
                  <c:v>28.026833329349756</c:v>
                </c:pt>
                <c:pt idx="365">
                  <c:v>28.111000000499189</c:v>
                </c:pt>
                <c:pt idx="366">
                  <c:v>28.194666659692302</c:v>
                </c:pt>
                <c:pt idx="367">
                  <c:v>28.278666667174548</c:v>
                </c:pt>
                <c:pt idx="368">
                  <c:v>28.362999991513789</c:v>
                </c:pt>
                <c:pt idx="369">
                  <c:v>28.447166662663221</c:v>
                </c:pt>
                <c:pt idx="370">
                  <c:v>28.531333333812654</c:v>
                </c:pt>
                <c:pt idx="371">
                  <c:v>28.615666658151895</c:v>
                </c:pt>
                <c:pt idx="372">
                  <c:v>28.699333327822387</c:v>
                </c:pt>
                <c:pt idx="373">
                  <c:v>28.783666662639007</c:v>
                </c:pt>
                <c:pt idx="374">
                  <c:v>28.868333324790001</c:v>
                </c:pt>
                <c:pt idx="375">
                  <c:v>28.952666659606621</c:v>
                </c:pt>
                <c:pt idx="376">
                  <c:v>29.036833330756053</c:v>
                </c:pt>
                <c:pt idx="377">
                  <c:v>29.121166665572673</c:v>
                </c:pt>
                <c:pt idx="378">
                  <c:v>29.205333326244727</c:v>
                </c:pt>
                <c:pt idx="379">
                  <c:v>29.289499997394159</c:v>
                </c:pt>
                <c:pt idx="380">
                  <c:v>29.373833332210779</c:v>
                </c:pt>
                <c:pt idx="381">
                  <c:v>29.457999992882833</c:v>
                </c:pt>
                <c:pt idx="382">
                  <c:v>29.542833329178393</c:v>
                </c:pt>
                <c:pt idx="383">
                  <c:v>29.627000000327826</c:v>
                </c:pt>
                <c:pt idx="384">
                  <c:v>29.711333324667066</c:v>
                </c:pt>
                <c:pt idx="385">
                  <c:v>29.795499995816499</c:v>
                </c:pt>
                <c:pt idx="386">
                  <c:v>29.880333332112059</c:v>
                </c:pt>
                <c:pt idx="387">
                  <c:v>29.964499992784113</c:v>
                </c:pt>
                <c:pt idx="388">
                  <c:v>30.048833327600732</c:v>
                </c:pt>
                <c:pt idx="389">
                  <c:v>30.132999998750165</c:v>
                </c:pt>
                <c:pt idx="390">
                  <c:v>30.217333333566785</c:v>
                </c:pt>
                <c:pt idx="391">
                  <c:v>30.301499994238839</c:v>
                </c:pt>
                <c:pt idx="392">
                  <c:v>30.385999992722645</c:v>
                </c:pt>
                <c:pt idx="393">
                  <c:v>30.470000000204891</c:v>
                </c:pt>
                <c:pt idx="394">
                  <c:v>30.554166660876945</c:v>
                </c:pt>
                <c:pt idx="395">
                  <c:v>30.637999994214624</c:v>
                </c:pt>
                <c:pt idx="396">
                  <c:v>30.722166665364057</c:v>
                </c:pt>
                <c:pt idx="397">
                  <c:v>30.806666663847864</c:v>
                </c:pt>
                <c:pt idx="398">
                  <c:v>30.89066666085273</c:v>
                </c:pt>
                <c:pt idx="399">
                  <c:v>30.974833332002163</c:v>
                </c:pt>
                <c:pt idx="400">
                  <c:v>31.059166666818783</c:v>
                </c:pt>
                <c:pt idx="401">
                  <c:v>31.143333327490836</c:v>
                </c:pt>
                <c:pt idx="402">
                  <c:v>31.227666662307456</c:v>
                </c:pt>
                <c:pt idx="403">
                  <c:v>31.312166660791263</c:v>
                </c:pt>
                <c:pt idx="404">
                  <c:v>31.39616665779613</c:v>
                </c:pt>
                <c:pt idx="405">
                  <c:v>31.480333328945562</c:v>
                </c:pt>
                <c:pt idx="406">
                  <c:v>31.564500000094995</c:v>
                </c:pt>
                <c:pt idx="407">
                  <c:v>31.648833324434236</c:v>
                </c:pt>
                <c:pt idx="408">
                  <c:v>31.732999995583668</c:v>
                </c:pt>
                <c:pt idx="409">
                  <c:v>31.817499994067475</c:v>
                </c:pt>
                <c:pt idx="410">
                  <c:v>31.901499991072342</c:v>
                </c:pt>
                <c:pt idx="411">
                  <c:v>31.985833325888962</c:v>
                </c:pt>
                <c:pt idx="412">
                  <c:v>32.069999997038394</c:v>
                </c:pt>
                <c:pt idx="413">
                  <c:v>32.154333331855014</c:v>
                </c:pt>
                <c:pt idx="414">
                  <c:v>32.238499992527068</c:v>
                </c:pt>
                <c:pt idx="415">
                  <c:v>32.3226666636765</c:v>
                </c:pt>
                <c:pt idx="416">
                  <c:v>32.40699999849312</c:v>
                </c:pt>
                <c:pt idx="417">
                  <c:v>32.491666660644114</c:v>
                </c:pt>
                <c:pt idx="418">
                  <c:v>32.575999995460734</c:v>
                </c:pt>
                <c:pt idx="419">
                  <c:v>32.660166666610166</c:v>
                </c:pt>
                <c:pt idx="420">
                  <c:v>32.744499990949407</c:v>
                </c:pt>
                <c:pt idx="421">
                  <c:v>32.82866666209884</c:v>
                </c:pt>
                <c:pt idx="422">
                  <c:v>32.913166660582647</c:v>
                </c:pt>
                <c:pt idx="423">
                  <c:v>32.997166657587513</c:v>
                </c:pt>
              </c:numCache>
            </c:numRef>
          </c:xVal>
          <c:yVal>
            <c:numRef>
              <c:f>Meas!$AW$2:$AW$7001</c:f>
              <c:numCache>
                <c:formatCode>General</c:formatCode>
                <c:ptCount val="7000"/>
                <c:pt idx="0">
                  <c:v>0</c:v>
                </c:pt>
                <c:pt idx="1">
                  <c:v>0.45792983236830687</c:v>
                </c:pt>
                <c:pt idx="2">
                  <c:v>0.4359521044121959</c:v>
                </c:pt>
                <c:pt idx="3">
                  <c:v>0.43949797858192435</c:v>
                </c:pt>
                <c:pt idx="4">
                  <c:v>0.44571196492209086</c:v>
                </c:pt>
                <c:pt idx="5">
                  <c:v>0.43520083664468057</c:v>
                </c:pt>
                <c:pt idx="6">
                  <c:v>0.43278572210741584</c:v>
                </c:pt>
                <c:pt idx="7">
                  <c:v>0.43650668147113902</c:v>
                </c:pt>
                <c:pt idx="8">
                  <c:v>0.43603203775131866</c:v>
                </c:pt>
                <c:pt idx="9">
                  <c:v>0.44040980248429584</c:v>
                </c:pt>
                <c:pt idx="10">
                  <c:v>0.44206657972322566</c:v>
                </c:pt>
                <c:pt idx="11">
                  <c:v>0.44260072991941912</c:v>
                </c:pt>
                <c:pt idx="12">
                  <c:v>0.44503397491940205</c:v>
                </c:pt>
                <c:pt idx="13">
                  <c:v>0.44906455174234211</c:v>
                </c:pt>
                <c:pt idx="14">
                  <c:v>0.45124012249843087</c:v>
                </c:pt>
                <c:pt idx="15">
                  <c:v>0.44323303662907826</c:v>
                </c:pt>
                <c:pt idx="16">
                  <c:v>0.44037710500525129</c:v>
                </c:pt>
                <c:pt idx="17">
                  <c:v>0.43817986498297479</c:v>
                </c:pt>
                <c:pt idx="18">
                  <c:v>0.43581183585333022</c:v>
                </c:pt>
                <c:pt idx="19">
                  <c:v>0.44137171428727356</c:v>
                </c:pt>
                <c:pt idx="20">
                  <c:v>0.44307062114885071</c:v>
                </c:pt>
                <c:pt idx="21">
                  <c:v>0.43852979804512604</c:v>
                </c:pt>
                <c:pt idx="22">
                  <c:v>0.44347983827377957</c:v>
                </c:pt>
                <c:pt idx="23">
                  <c:v>0.44709529145535631</c:v>
                </c:pt>
                <c:pt idx="24">
                  <c:v>0.4467375678762307</c:v>
                </c:pt>
                <c:pt idx="25">
                  <c:v>0.44220445686647775</c:v>
                </c:pt>
                <c:pt idx="26">
                  <c:v>0.43826554449301147</c:v>
                </c:pt>
                <c:pt idx="27">
                  <c:v>0.44199683542322654</c:v>
                </c:pt>
                <c:pt idx="28">
                  <c:v>0.44465156966055502</c:v>
                </c:pt>
                <c:pt idx="29">
                  <c:v>0.4447104230078584</c:v>
                </c:pt>
                <c:pt idx="30">
                  <c:v>0.44642259013945601</c:v>
                </c:pt>
                <c:pt idx="31">
                  <c:v>0.45074232657275376</c:v>
                </c:pt>
                <c:pt idx="32">
                  <c:v>0.45852709227598343</c:v>
                </c:pt>
                <c:pt idx="33">
                  <c:v>0.46218213905638922</c:v>
                </c:pt>
                <c:pt idx="34">
                  <c:v>0.45646905659223214</c:v>
                </c:pt>
                <c:pt idx="35">
                  <c:v>0.45628361362186137</c:v>
                </c:pt>
                <c:pt idx="36">
                  <c:v>0.45988593881839057</c:v>
                </c:pt>
                <c:pt idx="37">
                  <c:v>0.4610867225725313</c:v>
                </c:pt>
                <c:pt idx="38">
                  <c:v>0.46146850297520459</c:v>
                </c:pt>
                <c:pt idx="39">
                  <c:v>0.46014341852195212</c:v>
                </c:pt>
                <c:pt idx="40">
                  <c:v>0.46708358779570031</c:v>
                </c:pt>
                <c:pt idx="41">
                  <c:v>0.47242450369954653</c:v>
                </c:pt>
                <c:pt idx="42">
                  <c:v>0.46639340218484093</c:v>
                </c:pt>
                <c:pt idx="43">
                  <c:v>0.4640522732673889</c:v>
                </c:pt>
                <c:pt idx="44">
                  <c:v>0.46646607849178945</c:v>
                </c:pt>
                <c:pt idx="45">
                  <c:v>0.46714584022748262</c:v>
                </c:pt>
                <c:pt idx="46">
                  <c:v>0.46610129995421656</c:v>
                </c:pt>
                <c:pt idx="47">
                  <c:v>0.4635117027527178</c:v>
                </c:pt>
                <c:pt idx="48">
                  <c:v>0.45815972709097535</c:v>
                </c:pt>
                <c:pt idx="49">
                  <c:v>0.46804581269461443</c:v>
                </c:pt>
                <c:pt idx="50">
                  <c:v>0.48099271679105871</c:v>
                </c:pt>
                <c:pt idx="51">
                  <c:v>0.48018851605012397</c:v>
                </c:pt>
                <c:pt idx="52">
                  <c:v>0.47821967105863578</c:v>
                </c:pt>
                <c:pt idx="53">
                  <c:v>0.48184329151602379</c:v>
                </c:pt>
                <c:pt idx="54">
                  <c:v>0.48806391920757591</c:v>
                </c:pt>
                <c:pt idx="55">
                  <c:v>0.50270387454863974</c:v>
                </c:pt>
                <c:pt idx="56">
                  <c:v>0.51297107029113187</c:v>
                </c:pt>
                <c:pt idx="57">
                  <c:v>0.5168040368157899</c:v>
                </c:pt>
                <c:pt idx="58">
                  <c:v>0.52657391425997979</c:v>
                </c:pt>
                <c:pt idx="59">
                  <c:v>0.54943587930025872</c:v>
                </c:pt>
                <c:pt idx="60">
                  <c:v>0.57110817924872781</c:v>
                </c:pt>
                <c:pt idx="61">
                  <c:v>0.57497717355588984</c:v>
                </c:pt>
                <c:pt idx="62">
                  <c:v>0.58653195352505472</c:v>
                </c:pt>
                <c:pt idx="63">
                  <c:v>0.60029348166716978</c:v>
                </c:pt>
                <c:pt idx="64">
                  <c:v>0.60869412649742105</c:v>
                </c:pt>
                <c:pt idx="65">
                  <c:v>0.62181784269325324</c:v>
                </c:pt>
                <c:pt idx="66">
                  <c:v>0.62458496702126065</c:v>
                </c:pt>
                <c:pt idx="67">
                  <c:v>0.6248544233091573</c:v>
                </c:pt>
                <c:pt idx="68">
                  <c:v>0.64384134675207305</c:v>
                </c:pt>
                <c:pt idx="69">
                  <c:v>0.65295698940327063</c:v>
                </c:pt>
                <c:pt idx="70">
                  <c:v>0.65435366099431735</c:v>
                </c:pt>
                <c:pt idx="71">
                  <c:v>0.66445459624769099</c:v>
                </c:pt>
                <c:pt idx="72">
                  <c:v>0.67135920344710431</c:v>
                </c:pt>
                <c:pt idx="73">
                  <c:v>0.67879098045389064</c:v>
                </c:pt>
                <c:pt idx="74">
                  <c:v>0.69459818342151924</c:v>
                </c:pt>
                <c:pt idx="75">
                  <c:v>0.7060681160242287</c:v>
                </c:pt>
                <c:pt idx="76">
                  <c:v>0.70983339960136183</c:v>
                </c:pt>
                <c:pt idx="77">
                  <c:v>0.71950868814203761</c:v>
                </c:pt>
                <c:pt idx="78">
                  <c:v>0.72875259670955816</c:v>
                </c:pt>
                <c:pt idx="79">
                  <c:v>0.74025426305517594</c:v>
                </c:pt>
                <c:pt idx="80">
                  <c:v>0.76175080543096141</c:v>
                </c:pt>
                <c:pt idx="81">
                  <c:v>0.7688554557082129</c:v>
                </c:pt>
                <c:pt idx="82">
                  <c:v>0.76369785991100148</c:v>
                </c:pt>
                <c:pt idx="83">
                  <c:v>0.77784422200425463</c:v>
                </c:pt>
                <c:pt idx="84">
                  <c:v>0.79184111697200488</c:v>
                </c:pt>
                <c:pt idx="85">
                  <c:v>0.80103298293670622</c:v>
                </c:pt>
                <c:pt idx="86">
                  <c:v>0.81027347753998469</c:v>
                </c:pt>
                <c:pt idx="87">
                  <c:v>0.8078778458726027</c:v>
                </c:pt>
                <c:pt idx="88">
                  <c:v>0.81183582390171227</c:v>
                </c:pt>
                <c:pt idx="89">
                  <c:v>0.83541559913715169</c:v>
                </c:pt>
                <c:pt idx="90">
                  <c:v>0.85521834951064946</c:v>
                </c:pt>
                <c:pt idx="91">
                  <c:v>0.87409637357556769</c:v>
                </c:pt>
                <c:pt idx="92">
                  <c:v>0.89924354546497243</c:v>
                </c:pt>
                <c:pt idx="93">
                  <c:v>0.92283351258690138</c:v>
                </c:pt>
                <c:pt idx="94">
                  <c:v>0.95021921661514308</c:v>
                </c:pt>
                <c:pt idx="95">
                  <c:v>0.97537752873598094</c:v>
                </c:pt>
                <c:pt idx="96">
                  <c:v>0.99983626753346988</c:v>
                </c:pt>
                <c:pt idx="97">
                  <c:v>1.0249660398962204</c:v>
                </c:pt>
                <c:pt idx="98">
                  <c:v>1.0460236493068182</c:v>
                </c:pt>
                <c:pt idx="99">
                  <c:v>1.0516580385927257</c:v>
                </c:pt>
                <c:pt idx="100">
                  <c:v>1.055750034455661</c:v>
                </c:pt>
                <c:pt idx="101">
                  <c:v>1.0603338142536223</c:v>
                </c:pt>
                <c:pt idx="102">
                  <c:v>1.057351175084015</c:v>
                </c:pt>
                <c:pt idx="103">
                  <c:v>1.0401696204466433</c:v>
                </c:pt>
                <c:pt idx="104">
                  <c:v>1.0162444113547762</c:v>
                </c:pt>
                <c:pt idx="105">
                  <c:v>0.99578966259870805</c:v>
                </c:pt>
                <c:pt idx="106">
                  <c:v>0.98597194291644696</c:v>
                </c:pt>
                <c:pt idx="107">
                  <c:v>0.97695962548279203</c:v>
                </c:pt>
                <c:pt idx="108">
                  <c:v>0.96392290506805944</c:v>
                </c:pt>
                <c:pt idx="109">
                  <c:v>0.96914790071198365</c:v>
                </c:pt>
                <c:pt idx="110">
                  <c:v>0.97647288428309076</c:v>
                </c:pt>
                <c:pt idx="111">
                  <c:v>0.98124719449099906</c:v>
                </c:pt>
                <c:pt idx="112">
                  <c:v>0.98663017573662937</c:v>
                </c:pt>
                <c:pt idx="113">
                  <c:v>0.99485243667416001</c:v>
                </c:pt>
                <c:pt idx="114">
                  <c:v>1.0058651293061416</c:v>
                </c:pt>
                <c:pt idx="115">
                  <c:v>1.0175692565266066</c:v>
                </c:pt>
                <c:pt idx="116">
                  <c:v>1.0285249007305601</c:v>
                </c:pt>
                <c:pt idx="117">
                  <c:v>1.0422596169984668</c:v>
                </c:pt>
                <c:pt idx="118">
                  <c:v>1.0561568619288064</c:v>
                </c:pt>
                <c:pt idx="119">
                  <c:v>1.0779949942883198</c:v>
                </c:pt>
                <c:pt idx="120">
                  <c:v>1.1010991582937619</c:v>
                </c:pt>
                <c:pt idx="121">
                  <c:v>1.1130762243494339</c:v>
                </c:pt>
                <c:pt idx="122">
                  <c:v>1.1283877678330001</c:v>
                </c:pt>
                <c:pt idx="123">
                  <c:v>1.1397326881838528</c:v>
                </c:pt>
                <c:pt idx="124">
                  <c:v>1.149313186610833</c:v>
                </c:pt>
                <c:pt idx="125">
                  <c:v>1.1581518447019263</c:v>
                </c:pt>
                <c:pt idx="126">
                  <c:v>1.155269100719994</c:v>
                </c:pt>
                <c:pt idx="127">
                  <c:v>1.1478104407612231</c:v>
                </c:pt>
                <c:pt idx="128">
                  <c:v>1.1573123235311011</c:v>
                </c:pt>
                <c:pt idx="129">
                  <c:v>1.1636714040171883</c:v>
                </c:pt>
                <c:pt idx="130">
                  <c:v>1.1557456744771071</c:v>
                </c:pt>
                <c:pt idx="131">
                  <c:v>1.1673568131318268</c:v>
                </c:pt>
                <c:pt idx="132">
                  <c:v>1.1917587167210506</c:v>
                </c:pt>
                <c:pt idx="133">
                  <c:v>1.2216242105427704</c:v>
                </c:pt>
                <c:pt idx="134">
                  <c:v>1.2508501333260633</c:v>
                </c:pt>
                <c:pt idx="135">
                  <c:v>1.2704746631903663</c:v>
                </c:pt>
                <c:pt idx="136">
                  <c:v>1.2992053180664975</c:v>
                </c:pt>
                <c:pt idx="137">
                  <c:v>1.346413482219903</c:v>
                </c:pt>
                <c:pt idx="138">
                  <c:v>1.3728802968383655</c:v>
                </c:pt>
                <c:pt idx="139">
                  <c:v>1.3958247286060081</c:v>
                </c:pt>
                <c:pt idx="140">
                  <c:v>1.420051410450343</c:v>
                </c:pt>
                <c:pt idx="141">
                  <c:v>1.4421859449996535</c:v>
                </c:pt>
                <c:pt idx="142">
                  <c:v>1.4686143717712226</c:v>
                </c:pt>
                <c:pt idx="143">
                  <c:v>1.4872690685970247</c:v>
                </c:pt>
                <c:pt idx="144">
                  <c:v>1.4952911029191533</c:v>
                </c:pt>
                <c:pt idx="145">
                  <c:v>1.5086871488710905</c:v>
                </c:pt>
                <c:pt idx="146">
                  <c:v>1.5178442369817784</c:v>
                </c:pt>
                <c:pt idx="147">
                  <c:v>1.5202101574032294</c:v>
                </c:pt>
                <c:pt idx="148">
                  <c:v>1.5314007814457076</c:v>
                </c:pt>
                <c:pt idx="149">
                  <c:v>1.5325553826176288</c:v>
                </c:pt>
                <c:pt idx="150">
                  <c:v>1.5425529080305884</c:v>
                </c:pt>
                <c:pt idx="151">
                  <c:v>1.5710346256103549</c:v>
                </c:pt>
                <c:pt idx="152">
                  <c:v>1.5858084134000883</c:v>
                </c:pt>
                <c:pt idx="153">
                  <c:v>1.5892638859540633</c:v>
                </c:pt>
                <c:pt idx="154">
                  <c:v>1.6076188519460648</c:v>
                </c:pt>
                <c:pt idx="155">
                  <c:v>1.633134725662245</c:v>
                </c:pt>
                <c:pt idx="156">
                  <c:v>1.6658417216325494</c:v>
                </c:pt>
                <c:pt idx="157">
                  <c:v>1.6771587850294518</c:v>
                </c:pt>
                <c:pt idx="158">
                  <c:v>1.68700446222606</c:v>
                </c:pt>
                <c:pt idx="159">
                  <c:v>1.7102587631767869</c:v>
                </c:pt>
                <c:pt idx="160">
                  <c:v>1.7178942623890148</c:v>
                </c:pt>
                <c:pt idx="161">
                  <c:v>1.7272620920892927</c:v>
                </c:pt>
                <c:pt idx="162">
                  <c:v>1.7430808478491917</c:v>
                </c:pt>
                <c:pt idx="163">
                  <c:v>1.7556714976448189</c:v>
                </c:pt>
                <c:pt idx="164">
                  <c:v>1.765733487806604</c:v>
                </c:pt>
                <c:pt idx="165">
                  <c:v>1.7815667555077681</c:v>
                </c:pt>
                <c:pt idx="166">
                  <c:v>1.7888724911175384</c:v>
                </c:pt>
                <c:pt idx="167">
                  <c:v>1.7937211870373952</c:v>
                </c:pt>
                <c:pt idx="168">
                  <c:v>1.812885337093906</c:v>
                </c:pt>
                <c:pt idx="169">
                  <c:v>1.8185107742681428</c:v>
                </c:pt>
                <c:pt idx="170">
                  <c:v>1.8255102875477593</c:v>
                </c:pt>
                <c:pt idx="171">
                  <c:v>1.843144691997356</c:v>
                </c:pt>
                <c:pt idx="172">
                  <c:v>1.8484003810423144</c:v>
                </c:pt>
                <c:pt idx="173">
                  <c:v>1.8543744554939541</c:v>
                </c:pt>
                <c:pt idx="174">
                  <c:v>1.8647702853621164</c:v>
                </c:pt>
                <c:pt idx="175">
                  <c:v>1.8740818977529869</c:v>
                </c:pt>
                <c:pt idx="176">
                  <c:v>1.8834542406877173</c:v>
                </c:pt>
                <c:pt idx="177">
                  <c:v>1.8952329790965108</c:v>
                </c:pt>
                <c:pt idx="178">
                  <c:v>1.9065928100438649</c:v>
                </c:pt>
                <c:pt idx="179">
                  <c:v>1.9167163216978331</c:v>
                </c:pt>
                <c:pt idx="180">
                  <c:v>1.9277514455023981</c:v>
                </c:pt>
                <c:pt idx="181">
                  <c:v>1.9369116656573078</c:v>
                </c:pt>
                <c:pt idx="182">
                  <c:v>1.9440484297819038</c:v>
                </c:pt>
                <c:pt idx="183">
                  <c:v>1.9519020420870179</c:v>
                </c:pt>
                <c:pt idx="184">
                  <c:v>1.9617541153514571</c:v>
                </c:pt>
                <c:pt idx="185">
                  <c:v>1.9716574802240323</c:v>
                </c:pt>
                <c:pt idx="186">
                  <c:v>1.9800345500936634</c:v>
                </c:pt>
                <c:pt idx="187">
                  <c:v>1.9875986894430016</c:v>
                </c:pt>
                <c:pt idx="188">
                  <c:v>1.996939484362628</c:v>
                </c:pt>
                <c:pt idx="189">
                  <c:v>2.0024002732405592</c:v>
                </c:pt>
                <c:pt idx="190">
                  <c:v>2.0074967202234686</c:v>
                </c:pt>
                <c:pt idx="191">
                  <c:v>2.0104363936394591</c:v>
                </c:pt>
                <c:pt idx="192">
                  <c:v>2.0136920978406621</c:v>
                </c:pt>
                <c:pt idx="193">
                  <c:v>2.0197752691423254</c:v>
                </c:pt>
                <c:pt idx="194">
                  <c:v>2.0257216393894284</c:v>
                </c:pt>
                <c:pt idx="195">
                  <c:v>2.0302482326443343</c:v>
                </c:pt>
                <c:pt idx="196">
                  <c:v>2.0334466433129439</c:v>
                </c:pt>
                <c:pt idx="197">
                  <c:v>2.0359107723267815</c:v>
                </c:pt>
                <c:pt idx="198">
                  <c:v>2.0409916482141925</c:v>
                </c:pt>
                <c:pt idx="199">
                  <c:v>2.042315538392383</c:v>
                </c:pt>
                <c:pt idx="200">
                  <c:v>2.0419426136538057</c:v>
                </c:pt>
                <c:pt idx="201">
                  <c:v>2.040314232513095</c:v>
                </c:pt>
                <c:pt idx="202">
                  <c:v>2.0389874049757357</c:v>
                </c:pt>
                <c:pt idx="203">
                  <c:v>2.0384499494839172</c:v>
                </c:pt>
                <c:pt idx="204">
                  <c:v>2.0336706999768248</c:v>
                </c:pt>
                <c:pt idx="205">
                  <c:v>2.0319832943783247</c:v>
                </c:pt>
                <c:pt idx="206">
                  <c:v>2.0266662177772274</c:v>
                </c:pt>
                <c:pt idx="207">
                  <c:v>2.017765662314996</c:v>
                </c:pt>
                <c:pt idx="208">
                  <c:v>2.0050763439543338</c:v>
                </c:pt>
                <c:pt idx="209">
                  <c:v>1.9934909276885033</c:v>
                </c:pt>
                <c:pt idx="210">
                  <c:v>1.9772735844274665</c:v>
                </c:pt>
                <c:pt idx="211">
                  <c:v>1.9857624584125397</c:v>
                </c:pt>
                <c:pt idx="212">
                  <c:v>2.0068304675171329</c:v>
                </c:pt>
                <c:pt idx="213">
                  <c:v>2.0221235114197276</c:v>
                </c:pt>
                <c:pt idx="214">
                  <c:v>2.0522334392020971</c:v>
                </c:pt>
                <c:pt idx="215">
                  <c:v>2.0906897206069175</c:v>
                </c:pt>
                <c:pt idx="216">
                  <c:v>2.1121613752209103</c:v>
                </c:pt>
                <c:pt idx="217">
                  <c:v>2.1278582041636289</c:v>
                </c:pt>
                <c:pt idx="218">
                  <c:v>2.1514758946292605</c:v>
                </c:pt>
                <c:pt idx="219">
                  <c:v>2.163372935909333</c:v>
                </c:pt>
                <c:pt idx="220">
                  <c:v>2.1821185292645997</c:v>
                </c:pt>
                <c:pt idx="221">
                  <c:v>2.2054413304675147</c:v>
                </c:pt>
                <c:pt idx="222">
                  <c:v>2.2199652776715899</c:v>
                </c:pt>
                <c:pt idx="223">
                  <c:v>2.2393675289850785</c:v>
                </c:pt>
                <c:pt idx="224">
                  <c:v>2.2636516158245272</c:v>
                </c:pt>
                <c:pt idx="225">
                  <c:v>2.280723795164298</c:v>
                </c:pt>
                <c:pt idx="226">
                  <c:v>2.3015698591978335</c:v>
                </c:pt>
                <c:pt idx="227">
                  <c:v>2.3182887469796789</c:v>
                </c:pt>
                <c:pt idx="228">
                  <c:v>2.3367052404234627</c:v>
                </c:pt>
                <c:pt idx="229">
                  <c:v>2.3607608719958457</c:v>
                </c:pt>
                <c:pt idx="230">
                  <c:v>2.3936547500512297</c:v>
                </c:pt>
                <c:pt idx="231">
                  <c:v>2.4299916164526465</c:v>
                </c:pt>
                <c:pt idx="232">
                  <c:v>2.4525433871137801</c:v>
                </c:pt>
                <c:pt idx="233">
                  <c:v>2.4823905993579563</c:v>
                </c:pt>
                <c:pt idx="234">
                  <c:v>2.5317188740605836</c:v>
                </c:pt>
                <c:pt idx="235">
                  <c:v>2.5724664515285207</c:v>
                </c:pt>
                <c:pt idx="236">
                  <c:v>2.6059430624236506</c:v>
                </c:pt>
                <c:pt idx="237">
                  <c:v>2.6401979271181628</c:v>
                </c:pt>
                <c:pt idx="238">
                  <c:v>2.6626965355482071</c:v>
                </c:pt>
                <c:pt idx="239">
                  <c:v>2.7028712717067078</c:v>
                </c:pt>
                <c:pt idx="240">
                  <c:v>2.7508105985615869</c:v>
                </c:pt>
                <c:pt idx="241">
                  <c:v>2.7882363330565552</c:v>
                </c:pt>
                <c:pt idx="242">
                  <c:v>2.8275520816678692</c:v>
                </c:pt>
                <c:pt idx="243">
                  <c:v>2.8513651438998981</c:v>
                </c:pt>
                <c:pt idx="244">
                  <c:v>2.8842726080837835</c:v>
                </c:pt>
                <c:pt idx="245">
                  <c:v>2.9375994040437909</c:v>
                </c:pt>
                <c:pt idx="246">
                  <c:v>2.9976766944894915</c:v>
                </c:pt>
                <c:pt idx="247">
                  <c:v>3.063194618060904</c:v>
                </c:pt>
                <c:pt idx="248">
                  <c:v>3.1300820570834387</c:v>
                </c:pt>
                <c:pt idx="249">
                  <c:v>3.2094506933022102</c:v>
                </c:pt>
                <c:pt idx="250">
                  <c:v>3.3061176736604478</c:v>
                </c:pt>
                <c:pt idx="251">
                  <c:v>3.3921614978626664</c:v>
                </c:pt>
                <c:pt idx="252">
                  <c:v>3.4612465599497844</c:v>
                </c:pt>
                <c:pt idx="253">
                  <c:v>3.5201909372534419</c:v>
                </c:pt>
                <c:pt idx="254">
                  <c:v>3.5730912875750218</c:v>
                </c:pt>
                <c:pt idx="255">
                  <c:v>3.623474387345591</c:v>
                </c:pt>
                <c:pt idx="256">
                  <c:v>3.6651967656326514</c:v>
                </c:pt>
                <c:pt idx="257">
                  <c:v>3.7097805655198228</c:v>
                </c:pt>
                <c:pt idx="258">
                  <c:v>3.7498916093337908</c:v>
                </c:pt>
                <c:pt idx="259">
                  <c:v>3.7925451662551302</c:v>
                </c:pt>
                <c:pt idx="260">
                  <c:v>3.8191479831097364</c:v>
                </c:pt>
                <c:pt idx="261">
                  <c:v>3.8340794478678082</c:v>
                </c:pt>
                <c:pt idx="262">
                  <c:v>3.846401634363509</c:v>
                </c:pt>
                <c:pt idx="263">
                  <c:v>3.8502776989925303</c:v>
                </c:pt>
                <c:pt idx="264">
                  <c:v>3.8333509256951985</c:v>
                </c:pt>
                <c:pt idx="265">
                  <c:v>3.8067199455324632</c:v>
                </c:pt>
                <c:pt idx="266">
                  <c:v>3.7880902161740408</c:v>
                </c:pt>
                <c:pt idx="267">
                  <c:v>3.7685920351891471</c:v>
                </c:pt>
                <c:pt idx="268">
                  <c:v>3.7400409935033738</c:v>
                </c:pt>
                <c:pt idx="269">
                  <c:v>3.6983389548531505</c:v>
                </c:pt>
                <c:pt idx="270">
                  <c:v>3.6457367325452212</c:v>
                </c:pt>
                <c:pt idx="271">
                  <c:v>3.6017345871327637</c:v>
                </c:pt>
                <c:pt idx="272">
                  <c:v>3.5839532235136202</c:v>
                </c:pt>
                <c:pt idx="273">
                  <c:v>3.5689488675248735</c:v>
                </c:pt>
                <c:pt idx="274">
                  <c:v>3.5914896286241826</c:v>
                </c:pt>
                <c:pt idx="275">
                  <c:v>3.6541942499114768</c:v>
                </c:pt>
                <c:pt idx="276">
                  <c:v>3.7580096094185467</c:v>
                </c:pt>
                <c:pt idx="277">
                  <c:v>3.8915895420969613</c:v>
                </c:pt>
                <c:pt idx="278">
                  <c:v>4.0538169086339817</c:v>
                </c:pt>
                <c:pt idx="279">
                  <c:v>4.2174230870053204</c:v>
                </c:pt>
                <c:pt idx="280">
                  <c:v>4.3755281110735238</c:v>
                </c:pt>
                <c:pt idx="281">
                  <c:v>4.536305684551702</c:v>
                </c:pt>
                <c:pt idx="282">
                  <c:v>4.6874147896495169</c:v>
                </c:pt>
                <c:pt idx="283">
                  <c:v>4.8164318873709311</c:v>
                </c:pt>
                <c:pt idx="284">
                  <c:v>4.936657989279472</c:v>
                </c:pt>
                <c:pt idx="285">
                  <c:v>5.0383384723614508</c:v>
                </c:pt>
                <c:pt idx="286">
                  <c:v>5.1312715994368991</c:v>
                </c:pt>
                <c:pt idx="287">
                  <c:v>5.2111112306621958</c:v>
                </c:pt>
                <c:pt idx="288">
                  <c:v>5.268088295122916</c:v>
                </c:pt>
                <c:pt idx="289">
                  <c:v>5.3133281727951651</c:v>
                </c:pt>
                <c:pt idx="290">
                  <c:v>5.3593196940723047</c:v>
                </c:pt>
                <c:pt idx="291">
                  <c:v>5.4124200253108912</c:v>
                </c:pt>
                <c:pt idx="292">
                  <c:v>5.4705410338677423</c:v>
                </c:pt>
                <c:pt idx="293">
                  <c:v>5.5095827188760946</c:v>
                </c:pt>
                <c:pt idx="294">
                  <c:v>5.5603133357603287</c:v>
                </c:pt>
                <c:pt idx="295">
                  <c:v>5.6159458562364506</c:v>
                </c:pt>
                <c:pt idx="296">
                  <c:v>5.6699805951326852</c:v>
                </c:pt>
                <c:pt idx="297">
                  <c:v>5.7403750151308106</c:v>
                </c:pt>
                <c:pt idx="298">
                  <c:v>5.7883609727511161</c:v>
                </c:pt>
                <c:pt idx="299">
                  <c:v>5.8245354955356046</c:v>
                </c:pt>
                <c:pt idx="300">
                  <c:v>5.8991891650836044</c:v>
                </c:pt>
                <c:pt idx="301">
                  <c:v>5.9955396264162806</c:v>
                </c:pt>
                <c:pt idx="302">
                  <c:v>6.0877589960794696</c:v>
                </c:pt>
                <c:pt idx="303">
                  <c:v>6.1646812373363034</c:v>
                </c:pt>
                <c:pt idx="304">
                  <c:v>6.2103647002343889</c:v>
                </c:pt>
                <c:pt idx="305">
                  <c:v>6.2659172573863611</c:v>
                </c:pt>
                <c:pt idx="306">
                  <c:v>6.323888220666622</c:v>
                </c:pt>
                <c:pt idx="307">
                  <c:v>6.3526853586752008</c:v>
                </c:pt>
                <c:pt idx="308">
                  <c:v>6.3489794697213622</c:v>
                </c:pt>
                <c:pt idx="309">
                  <c:v>6.3252500200865001</c:v>
                </c:pt>
                <c:pt idx="310">
                  <c:v>6.3047706032141644</c:v>
                </c:pt>
                <c:pt idx="311">
                  <c:v>6.2952384644484543</c:v>
                </c:pt>
                <c:pt idx="312">
                  <c:v>6.2861684397126458</c:v>
                </c:pt>
                <c:pt idx="313">
                  <c:v>6.2977890042717055</c:v>
                </c:pt>
                <c:pt idx="314">
                  <c:v>6.3531436656498999</c:v>
                </c:pt>
                <c:pt idx="315">
                  <c:v>6.4367614409954061</c:v>
                </c:pt>
                <c:pt idx="316">
                  <c:v>6.5404831681099251</c:v>
                </c:pt>
                <c:pt idx="317">
                  <c:v>6.6920961971033268</c:v>
                </c:pt>
                <c:pt idx="318">
                  <c:v>6.874529561737603</c:v>
                </c:pt>
                <c:pt idx="319">
                  <c:v>7.0609529586614395</c:v>
                </c:pt>
                <c:pt idx="320">
                  <c:v>7.2651959280800353</c:v>
                </c:pt>
                <c:pt idx="321">
                  <c:v>7.4620694966834495</c:v>
                </c:pt>
                <c:pt idx="322">
                  <c:v>7.6656364910671471</c:v>
                </c:pt>
                <c:pt idx="323">
                  <c:v>7.8890454956936082</c:v>
                </c:pt>
                <c:pt idx="324">
                  <c:v>8.093663328695655</c:v>
                </c:pt>
                <c:pt idx="325">
                  <c:v>8.302761198272794</c:v>
                </c:pt>
                <c:pt idx="326">
                  <c:v>8.5016553542424607</c:v>
                </c:pt>
                <c:pt idx="327">
                  <c:v>8.6877943335703645</c:v>
                </c:pt>
                <c:pt idx="328">
                  <c:v>8.8886370557199594</c:v>
                </c:pt>
                <c:pt idx="329">
                  <c:v>9.0614407686310692</c:v>
                </c:pt>
                <c:pt idx="330">
                  <c:v>9.2090885457629792</c:v>
                </c:pt>
                <c:pt idx="331">
                  <c:v>9.3440654589693644</c:v>
                </c:pt>
                <c:pt idx="332">
                  <c:v>9.445229791674981</c:v>
                </c:pt>
                <c:pt idx="333">
                  <c:v>9.5320179929285853</c:v>
                </c:pt>
                <c:pt idx="334">
                  <c:v>9.5960128586118962</c:v>
                </c:pt>
                <c:pt idx="335">
                  <c:v>9.6089537865466603</c:v>
                </c:pt>
                <c:pt idx="336">
                  <c:v>9.6020406567789625</c:v>
                </c:pt>
                <c:pt idx="337">
                  <c:v>9.5577375583618096</c:v>
                </c:pt>
                <c:pt idx="338">
                  <c:v>9.5517603720307314</c:v>
                </c:pt>
                <c:pt idx="339">
                  <c:v>9.5535991268296634</c:v>
                </c:pt>
                <c:pt idx="340">
                  <c:v>9.5623887257864446</c:v>
                </c:pt>
                <c:pt idx="341">
                  <c:v>9.6219310157666609</c:v>
                </c:pt>
                <c:pt idx="342">
                  <c:v>9.7357716514006309</c:v>
                </c:pt>
                <c:pt idx="343">
                  <c:v>9.8822984567220313</c:v>
                </c:pt>
                <c:pt idx="344">
                  <c:v>10.065664568739894</c:v>
                </c:pt>
                <c:pt idx="345">
                  <c:v>10.21439785327436</c:v>
                </c:pt>
                <c:pt idx="346">
                  <c:v>10.368435582671607</c:v>
                </c:pt>
                <c:pt idx="347">
                  <c:v>10.57300391009891</c:v>
                </c:pt>
                <c:pt idx="348">
                  <c:v>10.756470989647994</c:v>
                </c:pt>
                <c:pt idx="349">
                  <c:v>10.969443050059043</c:v>
                </c:pt>
                <c:pt idx="350">
                  <c:v>11.203759537277922</c:v>
                </c:pt>
                <c:pt idx="351">
                  <c:v>11.46969323530902</c:v>
                </c:pt>
                <c:pt idx="352">
                  <c:v>11.765510058383327</c:v>
                </c:pt>
                <c:pt idx="353">
                  <c:v>12.077580584222401</c:v>
                </c:pt>
                <c:pt idx="354">
                  <c:v>12.387457775583941</c:v>
                </c:pt>
                <c:pt idx="355">
                  <c:v>12.625492556395594</c:v>
                </c:pt>
                <c:pt idx="356">
                  <c:v>12.737829617491126</c:v>
                </c:pt>
                <c:pt idx="357">
                  <c:v>12.783567065850137</c:v>
                </c:pt>
                <c:pt idx="358">
                  <c:v>12.79705112623339</c:v>
                </c:pt>
                <c:pt idx="359">
                  <c:v>12.741876811050359</c:v>
                </c:pt>
                <c:pt idx="360">
                  <c:v>12.66945948143954</c:v>
                </c:pt>
                <c:pt idx="361">
                  <c:v>12.573385334057736</c:v>
                </c:pt>
                <c:pt idx="362">
                  <c:v>12.520197926521307</c:v>
                </c:pt>
                <c:pt idx="363">
                  <c:v>12.506968296377012</c:v>
                </c:pt>
                <c:pt idx="364">
                  <c:v>12.533092649754762</c:v>
                </c:pt>
                <c:pt idx="365">
                  <c:v>12.568268534832535</c:v>
                </c:pt>
                <c:pt idx="366">
                  <c:v>12.698800928122123</c:v>
                </c:pt>
                <c:pt idx="367">
                  <c:v>12.861403617223219</c:v>
                </c:pt>
                <c:pt idx="368">
                  <c:v>13.019168350365277</c:v>
                </c:pt>
                <c:pt idx="369">
                  <c:v>13.168368503511875</c:v>
                </c:pt>
                <c:pt idx="370">
                  <c:v>13.353393995748144</c:v>
                </c:pt>
                <c:pt idx="371">
                  <c:v>13.601588934411854</c:v>
                </c:pt>
                <c:pt idx="372">
                  <c:v>13.833348377069326</c:v>
                </c:pt>
                <c:pt idx="373">
                  <c:v>14.010744988607787</c:v>
                </c:pt>
                <c:pt idx="374">
                  <c:v>14.051789026951608</c:v>
                </c:pt>
                <c:pt idx="375">
                  <c:v>13.735599517117922</c:v>
                </c:pt>
                <c:pt idx="376">
                  <c:v>12.686264912000478</c:v>
                </c:pt>
                <c:pt idx="377">
                  <c:v>11.208321937972803</c:v>
                </c:pt>
                <c:pt idx="378">
                  <c:v>9.4545085915337701</c:v>
                </c:pt>
                <c:pt idx="379">
                  <c:v>7.6117281367161445</c:v>
                </c:pt>
                <c:pt idx="380">
                  <c:v>5.7716155430159732</c:v>
                </c:pt>
                <c:pt idx="381">
                  <c:v>3.9664261091285504</c:v>
                </c:pt>
                <c:pt idx="382">
                  <c:v>2.4524894655511971</c:v>
                </c:pt>
                <c:pt idx="383">
                  <c:v>1.6526161968658142</c:v>
                </c:pt>
                <c:pt idx="384">
                  <c:v>1.1677054257780255</c:v>
                </c:pt>
                <c:pt idx="385">
                  <c:v>0.69157401555180953</c:v>
                </c:pt>
                <c:pt idx="386">
                  <c:v>0.29779856651644471</c:v>
                </c:pt>
                <c:pt idx="387">
                  <c:v>-3.3279604510750532E-3</c:v>
                </c:pt>
                <c:pt idx="388">
                  <c:v>-0.33713595789832584</c:v>
                </c:pt>
                <c:pt idx="389">
                  <c:v>-0.60602010364141423</c:v>
                </c:pt>
                <c:pt idx="390">
                  <c:v>-0.81479436559166096</c:v>
                </c:pt>
                <c:pt idx="391">
                  <c:v>-0.90950571432170946</c:v>
                </c:pt>
                <c:pt idx="392">
                  <c:v>-0.7578698673760671</c:v>
                </c:pt>
                <c:pt idx="393">
                  <c:v>-0.5691668389541239</c:v>
                </c:pt>
                <c:pt idx="394">
                  <c:v>-0.47026087491143581</c:v>
                </c:pt>
                <c:pt idx="395">
                  <c:v>-0.273016364326021</c:v>
                </c:pt>
                <c:pt idx="396">
                  <c:v>-5.6274964319850226E-2</c:v>
                </c:pt>
                <c:pt idx="397">
                  <c:v>0.15234483578760033</c:v>
                </c:pt>
                <c:pt idx="398">
                  <c:v>0.34976784845953024</c:v>
                </c:pt>
                <c:pt idx="399">
                  <c:v>0.46852008265650885</c:v>
                </c:pt>
                <c:pt idx="400">
                  <c:v>0.5755980945285043</c:v>
                </c:pt>
                <c:pt idx="401">
                  <c:v>0.67240026058556324</c:v>
                </c:pt>
                <c:pt idx="402">
                  <c:v>0.76179402571715837</c:v>
                </c:pt>
                <c:pt idx="403">
                  <c:v>0.8286394427962589</c:v>
                </c:pt>
                <c:pt idx="404">
                  <c:v>0.86110684680653027</c:v>
                </c:pt>
                <c:pt idx="405">
                  <c:v>0.87315662338138433</c:v>
                </c:pt>
                <c:pt idx="406">
                  <c:v>0.91339447865650747</c:v>
                </c:pt>
                <c:pt idx="407">
                  <c:v>0.95037550054070219</c:v>
                </c:pt>
                <c:pt idx="408">
                  <c:v>0.97335311678013181</c:v>
                </c:pt>
                <c:pt idx="409">
                  <c:v>0.9757862936613052</c:v>
                </c:pt>
                <c:pt idx="410">
                  <c:v>0.97836572720373283</c:v>
                </c:pt>
                <c:pt idx="411">
                  <c:v>0.99919575390637072</c:v>
                </c:pt>
                <c:pt idx="412">
                  <c:v>1.0158303259692703</c:v>
                </c:pt>
                <c:pt idx="413">
                  <c:v>1.0251343518329512</c:v>
                </c:pt>
                <c:pt idx="414">
                  <c:v>1.0120765643818261</c:v>
                </c:pt>
                <c:pt idx="415">
                  <c:v>0.99682195715892896</c:v>
                </c:pt>
                <c:pt idx="416">
                  <c:v>1.008090235004431</c:v>
                </c:pt>
                <c:pt idx="417">
                  <c:v>1.0181173442068865</c:v>
                </c:pt>
                <c:pt idx="418">
                  <c:v>1.0133511058255746</c:v>
                </c:pt>
                <c:pt idx="419">
                  <c:v>1.0119601538784344</c:v>
                </c:pt>
                <c:pt idx="420">
                  <c:v>1.0186956035259271</c:v>
                </c:pt>
                <c:pt idx="421">
                  <c:v>1.0387109019016401</c:v>
                </c:pt>
                <c:pt idx="422">
                  <c:v>1.0496259532347936</c:v>
                </c:pt>
                <c:pt idx="423">
                  <c:v>1.0526585706000227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8D5E-48AD-93E9-D1BBA3BF164B}"/>
            </c:ext>
          </c:extLst>
        </c:ser>
        <c:ser>
          <c:idx val="4"/>
          <c:order val="2"/>
          <c:tx>
            <c:strRef>
              <c:f>Test!$J$54:$L$54</c:f>
              <c:strCache>
                <c:ptCount val="1"/>
                <c:pt idx="0">
                  <c:v>VF5f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9.1333324089646339E-2</c:v>
                </c:pt>
                <c:pt idx="2">
                  <c:v>0.1763333345297724</c:v>
                </c:pt>
                <c:pt idx="3">
                  <c:v>0.260333331534639</c:v>
                </c:pt>
                <c:pt idx="4">
                  <c:v>0.3444999922066927</c:v>
                </c:pt>
                <c:pt idx="5">
                  <c:v>0.42816666187718511</c:v>
                </c:pt>
                <c:pt idx="6">
                  <c:v>0.51199999521486461</c:v>
                </c:pt>
                <c:pt idx="7">
                  <c:v>0.59833332546986639</c:v>
                </c:pt>
                <c:pt idx="8">
                  <c:v>0.68249999661929905</c:v>
                </c:pt>
                <c:pt idx="9">
                  <c:v>0.76733333291485906</c:v>
                </c:pt>
                <c:pt idx="10">
                  <c:v>0.8509999921079725</c:v>
                </c:pt>
                <c:pt idx="11">
                  <c:v>0.93466666177846491</c:v>
                </c:pt>
                <c:pt idx="12">
                  <c:v>1.0186666587833315</c:v>
                </c:pt>
                <c:pt idx="13">
                  <c:v>1.1053333268500865</c:v>
                </c:pt>
                <c:pt idx="14">
                  <c:v>1.1889999965205789</c:v>
                </c:pt>
                <c:pt idx="15">
                  <c:v>1.2726666661910713</c:v>
                </c:pt>
                <c:pt idx="16">
                  <c:v>1.3564999995287508</c:v>
                </c:pt>
                <c:pt idx="17">
                  <c:v>1.4401666587218642</c:v>
                </c:pt>
                <c:pt idx="18">
                  <c:v>1.52466666768305</c:v>
                </c:pt>
                <c:pt idx="19">
                  <c:v>1.6111666616052389</c:v>
                </c:pt>
                <c:pt idx="20">
                  <c:v>1.6949999949429184</c:v>
                </c:pt>
                <c:pt idx="21">
                  <c:v>1.7791666660923511</c:v>
                </c:pt>
                <c:pt idx="22">
                  <c:v>1.8628333252854645</c:v>
                </c:pt>
                <c:pt idx="23">
                  <c:v>1.946666658623144</c:v>
                </c:pt>
                <c:pt idx="24">
                  <c:v>2.0308333297725767</c:v>
                </c:pt>
                <c:pt idx="25">
                  <c:v>2.1171666600275785</c:v>
                </c:pt>
                <c:pt idx="26">
                  <c:v>2.2008333296980709</c:v>
                </c:pt>
                <c:pt idx="27">
                  <c:v>2.2848333267029375</c:v>
                </c:pt>
                <c:pt idx="28">
                  <c:v>2.368833334185183</c:v>
                </c:pt>
                <c:pt idx="29">
                  <c:v>2.4526666675228626</c:v>
                </c:pt>
                <c:pt idx="30">
                  <c:v>2.536333326715976</c:v>
                </c:pt>
                <c:pt idx="31">
                  <c:v>2.6228333311155438</c:v>
                </c:pt>
                <c:pt idx="32">
                  <c:v>2.7068333281204104</c:v>
                </c:pt>
                <c:pt idx="33">
                  <c:v>2.7906666614580899</c:v>
                </c:pt>
                <c:pt idx="34">
                  <c:v>2.8743333311285824</c:v>
                </c:pt>
                <c:pt idx="35">
                  <c:v>2.9580000007990748</c:v>
                </c:pt>
                <c:pt idx="36">
                  <c:v>3.0416666599921882</c:v>
                </c:pt>
                <c:pt idx="37">
                  <c:v>3.128000000724569</c:v>
                </c:pt>
                <c:pt idx="38">
                  <c:v>3.2123333250638098</c:v>
                </c:pt>
                <c:pt idx="39">
                  <c:v>3.2964999962132424</c:v>
                </c:pt>
                <c:pt idx="40">
                  <c:v>3.3803333295509219</c:v>
                </c:pt>
                <c:pt idx="41">
                  <c:v>3.4639999992214143</c:v>
                </c:pt>
                <c:pt idx="42">
                  <c:v>3.5476666584145278</c:v>
                </c:pt>
                <c:pt idx="43">
                  <c:v>3.6345000006258488</c:v>
                </c:pt>
                <c:pt idx="44">
                  <c:v>3.7183333339635283</c:v>
                </c:pt>
                <c:pt idx="45">
                  <c:v>3.8019999931566417</c:v>
                </c:pt>
                <c:pt idx="46">
                  <c:v>3.8856666628271341</c:v>
                </c:pt>
                <c:pt idx="47">
                  <c:v>3.9694999961648136</c:v>
                </c:pt>
                <c:pt idx="48">
                  <c:v>4.0536666673142463</c:v>
                </c:pt>
                <c:pt idx="49">
                  <c:v>4.1404999990481883</c:v>
                </c:pt>
                <c:pt idx="50">
                  <c:v>4.224666659720242</c:v>
                </c:pt>
                <c:pt idx="51">
                  <c:v>4.3084999930579215</c:v>
                </c:pt>
                <c:pt idx="52">
                  <c:v>4.3921666627284139</c:v>
                </c:pt>
                <c:pt idx="53">
                  <c:v>4.4764999975450337</c:v>
                </c:pt>
                <c:pt idx="54">
                  <c:v>4.5606666582170874</c:v>
                </c:pt>
                <c:pt idx="55">
                  <c:v>4.6479999914299697</c:v>
                </c:pt>
                <c:pt idx="56">
                  <c:v>4.7318333247676492</c:v>
                </c:pt>
                <c:pt idx="57">
                  <c:v>4.8154999944381416</c:v>
                </c:pt>
                <c:pt idx="58">
                  <c:v>4.8996666655875742</c:v>
                </c:pt>
                <c:pt idx="59">
                  <c:v>4.9834999989252537</c:v>
                </c:pt>
                <c:pt idx="60">
                  <c:v>5.0671666581183672</c:v>
                </c:pt>
                <c:pt idx="61">
                  <c:v>5.1540000003296882</c:v>
                </c:pt>
                <c:pt idx="62">
                  <c:v>5.2374999958556145</c:v>
                </c:pt>
                <c:pt idx="63">
                  <c:v>5.3208333277143538</c:v>
                </c:pt>
                <c:pt idx="64">
                  <c:v>5.4051666625309736</c:v>
                </c:pt>
                <c:pt idx="65">
                  <c:v>5.488833332201466</c:v>
                </c:pt>
                <c:pt idx="66">
                  <c:v>5.573666658019647</c:v>
                </c:pt>
                <c:pt idx="67">
                  <c:v>5.6571666640229523</c:v>
                </c:pt>
                <c:pt idx="68">
                  <c:v>5.749166663736105</c:v>
                </c:pt>
                <c:pt idx="69">
                  <c:v>5.8336666622199118</c:v>
                </c:pt>
                <c:pt idx="70">
                  <c:v>5.9178333333693445</c:v>
                </c:pt>
                <c:pt idx="71">
                  <c:v>6.0021666577085853</c:v>
                </c:pt>
                <c:pt idx="72">
                  <c:v>6.0863333288580179</c:v>
                </c:pt>
                <c:pt idx="73">
                  <c:v>6.1736666620709002</c:v>
                </c:pt>
                <c:pt idx="74">
                  <c:v>6.25799999688752</c:v>
                </c:pt>
                <c:pt idx="75">
                  <c:v>6.3416666665580124</c:v>
                </c:pt>
                <c:pt idx="76">
                  <c:v>6.4258333272300661</c:v>
                </c:pt>
                <c:pt idx="77">
                  <c:v>6.5096666605677456</c:v>
                </c:pt>
                <c:pt idx="78">
                  <c:v>6.5938333317171782</c:v>
                </c:pt>
                <c:pt idx="79">
                  <c:v>6.6806666634511203</c:v>
                </c:pt>
                <c:pt idx="80">
                  <c:v>6.7644999967887998</c:v>
                </c:pt>
                <c:pt idx="81">
                  <c:v>6.8486666574608535</c:v>
                </c:pt>
                <c:pt idx="82">
                  <c:v>6.9323333271313459</c:v>
                </c:pt>
                <c:pt idx="83">
                  <c:v>7.0161666604690254</c:v>
                </c:pt>
                <c:pt idx="84">
                  <c:v>7.100333331618458</c:v>
                </c:pt>
                <c:pt idx="85">
                  <c:v>7.1871666633524001</c:v>
                </c:pt>
                <c:pt idx="86">
                  <c:v>7.2708333330228925</c:v>
                </c:pt>
                <c:pt idx="87">
                  <c:v>7.354666666360572</c:v>
                </c:pt>
                <c:pt idx="88">
                  <c:v>7.4388333270326257</c:v>
                </c:pt>
                <c:pt idx="89">
                  <c:v>7.5236666633281857</c:v>
                </c:pt>
                <c:pt idx="90">
                  <c:v>7.6073333329986781</c:v>
                </c:pt>
                <c:pt idx="91">
                  <c:v>7.6941666647326201</c:v>
                </c:pt>
                <c:pt idx="92">
                  <c:v>7.7778333344031125</c:v>
                </c:pt>
                <c:pt idx="93">
                  <c:v>7.861666667740792</c:v>
                </c:pt>
                <c:pt idx="94">
                  <c:v>7.9458333284128457</c:v>
                </c:pt>
                <c:pt idx="95">
                  <c:v>8.0301666632294655</c:v>
                </c:pt>
                <c:pt idx="96">
                  <c:v>8.1138333328999579</c:v>
                </c:pt>
                <c:pt idx="97">
                  <c:v>8.1986666587181389</c:v>
                </c:pt>
                <c:pt idx="98">
                  <c:v>8.2823333283886313</c:v>
                </c:pt>
                <c:pt idx="99">
                  <c:v>8.3659999980591238</c:v>
                </c:pt>
                <c:pt idx="100">
                  <c:v>8.4498333313968033</c:v>
                </c:pt>
                <c:pt idx="101">
                  <c:v>8.5335000010672957</c:v>
                </c:pt>
                <c:pt idx="102">
                  <c:v>8.6176666617393494</c:v>
                </c:pt>
                <c:pt idx="103">
                  <c:v>8.7044999934732914</c:v>
                </c:pt>
                <c:pt idx="104">
                  <c:v>8.788500000955537</c:v>
                </c:pt>
                <c:pt idx="105">
                  <c:v>8.8724999979604036</c:v>
                </c:pt>
                <c:pt idx="106">
                  <c:v>8.956166667630896</c:v>
                </c:pt>
                <c:pt idx="107">
                  <c:v>9.0400000009685755</c:v>
                </c:pt>
                <c:pt idx="108">
                  <c:v>9.1241666616406292</c:v>
                </c:pt>
                <c:pt idx="109">
                  <c:v>9.2109999933745712</c:v>
                </c:pt>
                <c:pt idx="110">
                  <c:v>9.295333328191191</c:v>
                </c:pt>
                <c:pt idx="111">
                  <c:v>9.3789999978616834</c:v>
                </c:pt>
                <c:pt idx="112">
                  <c:v>9.4626666675321758</c:v>
                </c:pt>
                <c:pt idx="113">
                  <c:v>9.5466666645370424</c:v>
                </c:pt>
                <c:pt idx="114">
                  <c:v>9.630666661541909</c:v>
                </c:pt>
                <c:pt idx="115">
                  <c:v>9.7179999947547913</c:v>
                </c:pt>
                <c:pt idx="116">
                  <c:v>9.8018333280924708</c:v>
                </c:pt>
                <c:pt idx="117">
                  <c:v>9.8854999977629632</c:v>
                </c:pt>
                <c:pt idx="118">
                  <c:v>9.9691666674334556</c:v>
                </c:pt>
                <c:pt idx="119">
                  <c:v>10.053999993251637</c:v>
                </c:pt>
                <c:pt idx="120">
                  <c:v>10.138166664401069</c:v>
                </c:pt>
                <c:pt idx="121">
                  <c:v>10.225499997613952</c:v>
                </c:pt>
                <c:pt idx="122">
                  <c:v>10.309833332430571</c:v>
                </c:pt>
                <c:pt idx="123">
                  <c:v>10.393999993102625</c:v>
                </c:pt>
                <c:pt idx="124">
                  <c:v>10.477833326440305</c:v>
                </c:pt>
                <c:pt idx="125">
                  <c:v>10.562499999068677</c:v>
                </c:pt>
                <c:pt idx="126">
                  <c:v>10.646166658261791</c:v>
                </c:pt>
                <c:pt idx="127">
                  <c:v>10.72999999159947</c:v>
                </c:pt>
                <c:pt idx="128">
                  <c:v>10.816833333810791</c:v>
                </c:pt>
                <c:pt idx="129">
                  <c:v>10.900333329336718</c:v>
                </c:pt>
                <c:pt idx="130">
                  <c:v>10.984999991487712</c:v>
                </c:pt>
                <c:pt idx="131">
                  <c:v>11.072666662512347</c:v>
                </c:pt>
                <c:pt idx="132">
                  <c:v>11.159999995725229</c:v>
                </c:pt>
                <c:pt idx="133">
                  <c:v>11.244166666874662</c:v>
                </c:pt>
                <c:pt idx="134">
                  <c:v>11.331666663754731</c:v>
                </c:pt>
                <c:pt idx="135">
                  <c:v>11.415833324426785</c:v>
                </c:pt>
                <c:pt idx="136">
                  <c:v>11.499499994097278</c:v>
                </c:pt>
                <c:pt idx="137">
                  <c:v>11.583333327434957</c:v>
                </c:pt>
                <c:pt idx="138">
                  <c:v>11.66749999858439</c:v>
                </c:pt>
                <c:pt idx="139">
                  <c:v>11.751833333401009</c:v>
                </c:pt>
                <c:pt idx="140">
                  <c:v>11.839166666613892</c:v>
                </c:pt>
                <c:pt idx="141">
                  <c:v>11.922833325807005</c:v>
                </c:pt>
                <c:pt idx="142">
                  <c:v>12.006999996956438</c:v>
                </c:pt>
                <c:pt idx="143">
                  <c:v>12.090833330294117</c:v>
                </c:pt>
                <c:pt idx="144">
                  <c:v>12.17449999996461</c:v>
                </c:pt>
                <c:pt idx="145">
                  <c:v>12.258833324303851</c:v>
                </c:pt>
                <c:pt idx="146">
                  <c:v>12.342499993974343</c:v>
                </c:pt>
                <c:pt idx="147">
                  <c:v>12.429333325708285</c:v>
                </c:pt>
                <c:pt idx="148">
                  <c:v>12.513499996857718</c:v>
                </c:pt>
                <c:pt idx="149">
                  <c:v>12.597333330195397</c:v>
                </c:pt>
                <c:pt idx="150">
                  <c:v>12.68099999986589</c:v>
                </c:pt>
                <c:pt idx="151">
                  <c:v>12.764666659059003</c:v>
                </c:pt>
                <c:pt idx="152">
                  <c:v>12.848499992396683</c:v>
                </c:pt>
                <c:pt idx="153">
                  <c:v>12.935833325609565</c:v>
                </c:pt>
                <c:pt idx="154">
                  <c:v>13.019999996758997</c:v>
                </c:pt>
                <c:pt idx="155">
                  <c:v>13.103499992284924</c:v>
                </c:pt>
                <c:pt idx="156">
                  <c:v>13.193666660226882</c:v>
                </c:pt>
                <c:pt idx="157">
                  <c:v>13.223166663665324</c:v>
                </c:pt>
                <c:pt idx="158">
                  <c:v>13.252666667103767</c:v>
                </c:pt>
                <c:pt idx="159">
                  <c:v>13.282333334209397</c:v>
                </c:pt>
                <c:pt idx="160">
                  <c:v>13.311999990837649</c:v>
                </c:pt>
                <c:pt idx="161">
                  <c:v>13.341333330608904</c:v>
                </c:pt>
                <c:pt idx="162">
                  <c:v>13.366666658548638</c:v>
                </c:pt>
                <c:pt idx="163">
                  <c:v>13.396333325654268</c:v>
                </c:pt>
                <c:pt idx="164">
                  <c:v>13.425666665425524</c:v>
                </c:pt>
                <c:pt idx="165">
                  <c:v>13.455333332531154</c:v>
                </c:pt>
                <c:pt idx="166">
                  <c:v>13.484999999636784</c:v>
                </c:pt>
                <c:pt idx="167">
                  <c:v>13.514333328930661</c:v>
                </c:pt>
                <c:pt idx="168">
                  <c:v>13.543666658224538</c:v>
                </c:pt>
                <c:pt idx="169">
                  <c:v>13.572999997995794</c:v>
                </c:pt>
                <c:pt idx="170">
                  <c:v>13.602499990956858</c:v>
                </c:pt>
                <c:pt idx="171">
                  <c:v>13.632166658062488</c:v>
                </c:pt>
                <c:pt idx="172">
                  <c:v>13.661666661500931</c:v>
                </c:pt>
                <c:pt idx="173">
                  <c:v>13.691166664939374</c:v>
                </c:pt>
                <c:pt idx="174">
                  <c:v>13.720499994233251</c:v>
                </c:pt>
                <c:pt idx="175">
                  <c:v>13.749833334004506</c:v>
                </c:pt>
                <c:pt idx="176">
                  <c:v>13.779500001110137</c:v>
                </c:pt>
                <c:pt idx="177">
                  <c:v>13.808833330404013</c:v>
                </c:pt>
                <c:pt idx="178">
                  <c:v>13.838333333842456</c:v>
                </c:pt>
                <c:pt idx="179">
                  <c:v>13.863499998115003</c:v>
                </c:pt>
                <c:pt idx="180">
                  <c:v>13.89283332740888</c:v>
                </c:pt>
                <c:pt idx="181">
                  <c:v>13.92249999451451</c:v>
                </c:pt>
                <c:pt idx="182">
                  <c:v>13.95216666162014</c:v>
                </c:pt>
                <c:pt idx="183">
                  <c:v>13.981499990914017</c:v>
                </c:pt>
                <c:pt idx="184">
                  <c:v>14.010833330685273</c:v>
                </c:pt>
                <c:pt idx="185">
                  <c:v>14.040333334123716</c:v>
                </c:pt>
                <c:pt idx="186">
                  <c:v>14.070000001229346</c:v>
                </c:pt>
                <c:pt idx="187">
                  <c:v>14.099333330523223</c:v>
                </c:pt>
                <c:pt idx="188">
                  <c:v>14.1286666598171</c:v>
                </c:pt>
                <c:pt idx="189">
                  <c:v>14.157999999588355</c:v>
                </c:pt>
                <c:pt idx="190">
                  <c:v>14.187499992549419</c:v>
                </c:pt>
                <c:pt idx="191">
                  <c:v>14.217166659655049</c:v>
                </c:pt>
                <c:pt idx="192">
                  <c:v>14.246499999426305</c:v>
                </c:pt>
                <c:pt idx="193">
                  <c:v>14.275833328720182</c:v>
                </c:pt>
                <c:pt idx="194">
                  <c:v>14.305166658014059</c:v>
                </c:pt>
                <c:pt idx="195">
                  <c:v>14.334666661452502</c:v>
                </c:pt>
                <c:pt idx="196">
                  <c:v>14.360166663536802</c:v>
                </c:pt>
                <c:pt idx="197">
                  <c:v>14.389499992830679</c:v>
                </c:pt>
                <c:pt idx="198">
                  <c:v>14.418833332601935</c:v>
                </c:pt>
                <c:pt idx="199">
                  <c:v>14.448166661895812</c:v>
                </c:pt>
                <c:pt idx="200">
                  <c:v>14.473166662501171</c:v>
                </c:pt>
                <c:pt idx="201">
                  <c:v>14.498333326773718</c:v>
                </c:pt>
                <c:pt idx="202">
                  <c:v>14.526666663587093</c:v>
                </c:pt>
                <c:pt idx="203">
                  <c:v>14.552499993005767</c:v>
                </c:pt>
                <c:pt idx="204">
                  <c:v>14.577666667755693</c:v>
                </c:pt>
                <c:pt idx="205">
                  <c:v>14.607333324383944</c:v>
                </c:pt>
                <c:pt idx="206">
                  <c:v>14.690999994054437</c:v>
                </c:pt>
                <c:pt idx="207">
                  <c:v>14.774999991059303</c:v>
                </c:pt>
                <c:pt idx="208">
                  <c:v>14.858833324396983</c:v>
                </c:pt>
                <c:pt idx="209">
                  <c:v>14.946166657609865</c:v>
                </c:pt>
                <c:pt idx="210">
                  <c:v>15.030333328759298</c:v>
                </c:pt>
                <c:pt idx="211">
                  <c:v>15.114166662096977</c:v>
                </c:pt>
                <c:pt idx="212">
                  <c:v>15.19783333176747</c:v>
                </c:pt>
                <c:pt idx="213">
                  <c:v>15.281833328772336</c:v>
                </c:pt>
                <c:pt idx="214">
                  <c:v>15.365833325777203</c:v>
                </c:pt>
                <c:pt idx="215">
                  <c:v>15.453666660469025</c:v>
                </c:pt>
                <c:pt idx="216">
                  <c:v>15.537833331618458</c:v>
                </c:pt>
                <c:pt idx="217">
                  <c:v>15.621666664956138</c:v>
                </c:pt>
                <c:pt idx="218">
                  <c:v>15.705333324149251</c:v>
                </c:pt>
                <c:pt idx="219">
                  <c:v>15.821333331987262</c:v>
                </c:pt>
                <c:pt idx="220">
                  <c:v>15.904666663846001</c:v>
                </c:pt>
                <c:pt idx="221">
                  <c:v>15.98799999570474</c:v>
                </c:pt>
                <c:pt idx="222">
                  <c:v>16.071999992709607</c:v>
                </c:pt>
                <c:pt idx="223">
                  <c:v>16.15616666385904</c:v>
                </c:pt>
                <c:pt idx="224">
                  <c:v>16.2410000001546</c:v>
                </c:pt>
                <c:pt idx="225">
                  <c:v>16.325166660826653</c:v>
                </c:pt>
                <c:pt idx="226">
                  <c:v>16.409333331976086</c:v>
                </c:pt>
                <c:pt idx="227">
                  <c:v>16.492666663834825</c:v>
                </c:pt>
                <c:pt idx="228">
                  <c:v>16.579166657757014</c:v>
                </c:pt>
                <c:pt idx="229">
                  <c:v>16.667666657594964</c:v>
                </c:pt>
                <c:pt idx="230">
                  <c:v>16.751499990932643</c:v>
                </c:pt>
                <c:pt idx="231">
                  <c:v>16.835833325749263</c:v>
                </c:pt>
                <c:pt idx="232">
                  <c:v>16.919999996898696</c:v>
                </c:pt>
                <c:pt idx="233">
                  <c:v>17.003499992424622</c:v>
                </c:pt>
                <c:pt idx="234">
                  <c:v>17.086999998427927</c:v>
                </c:pt>
                <c:pt idx="235">
                  <c:v>17.172333325725049</c:v>
                </c:pt>
                <c:pt idx="236">
                  <c:v>17.256499996874481</c:v>
                </c:pt>
                <c:pt idx="237">
                  <c:v>17.341333333170041</c:v>
                </c:pt>
                <c:pt idx="238">
                  <c:v>17.424999992363155</c:v>
                </c:pt>
                <c:pt idx="239">
                  <c:v>17.50849999836646</c:v>
                </c:pt>
                <c:pt idx="240">
                  <c:v>17.59233333170414</c:v>
                </c:pt>
                <c:pt idx="241">
                  <c:v>17.676666666520759</c:v>
                </c:pt>
                <c:pt idx="242">
                  <c:v>17.760333325713873</c:v>
                </c:pt>
                <c:pt idx="243">
                  <c:v>17.844666660530493</c:v>
                </c:pt>
                <c:pt idx="244">
                  <c:v>17.928333330200985</c:v>
                </c:pt>
                <c:pt idx="245">
                  <c:v>18.011833325726911</c:v>
                </c:pt>
                <c:pt idx="246">
                  <c:v>18.095833333209157</c:v>
                </c:pt>
                <c:pt idx="247">
                  <c:v>18.179833330214024</c:v>
                </c:pt>
                <c:pt idx="248">
                  <c:v>18.263666663551703</c:v>
                </c:pt>
                <c:pt idx="249">
                  <c:v>18.34766666055657</c:v>
                </c:pt>
                <c:pt idx="250">
                  <c:v>18.431666657561436</c:v>
                </c:pt>
                <c:pt idx="251">
                  <c:v>18.515333327231929</c:v>
                </c:pt>
                <c:pt idx="252">
                  <c:v>18.599666662048548</c:v>
                </c:pt>
                <c:pt idx="253">
                  <c:v>18.683833333197981</c:v>
                </c:pt>
                <c:pt idx="254">
                  <c:v>18.768166657537222</c:v>
                </c:pt>
                <c:pt idx="255">
                  <c:v>18.851833327207714</c:v>
                </c:pt>
                <c:pt idx="256">
                  <c:v>18.936166662024334</c:v>
                </c:pt>
                <c:pt idx="257">
                  <c:v>19.019499993883073</c:v>
                </c:pt>
                <c:pt idx="258">
                  <c:v>19.10349999088794</c:v>
                </c:pt>
                <c:pt idx="259">
                  <c:v>19.1883333271835</c:v>
                </c:pt>
                <c:pt idx="260">
                  <c:v>19.272499998332933</c:v>
                </c:pt>
                <c:pt idx="261">
                  <c:v>19.356833333149552</c:v>
                </c:pt>
                <c:pt idx="262">
                  <c:v>19.440999993821606</c:v>
                </c:pt>
                <c:pt idx="263">
                  <c:v>19.524499999824911</c:v>
                </c:pt>
                <c:pt idx="264">
                  <c:v>19.608499996829778</c:v>
                </c:pt>
                <c:pt idx="265">
                  <c:v>19.692499993834645</c:v>
                </c:pt>
                <c:pt idx="266">
                  <c:v>19.776333327172324</c:v>
                </c:pt>
                <c:pt idx="267">
                  <c:v>19.861166663467884</c:v>
                </c:pt>
                <c:pt idx="268">
                  <c:v>19.944833333138376</c:v>
                </c:pt>
                <c:pt idx="269">
                  <c:v>20.028666666476056</c:v>
                </c:pt>
                <c:pt idx="270">
                  <c:v>20.11283332714811</c:v>
                </c:pt>
                <c:pt idx="271">
                  <c:v>20.197166661964729</c:v>
                </c:pt>
                <c:pt idx="272">
                  <c:v>20.281333333114162</c:v>
                </c:pt>
                <c:pt idx="273">
                  <c:v>20.365499993786216</c:v>
                </c:pt>
                <c:pt idx="274">
                  <c:v>20.449333327123895</c:v>
                </c:pt>
                <c:pt idx="275">
                  <c:v>20.532999996794388</c:v>
                </c:pt>
                <c:pt idx="276">
                  <c:v>20.61666666646488</c:v>
                </c:pt>
                <c:pt idx="277">
                  <c:v>20.701166664948687</c:v>
                </c:pt>
                <c:pt idx="278">
                  <c:v>20.785166661953554</c:v>
                </c:pt>
                <c:pt idx="279">
                  <c:v>20.869499996770173</c:v>
                </c:pt>
                <c:pt idx="280">
                  <c:v>20.953666657442227</c:v>
                </c:pt>
                <c:pt idx="281">
                  <c:v>21.037499990779907</c:v>
                </c:pt>
                <c:pt idx="282">
                  <c:v>21.121666661929339</c:v>
                </c:pt>
                <c:pt idx="283">
                  <c:v>21.205333331599832</c:v>
                </c:pt>
                <c:pt idx="284">
                  <c:v>21.289666666416451</c:v>
                </c:pt>
                <c:pt idx="285">
                  <c:v>21.373833327088505</c:v>
                </c:pt>
                <c:pt idx="286">
                  <c:v>21.457499996758997</c:v>
                </c:pt>
                <c:pt idx="287">
                  <c:v>21.541333330096677</c:v>
                </c:pt>
                <c:pt idx="288">
                  <c:v>21.625499990768731</c:v>
                </c:pt>
                <c:pt idx="289">
                  <c:v>21.70983332558535</c:v>
                </c:pt>
                <c:pt idx="290">
                  <c:v>21.793499995255843</c:v>
                </c:pt>
                <c:pt idx="291">
                  <c:v>21.877666666405275</c:v>
                </c:pt>
                <c:pt idx="292">
                  <c:v>21.961499999742955</c:v>
                </c:pt>
                <c:pt idx="293">
                  <c:v>22.045166658936068</c:v>
                </c:pt>
                <c:pt idx="294">
                  <c:v>22.129499993752688</c:v>
                </c:pt>
                <c:pt idx="295">
                  <c:v>22.213666664902121</c:v>
                </c:pt>
                <c:pt idx="296">
                  <c:v>22.297333324095234</c:v>
                </c:pt>
                <c:pt idx="297">
                  <c:v>22.381666658911854</c:v>
                </c:pt>
                <c:pt idx="298">
                  <c:v>22.465333328582346</c:v>
                </c:pt>
                <c:pt idx="299">
                  <c:v>22.548999998252839</c:v>
                </c:pt>
                <c:pt idx="300">
                  <c:v>22.632833331590518</c:v>
                </c:pt>
                <c:pt idx="301">
                  <c:v>22.716999992262572</c:v>
                </c:pt>
                <c:pt idx="302">
                  <c:v>22.801333327079192</c:v>
                </c:pt>
                <c:pt idx="303">
                  <c:v>22.885499998228624</c:v>
                </c:pt>
                <c:pt idx="304">
                  <c:v>22.968999993754551</c:v>
                </c:pt>
                <c:pt idx="305">
                  <c:v>23.053499992238358</c:v>
                </c:pt>
                <c:pt idx="306">
                  <c:v>23.139333331491798</c:v>
                </c:pt>
                <c:pt idx="307">
                  <c:v>23.223999993642792</c:v>
                </c:pt>
                <c:pt idx="308">
                  <c:v>23.308000001125038</c:v>
                </c:pt>
                <c:pt idx="309">
                  <c:v>23.395666661672294</c:v>
                </c:pt>
                <c:pt idx="310">
                  <c:v>23.478999993531033</c:v>
                </c:pt>
                <c:pt idx="311">
                  <c:v>23.564333331305534</c:v>
                </c:pt>
                <c:pt idx="312">
                  <c:v>23.650999999372289</c:v>
                </c:pt>
                <c:pt idx="313">
                  <c:v>23.736166663002223</c:v>
                </c:pt>
                <c:pt idx="314">
                  <c:v>23.819499994860962</c:v>
                </c:pt>
                <c:pt idx="315">
                  <c:v>23.905166659969836</c:v>
                </c:pt>
                <c:pt idx="316">
                  <c:v>23.989499994786456</c:v>
                </c:pt>
                <c:pt idx="317">
                  <c:v>24.073166664456949</c:v>
                </c:pt>
                <c:pt idx="318">
                  <c:v>24.157499999273568</c:v>
                </c:pt>
                <c:pt idx="319">
                  <c:v>24.241666659945622</c:v>
                </c:pt>
                <c:pt idx="320">
                  <c:v>24.325833331095055</c:v>
                </c:pt>
                <c:pt idx="321">
                  <c:v>24.410666667390615</c:v>
                </c:pt>
                <c:pt idx="322">
                  <c:v>24.494333326583728</c:v>
                </c:pt>
                <c:pt idx="323">
                  <c:v>24.579166662879288</c:v>
                </c:pt>
                <c:pt idx="324">
                  <c:v>24.662833332549781</c:v>
                </c:pt>
                <c:pt idx="325">
                  <c:v>24.7471666673664</c:v>
                </c:pt>
                <c:pt idx="326">
                  <c:v>24.831166664371267</c:v>
                </c:pt>
                <c:pt idx="327">
                  <c:v>24.914999997708946</c:v>
                </c:pt>
                <c:pt idx="328">
                  <c:v>24.998833331046626</c:v>
                </c:pt>
                <c:pt idx="329">
                  <c:v>25.082833328051493</c:v>
                </c:pt>
                <c:pt idx="330">
                  <c:v>25.166666661389172</c:v>
                </c:pt>
                <c:pt idx="331">
                  <c:v>25.250499994726852</c:v>
                </c:pt>
                <c:pt idx="332">
                  <c:v>25.334666665876284</c:v>
                </c:pt>
                <c:pt idx="333">
                  <c:v>25.419000000692904</c:v>
                </c:pt>
                <c:pt idx="334">
                  <c:v>25.502666659886017</c:v>
                </c:pt>
                <c:pt idx="335">
                  <c:v>25.58683333103545</c:v>
                </c:pt>
                <c:pt idx="336">
                  <c:v>25.67116666585207</c:v>
                </c:pt>
                <c:pt idx="337">
                  <c:v>25.755166662856936</c:v>
                </c:pt>
                <c:pt idx="338">
                  <c:v>25.839666661340743</c:v>
                </c:pt>
                <c:pt idx="339">
                  <c:v>25.923833332490176</c:v>
                </c:pt>
                <c:pt idx="340">
                  <c:v>26.007833329495043</c:v>
                </c:pt>
                <c:pt idx="341">
                  <c:v>26.091833326499909</c:v>
                </c:pt>
                <c:pt idx="342">
                  <c:v>26.175999997649342</c:v>
                </c:pt>
                <c:pt idx="343">
                  <c:v>26.259999994654208</c:v>
                </c:pt>
                <c:pt idx="344">
                  <c:v>26.343999991659075</c:v>
                </c:pt>
                <c:pt idx="345">
                  <c:v>26.428333326475695</c:v>
                </c:pt>
                <c:pt idx="346">
                  <c:v>26.512999999104068</c:v>
                </c:pt>
                <c:pt idx="347">
                  <c:v>26.597333333920687</c:v>
                </c:pt>
                <c:pt idx="348">
                  <c:v>26.681499994592741</c:v>
                </c:pt>
                <c:pt idx="349">
                  <c:v>26.765499991597608</c:v>
                </c:pt>
                <c:pt idx="350">
                  <c:v>26.849499999079853</c:v>
                </c:pt>
                <c:pt idx="351">
                  <c:v>26.933666659751907</c:v>
                </c:pt>
                <c:pt idx="352">
                  <c:v>27.018166658235714</c:v>
                </c:pt>
                <c:pt idx="353">
                  <c:v>27.102166665717959</c:v>
                </c:pt>
                <c:pt idx="354">
                  <c:v>27.185833324911073</c:v>
                </c:pt>
                <c:pt idx="355">
                  <c:v>27.269833332393318</c:v>
                </c:pt>
                <c:pt idx="356">
                  <c:v>27.353833329398185</c:v>
                </c:pt>
                <c:pt idx="357">
                  <c:v>27.438166664214805</c:v>
                </c:pt>
                <c:pt idx="358">
                  <c:v>27.522333324886858</c:v>
                </c:pt>
                <c:pt idx="359">
                  <c:v>27.606666659703478</c:v>
                </c:pt>
                <c:pt idx="360">
                  <c:v>27.690833330852911</c:v>
                </c:pt>
                <c:pt idx="361">
                  <c:v>27.774833327857777</c:v>
                </c:pt>
                <c:pt idx="362">
                  <c:v>27.858833324862644</c:v>
                </c:pt>
                <c:pt idx="363">
                  <c:v>27.94283333234489</c:v>
                </c:pt>
                <c:pt idx="364">
                  <c:v>28.026833329349756</c:v>
                </c:pt>
                <c:pt idx="365">
                  <c:v>28.111000000499189</c:v>
                </c:pt>
                <c:pt idx="366">
                  <c:v>28.194666659692302</c:v>
                </c:pt>
                <c:pt idx="367">
                  <c:v>28.278666667174548</c:v>
                </c:pt>
                <c:pt idx="368">
                  <c:v>28.362999991513789</c:v>
                </c:pt>
                <c:pt idx="369">
                  <c:v>28.447166662663221</c:v>
                </c:pt>
                <c:pt idx="370">
                  <c:v>28.531333333812654</c:v>
                </c:pt>
                <c:pt idx="371">
                  <c:v>28.615666658151895</c:v>
                </c:pt>
                <c:pt idx="372">
                  <c:v>28.699333327822387</c:v>
                </c:pt>
                <c:pt idx="373">
                  <c:v>28.783666662639007</c:v>
                </c:pt>
                <c:pt idx="374">
                  <c:v>28.868333324790001</c:v>
                </c:pt>
                <c:pt idx="375">
                  <c:v>28.952666659606621</c:v>
                </c:pt>
                <c:pt idx="376">
                  <c:v>29.036833330756053</c:v>
                </c:pt>
                <c:pt idx="377">
                  <c:v>29.121166665572673</c:v>
                </c:pt>
                <c:pt idx="378">
                  <c:v>29.205333326244727</c:v>
                </c:pt>
                <c:pt idx="379">
                  <c:v>29.289499997394159</c:v>
                </c:pt>
                <c:pt idx="380">
                  <c:v>29.373833332210779</c:v>
                </c:pt>
                <c:pt idx="381">
                  <c:v>29.457999992882833</c:v>
                </c:pt>
                <c:pt idx="382">
                  <c:v>29.542833329178393</c:v>
                </c:pt>
                <c:pt idx="383">
                  <c:v>29.627000000327826</c:v>
                </c:pt>
                <c:pt idx="384">
                  <c:v>29.711333324667066</c:v>
                </c:pt>
                <c:pt idx="385">
                  <c:v>29.795499995816499</c:v>
                </c:pt>
                <c:pt idx="386">
                  <c:v>29.880333332112059</c:v>
                </c:pt>
                <c:pt idx="387">
                  <c:v>29.964499992784113</c:v>
                </c:pt>
                <c:pt idx="388">
                  <c:v>30.048833327600732</c:v>
                </c:pt>
                <c:pt idx="389">
                  <c:v>30.132999998750165</c:v>
                </c:pt>
                <c:pt idx="390">
                  <c:v>30.217333333566785</c:v>
                </c:pt>
                <c:pt idx="391">
                  <c:v>30.301499994238839</c:v>
                </c:pt>
                <c:pt idx="392">
                  <c:v>30.385999992722645</c:v>
                </c:pt>
                <c:pt idx="393">
                  <c:v>30.470000000204891</c:v>
                </c:pt>
                <c:pt idx="394">
                  <c:v>30.554166660876945</c:v>
                </c:pt>
                <c:pt idx="395">
                  <c:v>30.637999994214624</c:v>
                </c:pt>
                <c:pt idx="396">
                  <c:v>30.722166665364057</c:v>
                </c:pt>
                <c:pt idx="397">
                  <c:v>30.806666663847864</c:v>
                </c:pt>
                <c:pt idx="398">
                  <c:v>30.89066666085273</c:v>
                </c:pt>
                <c:pt idx="399">
                  <c:v>30.974833332002163</c:v>
                </c:pt>
                <c:pt idx="400">
                  <c:v>31.059166666818783</c:v>
                </c:pt>
                <c:pt idx="401">
                  <c:v>31.143333327490836</c:v>
                </c:pt>
                <c:pt idx="402">
                  <c:v>31.227666662307456</c:v>
                </c:pt>
                <c:pt idx="403">
                  <c:v>31.312166660791263</c:v>
                </c:pt>
                <c:pt idx="404">
                  <c:v>31.39616665779613</c:v>
                </c:pt>
                <c:pt idx="405">
                  <c:v>31.480333328945562</c:v>
                </c:pt>
                <c:pt idx="406">
                  <c:v>31.564500000094995</c:v>
                </c:pt>
                <c:pt idx="407">
                  <c:v>31.648833324434236</c:v>
                </c:pt>
                <c:pt idx="408">
                  <c:v>31.732999995583668</c:v>
                </c:pt>
                <c:pt idx="409">
                  <c:v>31.817499994067475</c:v>
                </c:pt>
                <c:pt idx="410">
                  <c:v>31.901499991072342</c:v>
                </c:pt>
                <c:pt idx="411">
                  <c:v>31.985833325888962</c:v>
                </c:pt>
                <c:pt idx="412">
                  <c:v>32.069999997038394</c:v>
                </c:pt>
                <c:pt idx="413">
                  <c:v>32.154333331855014</c:v>
                </c:pt>
                <c:pt idx="414">
                  <c:v>32.238499992527068</c:v>
                </c:pt>
                <c:pt idx="415">
                  <c:v>32.3226666636765</c:v>
                </c:pt>
                <c:pt idx="416">
                  <c:v>32.40699999849312</c:v>
                </c:pt>
                <c:pt idx="417">
                  <c:v>32.491666660644114</c:v>
                </c:pt>
                <c:pt idx="418">
                  <c:v>32.575999995460734</c:v>
                </c:pt>
                <c:pt idx="419">
                  <c:v>32.660166666610166</c:v>
                </c:pt>
                <c:pt idx="420">
                  <c:v>32.744499990949407</c:v>
                </c:pt>
                <c:pt idx="421">
                  <c:v>32.82866666209884</c:v>
                </c:pt>
                <c:pt idx="422">
                  <c:v>32.913166660582647</c:v>
                </c:pt>
                <c:pt idx="423">
                  <c:v>32.997166657587513</c:v>
                </c:pt>
              </c:numCache>
            </c:numRef>
          </c:xVal>
          <c:yVal>
            <c:numRef>
              <c:f>Meas!$AY$2:$AY$7001</c:f>
              <c:numCache>
                <c:formatCode>General</c:formatCode>
                <c:ptCount val="7000"/>
                <c:pt idx="0">
                  <c:v>0</c:v>
                </c:pt>
                <c:pt idx="1">
                  <c:v>0.43113545298306072</c:v>
                </c:pt>
                <c:pt idx="2">
                  <c:v>0.42943829493759827</c:v>
                </c:pt>
                <c:pt idx="3">
                  <c:v>0.43984372040681391</c:v>
                </c:pt>
                <c:pt idx="4">
                  <c:v>0.44264189040697077</c:v>
                </c:pt>
                <c:pt idx="5">
                  <c:v>0.43978799749539432</c:v>
                </c:pt>
                <c:pt idx="6">
                  <c:v>0.43952071264331738</c:v>
                </c:pt>
                <c:pt idx="7">
                  <c:v>0.44083754595797331</c:v>
                </c:pt>
                <c:pt idx="8">
                  <c:v>0.44370632173842267</c:v>
                </c:pt>
                <c:pt idx="9">
                  <c:v>0.44730430102920965</c:v>
                </c:pt>
                <c:pt idx="10">
                  <c:v>0.45202537400654347</c:v>
                </c:pt>
                <c:pt idx="11">
                  <c:v>0.45706642346288928</c:v>
                </c:pt>
                <c:pt idx="12">
                  <c:v>0.4517680435008124</c:v>
                </c:pt>
                <c:pt idx="13">
                  <c:v>0.44654016283337261</c:v>
                </c:pt>
                <c:pt idx="14">
                  <c:v>0.45688595742820792</c:v>
                </c:pt>
                <c:pt idx="15">
                  <c:v>0.45618373288339525</c:v>
                </c:pt>
                <c:pt idx="16">
                  <c:v>0.44275278183420375</c:v>
                </c:pt>
                <c:pt idx="17">
                  <c:v>0.43286626318563748</c:v>
                </c:pt>
                <c:pt idx="18">
                  <c:v>0.42801538025716057</c:v>
                </c:pt>
                <c:pt idx="19">
                  <c:v>0.43666161134414755</c:v>
                </c:pt>
                <c:pt idx="20">
                  <c:v>0.44269343046587922</c:v>
                </c:pt>
                <c:pt idx="21">
                  <c:v>0.42881970179955209</c:v>
                </c:pt>
                <c:pt idx="22">
                  <c:v>0.42574978397317137</c:v>
                </c:pt>
                <c:pt idx="23">
                  <c:v>0.44192334590617055</c:v>
                </c:pt>
                <c:pt idx="24">
                  <c:v>0.44888582579684316</c:v>
                </c:pt>
                <c:pt idx="25">
                  <c:v>0.44384194451109277</c:v>
                </c:pt>
                <c:pt idx="26">
                  <c:v>0.43475512426981611</c:v>
                </c:pt>
                <c:pt idx="27">
                  <c:v>0.43755152088995508</c:v>
                </c:pt>
                <c:pt idx="28">
                  <c:v>0.44985585010977003</c:v>
                </c:pt>
                <c:pt idx="29">
                  <c:v>0.45121138244891962</c:v>
                </c:pt>
                <c:pt idx="30">
                  <c:v>0.44291039475197502</c:v>
                </c:pt>
                <c:pt idx="31">
                  <c:v>0.43574839997949966</c:v>
                </c:pt>
                <c:pt idx="32">
                  <c:v>0.44626633874215554</c:v>
                </c:pt>
                <c:pt idx="33">
                  <c:v>0.45985456146160814</c:v>
                </c:pt>
                <c:pt idx="34">
                  <c:v>0.45734525404869675</c:v>
                </c:pt>
                <c:pt idx="35">
                  <c:v>0.44827853972703186</c:v>
                </c:pt>
                <c:pt idx="36">
                  <c:v>0.44467421820209829</c:v>
                </c:pt>
                <c:pt idx="37">
                  <c:v>0.44504250890920488</c:v>
                </c:pt>
                <c:pt idx="38">
                  <c:v>0.45093457589591968</c:v>
                </c:pt>
                <c:pt idx="39">
                  <c:v>0.44981721147075321</c:v>
                </c:pt>
                <c:pt idx="40">
                  <c:v>0.44191013865825352</c:v>
                </c:pt>
                <c:pt idx="41">
                  <c:v>0.44065538619589811</c:v>
                </c:pt>
                <c:pt idx="42">
                  <c:v>0.44052474990024926</c:v>
                </c:pt>
                <c:pt idx="43">
                  <c:v>0.44578881405527099</c:v>
                </c:pt>
                <c:pt idx="44">
                  <c:v>0.45255208921154971</c:v>
                </c:pt>
                <c:pt idx="45">
                  <c:v>0.45119941225522459</c:v>
                </c:pt>
                <c:pt idx="46">
                  <c:v>0.44717939867737472</c:v>
                </c:pt>
                <c:pt idx="47">
                  <c:v>0.44807340201935891</c:v>
                </c:pt>
                <c:pt idx="48">
                  <c:v>0.44509761299885992</c:v>
                </c:pt>
                <c:pt idx="49">
                  <c:v>0.44752968020327488</c:v>
                </c:pt>
                <c:pt idx="50">
                  <c:v>0.44445155759791893</c:v>
                </c:pt>
                <c:pt idx="51">
                  <c:v>0.43898696174598778</c:v>
                </c:pt>
                <c:pt idx="52">
                  <c:v>0.44550502256185381</c:v>
                </c:pt>
                <c:pt idx="53">
                  <c:v>0.44390316387796386</c:v>
                </c:pt>
                <c:pt idx="54">
                  <c:v>0.444035888954318</c:v>
                </c:pt>
                <c:pt idx="55">
                  <c:v>0.45299986196298198</c:v>
                </c:pt>
                <c:pt idx="56">
                  <c:v>0.45120189224321994</c:v>
                </c:pt>
                <c:pt idx="57">
                  <c:v>0.45759560905582009</c:v>
                </c:pt>
                <c:pt idx="58">
                  <c:v>0.46224951985190754</c:v>
                </c:pt>
                <c:pt idx="59">
                  <c:v>0.45667051752356352</c:v>
                </c:pt>
                <c:pt idx="60">
                  <c:v>0.46317311625043051</c:v>
                </c:pt>
                <c:pt idx="61">
                  <c:v>0.46537700333659998</c:v>
                </c:pt>
                <c:pt idx="62">
                  <c:v>0.46393424796781718</c:v>
                </c:pt>
                <c:pt idx="63">
                  <c:v>0.46929138040203533</c:v>
                </c:pt>
                <c:pt idx="64">
                  <c:v>0.46660753376422776</c:v>
                </c:pt>
                <c:pt idx="65">
                  <c:v>0.46273651759422874</c:v>
                </c:pt>
                <c:pt idx="66">
                  <c:v>0.46659981646875476</c:v>
                </c:pt>
                <c:pt idx="67">
                  <c:v>0.46494975734213739</c:v>
                </c:pt>
                <c:pt idx="68">
                  <c:v>0.47388278724424104</c:v>
                </c:pt>
                <c:pt idx="69">
                  <c:v>0.47733894372788288</c:v>
                </c:pt>
                <c:pt idx="70">
                  <c:v>0.47313019948024293</c:v>
                </c:pt>
                <c:pt idx="71">
                  <c:v>0.47978648413908359</c:v>
                </c:pt>
                <c:pt idx="72">
                  <c:v>0.48644520327252694</c:v>
                </c:pt>
                <c:pt idx="73">
                  <c:v>0.48736400802745372</c:v>
                </c:pt>
                <c:pt idx="74">
                  <c:v>0.4935497391297119</c:v>
                </c:pt>
                <c:pt idx="75">
                  <c:v>0.49344320045787182</c:v>
                </c:pt>
                <c:pt idx="76">
                  <c:v>0.4870797668269497</c:v>
                </c:pt>
                <c:pt idx="77">
                  <c:v>0.49342772938395096</c:v>
                </c:pt>
                <c:pt idx="78">
                  <c:v>0.50082336587800225</c:v>
                </c:pt>
                <c:pt idx="79">
                  <c:v>0.50650000125139116</c:v>
                </c:pt>
                <c:pt idx="80">
                  <c:v>0.50889335083438392</c:v>
                </c:pt>
                <c:pt idx="81">
                  <c:v>0.50802869130002981</c:v>
                </c:pt>
                <c:pt idx="82">
                  <c:v>0.50451116125758455</c:v>
                </c:pt>
                <c:pt idx="83">
                  <c:v>0.51419836452748868</c:v>
                </c:pt>
                <c:pt idx="84">
                  <c:v>0.52520287245551722</c:v>
                </c:pt>
                <c:pt idx="85">
                  <c:v>0.52448693337034413</c:v>
                </c:pt>
                <c:pt idx="86">
                  <c:v>0.52477873343719272</c:v>
                </c:pt>
                <c:pt idx="87">
                  <c:v>0.52949524990582808</c:v>
                </c:pt>
                <c:pt idx="88">
                  <c:v>0.53712248351378888</c:v>
                </c:pt>
                <c:pt idx="89">
                  <c:v>0.54725330535079819</c:v>
                </c:pt>
                <c:pt idx="90">
                  <c:v>0.55364786252610088</c:v>
                </c:pt>
                <c:pt idx="91">
                  <c:v>0.55377217118869726</c:v>
                </c:pt>
                <c:pt idx="92">
                  <c:v>0.56475075853865886</c:v>
                </c:pt>
                <c:pt idx="93">
                  <c:v>0.58093134918370559</c:v>
                </c:pt>
                <c:pt idx="94">
                  <c:v>0.5854190056472095</c:v>
                </c:pt>
                <c:pt idx="95">
                  <c:v>0.58635934647851151</c:v>
                </c:pt>
                <c:pt idx="96">
                  <c:v>0.6011896365262881</c:v>
                </c:pt>
                <c:pt idx="97">
                  <c:v>0.609281343783728</c:v>
                </c:pt>
                <c:pt idx="98">
                  <c:v>0.62001226669109355</c:v>
                </c:pt>
                <c:pt idx="99">
                  <c:v>0.62260197732247413</c:v>
                </c:pt>
                <c:pt idx="100">
                  <c:v>0.61464874388428759</c:v>
                </c:pt>
                <c:pt idx="101">
                  <c:v>0.63012401919455974</c:v>
                </c:pt>
                <c:pt idx="102">
                  <c:v>0.63760631943816815</c:v>
                </c:pt>
                <c:pt idx="103">
                  <c:v>0.61960534789834443</c:v>
                </c:pt>
                <c:pt idx="104">
                  <c:v>0.62056369373081721</c:v>
                </c:pt>
                <c:pt idx="105">
                  <c:v>0.61748915878286226</c:v>
                </c:pt>
                <c:pt idx="106">
                  <c:v>0.60996930514345127</c:v>
                </c:pt>
                <c:pt idx="107">
                  <c:v>0.61550608754386893</c:v>
                </c:pt>
                <c:pt idx="108">
                  <c:v>0.60374355120225986</c:v>
                </c:pt>
                <c:pt idx="109">
                  <c:v>0.60027428137018279</c:v>
                </c:pt>
                <c:pt idx="110">
                  <c:v>0.61212640493042891</c:v>
                </c:pt>
                <c:pt idx="111">
                  <c:v>0.6090941282260689</c:v>
                </c:pt>
                <c:pt idx="112">
                  <c:v>0.59743224433662134</c:v>
                </c:pt>
                <c:pt idx="113">
                  <c:v>0.60486080304527445</c:v>
                </c:pt>
                <c:pt idx="114">
                  <c:v>0.60829846795923093</c:v>
                </c:pt>
                <c:pt idx="115">
                  <c:v>0.60943305833797035</c:v>
                </c:pt>
                <c:pt idx="116">
                  <c:v>0.61532933457110783</c:v>
                </c:pt>
                <c:pt idx="117">
                  <c:v>0.61619362839373737</c:v>
                </c:pt>
                <c:pt idx="118">
                  <c:v>0.62208514835515694</c:v>
                </c:pt>
                <c:pt idx="119">
                  <c:v>0.64027667800704668</c:v>
                </c:pt>
                <c:pt idx="120">
                  <c:v>0.64641413444197726</c:v>
                </c:pt>
                <c:pt idx="121">
                  <c:v>0.65241316191938581</c:v>
                </c:pt>
                <c:pt idx="122">
                  <c:v>0.65932776237010438</c:v>
                </c:pt>
                <c:pt idx="123">
                  <c:v>0.65886172381276853</c:v>
                </c:pt>
                <c:pt idx="124">
                  <c:v>0.6654378269646023</c:v>
                </c:pt>
                <c:pt idx="125">
                  <c:v>0.66930960438182852</c:v>
                </c:pt>
                <c:pt idx="126">
                  <c:v>0.66535630740819107</c:v>
                </c:pt>
                <c:pt idx="127">
                  <c:v>0.66325827617249522</c:v>
                </c:pt>
                <c:pt idx="128">
                  <c:v>0.66639425675893948</c:v>
                </c:pt>
                <c:pt idx="129">
                  <c:v>0.67662858877242316</c:v>
                </c:pt>
                <c:pt idx="130">
                  <c:v>0.6852520824526448</c:v>
                </c:pt>
                <c:pt idx="131">
                  <c:v>0.68594111946103686</c:v>
                </c:pt>
                <c:pt idx="132">
                  <c:v>0.69314135016173939</c:v>
                </c:pt>
                <c:pt idx="133">
                  <c:v>0.70788295895854958</c:v>
                </c:pt>
                <c:pt idx="134">
                  <c:v>0.72163519560716138</c:v>
                </c:pt>
                <c:pt idx="135">
                  <c:v>0.72635401839774416</c:v>
                </c:pt>
                <c:pt idx="136">
                  <c:v>0.7280660895394625</c:v>
                </c:pt>
                <c:pt idx="137">
                  <c:v>0.73999838283984598</c:v>
                </c:pt>
                <c:pt idx="138">
                  <c:v>0.75145202395811295</c:v>
                </c:pt>
                <c:pt idx="139">
                  <c:v>0.76059861280893504</c:v>
                </c:pt>
                <c:pt idx="140">
                  <c:v>0.76520824632232809</c:v>
                </c:pt>
                <c:pt idx="141">
                  <c:v>0.76898202357850731</c:v>
                </c:pt>
                <c:pt idx="142">
                  <c:v>0.77962509656132928</c:v>
                </c:pt>
                <c:pt idx="143">
                  <c:v>0.78893317669094087</c:v>
                </c:pt>
                <c:pt idx="144">
                  <c:v>0.79503704185969137</c:v>
                </c:pt>
                <c:pt idx="145">
                  <c:v>0.79984715942100182</c:v>
                </c:pt>
                <c:pt idx="146">
                  <c:v>0.80312300766432354</c:v>
                </c:pt>
                <c:pt idx="147">
                  <c:v>0.80773886577615983</c:v>
                </c:pt>
                <c:pt idx="148">
                  <c:v>0.81560094533019145</c:v>
                </c:pt>
                <c:pt idx="149">
                  <c:v>0.81810496504226615</c:v>
                </c:pt>
                <c:pt idx="150">
                  <c:v>0.82405557034701282</c:v>
                </c:pt>
                <c:pt idx="151">
                  <c:v>0.82981234347778787</c:v>
                </c:pt>
                <c:pt idx="152">
                  <c:v>0.8387286861684119</c:v>
                </c:pt>
                <c:pt idx="153">
                  <c:v>0.84984903650398802</c:v>
                </c:pt>
                <c:pt idx="154">
                  <c:v>0.85956058779652811</c:v>
                </c:pt>
                <c:pt idx="155">
                  <c:v>0.86272987219121156</c:v>
                </c:pt>
                <c:pt idx="156">
                  <c:v>0.86366959335137516</c:v>
                </c:pt>
                <c:pt idx="157">
                  <c:v>0.86566915626228547</c:v>
                </c:pt>
                <c:pt idx="158">
                  <c:v>0.86672596537827507</c:v>
                </c:pt>
                <c:pt idx="159">
                  <c:v>0.87301402058629884</c:v>
                </c:pt>
                <c:pt idx="160">
                  <c:v>0.87745152538089677</c:v>
                </c:pt>
                <c:pt idx="161">
                  <c:v>0.87978794896107992</c:v>
                </c:pt>
                <c:pt idx="162">
                  <c:v>0.88541339594866031</c:v>
                </c:pt>
                <c:pt idx="163">
                  <c:v>0.88407883019089395</c:v>
                </c:pt>
                <c:pt idx="164">
                  <c:v>0.88402480563270536</c:v>
                </c:pt>
                <c:pt idx="165">
                  <c:v>0.88618781576987904</c:v>
                </c:pt>
                <c:pt idx="166">
                  <c:v>0.88598597797781997</c:v>
                </c:pt>
                <c:pt idx="167">
                  <c:v>0.88726669188266882</c:v>
                </c:pt>
                <c:pt idx="168">
                  <c:v>0.88757032873768493</c:v>
                </c:pt>
                <c:pt idx="169">
                  <c:v>0.89118502159821888</c:v>
                </c:pt>
                <c:pt idx="170">
                  <c:v>0.89714535647538207</c:v>
                </c:pt>
                <c:pt idx="171">
                  <c:v>0.90236578386594168</c:v>
                </c:pt>
                <c:pt idx="172">
                  <c:v>0.90280109163133793</c:v>
                </c:pt>
                <c:pt idx="173">
                  <c:v>0.90651160225561445</c:v>
                </c:pt>
                <c:pt idx="174">
                  <c:v>0.91169137305375503</c:v>
                </c:pt>
                <c:pt idx="175">
                  <c:v>0.91676877277564583</c:v>
                </c:pt>
                <c:pt idx="176">
                  <c:v>0.91724761066350546</c:v>
                </c:pt>
                <c:pt idx="177">
                  <c:v>0.9215818268590763</c:v>
                </c:pt>
                <c:pt idx="178">
                  <c:v>0.92829933532652942</c:v>
                </c:pt>
                <c:pt idx="179">
                  <c:v>0.93037905737544446</c:v>
                </c:pt>
                <c:pt idx="180">
                  <c:v>0.93418320699092716</c:v>
                </c:pt>
                <c:pt idx="181">
                  <c:v>0.93611302293999377</c:v>
                </c:pt>
                <c:pt idx="182">
                  <c:v>0.94268219284956867</c:v>
                </c:pt>
                <c:pt idx="183">
                  <c:v>0.94618442157480309</c:v>
                </c:pt>
                <c:pt idx="184">
                  <c:v>0.94828107444559795</c:v>
                </c:pt>
                <c:pt idx="185">
                  <c:v>0.95300801343398245</c:v>
                </c:pt>
                <c:pt idx="186">
                  <c:v>0.95728514183535618</c:v>
                </c:pt>
                <c:pt idx="187">
                  <c:v>0.96126210329812134</c:v>
                </c:pt>
                <c:pt idx="188">
                  <c:v>0.96257504171144326</c:v>
                </c:pt>
                <c:pt idx="189">
                  <c:v>0.96160989858800239</c:v>
                </c:pt>
                <c:pt idx="190">
                  <c:v>0.96368858086161913</c:v>
                </c:pt>
                <c:pt idx="191">
                  <c:v>0.96723621250769864</c:v>
                </c:pt>
                <c:pt idx="192">
                  <c:v>0.96675753034522449</c:v>
                </c:pt>
                <c:pt idx="193">
                  <c:v>0.97006324639526154</c:v>
                </c:pt>
                <c:pt idx="194">
                  <c:v>0.97475961339005723</c:v>
                </c:pt>
                <c:pt idx="195">
                  <c:v>0.98031331594783</c:v>
                </c:pt>
                <c:pt idx="196">
                  <c:v>0.98053588605782815</c:v>
                </c:pt>
                <c:pt idx="197">
                  <c:v>0.97797874995047851</c:v>
                </c:pt>
                <c:pt idx="198">
                  <c:v>0.98004198092171102</c:v>
                </c:pt>
                <c:pt idx="199">
                  <c:v>0.9827907217586469</c:v>
                </c:pt>
                <c:pt idx="200">
                  <c:v>0.98338782922915757</c:v>
                </c:pt>
                <c:pt idx="201">
                  <c:v>0.98127718102024297</c:v>
                </c:pt>
                <c:pt idx="202">
                  <c:v>0.98141118535818495</c:v>
                </c:pt>
                <c:pt idx="203">
                  <c:v>0.98608918977981741</c:v>
                </c:pt>
                <c:pt idx="204">
                  <c:v>0.98697849892258505</c:v>
                </c:pt>
                <c:pt idx="205">
                  <c:v>0.98830215334790483</c:v>
                </c:pt>
                <c:pt idx="206">
                  <c:v>0.99228712959615961</c:v>
                </c:pt>
                <c:pt idx="207">
                  <c:v>0.99125882311818492</c:v>
                </c:pt>
                <c:pt idx="208">
                  <c:v>0.9903477876600737</c:v>
                </c:pt>
                <c:pt idx="209">
                  <c:v>0.99547970282465703</c:v>
                </c:pt>
                <c:pt idx="210">
                  <c:v>1.0032295709009642</c:v>
                </c:pt>
                <c:pt idx="211">
                  <c:v>1.0210569172930444</c:v>
                </c:pt>
                <c:pt idx="212">
                  <c:v>1.0328239908330825</c:v>
                </c:pt>
                <c:pt idx="213">
                  <c:v>1.0427415586405497</c:v>
                </c:pt>
                <c:pt idx="214">
                  <c:v>1.052226778039095</c:v>
                </c:pt>
                <c:pt idx="215">
                  <c:v>1.067041173389581</c:v>
                </c:pt>
                <c:pt idx="216">
                  <c:v>1.0721113851165514</c:v>
                </c:pt>
                <c:pt idx="217">
                  <c:v>1.0742472914154273</c:v>
                </c:pt>
                <c:pt idx="218">
                  <c:v>1.0848807376249068</c:v>
                </c:pt>
                <c:pt idx="219">
                  <c:v>1.0831690875841569</c:v>
                </c:pt>
                <c:pt idx="220">
                  <c:v>1.0871775469090983</c:v>
                </c:pt>
                <c:pt idx="221">
                  <c:v>1.0977972960071039</c:v>
                </c:pt>
                <c:pt idx="222">
                  <c:v>1.0947510665825633</c:v>
                </c:pt>
                <c:pt idx="223">
                  <c:v>1.0981796365767316</c:v>
                </c:pt>
                <c:pt idx="224">
                  <c:v>1.1045472544166983</c:v>
                </c:pt>
                <c:pt idx="225">
                  <c:v>1.0976816080593492</c:v>
                </c:pt>
                <c:pt idx="226">
                  <c:v>1.1094564685826813</c:v>
                </c:pt>
                <c:pt idx="227">
                  <c:v>1.1175185855431902</c:v>
                </c:pt>
                <c:pt idx="228">
                  <c:v>1.1230716616671153</c:v>
                </c:pt>
                <c:pt idx="229">
                  <c:v>1.1338055264385385</c:v>
                </c:pt>
                <c:pt idx="230">
                  <c:v>1.1438084417334884</c:v>
                </c:pt>
                <c:pt idx="231">
                  <c:v>1.1542071341115405</c:v>
                </c:pt>
                <c:pt idx="232">
                  <c:v>1.169004236703292</c:v>
                </c:pt>
                <c:pt idx="233">
                  <c:v>1.1842008235316279</c:v>
                </c:pt>
                <c:pt idx="234">
                  <c:v>1.2028876699979887</c:v>
                </c:pt>
                <c:pt idx="235">
                  <c:v>1.2198219989363943</c:v>
                </c:pt>
                <c:pt idx="236">
                  <c:v>1.2337995124165246</c:v>
                </c:pt>
                <c:pt idx="237">
                  <c:v>1.2519645547605578</c:v>
                </c:pt>
                <c:pt idx="238">
                  <c:v>1.2744210699845364</c:v>
                </c:pt>
                <c:pt idx="239">
                  <c:v>1.2972510491730829</c:v>
                </c:pt>
                <c:pt idx="240">
                  <c:v>1.3253231455753796</c:v>
                </c:pt>
                <c:pt idx="241">
                  <c:v>1.3578229861361486</c:v>
                </c:pt>
                <c:pt idx="242">
                  <c:v>1.3868928517300525</c:v>
                </c:pt>
                <c:pt idx="243">
                  <c:v>1.4064378525961543</c:v>
                </c:pt>
                <c:pt idx="244">
                  <c:v>1.4329938146359207</c:v>
                </c:pt>
                <c:pt idx="245">
                  <c:v>1.4587697145419725</c:v>
                </c:pt>
                <c:pt idx="246">
                  <c:v>1.4738389516482679</c:v>
                </c:pt>
                <c:pt idx="247">
                  <c:v>1.4807003670362735</c:v>
                </c:pt>
                <c:pt idx="248">
                  <c:v>1.4878942099369143</c:v>
                </c:pt>
                <c:pt idx="249">
                  <c:v>1.5060630727661664</c:v>
                </c:pt>
                <c:pt idx="250">
                  <c:v>1.5335459072658781</c:v>
                </c:pt>
                <c:pt idx="251">
                  <c:v>1.5508495857683386</c:v>
                </c:pt>
                <c:pt idx="252">
                  <c:v>1.5659140164151057</c:v>
                </c:pt>
                <c:pt idx="253">
                  <c:v>1.5919164178578351</c:v>
                </c:pt>
                <c:pt idx="254">
                  <c:v>1.6096583022475475</c:v>
                </c:pt>
                <c:pt idx="255">
                  <c:v>1.6197557942410299</c:v>
                </c:pt>
                <c:pt idx="256">
                  <c:v>1.6233543654782008</c:v>
                </c:pt>
                <c:pt idx="257">
                  <c:v>1.6340829459691508</c:v>
                </c:pt>
                <c:pt idx="258">
                  <c:v>1.6517779360052636</c:v>
                </c:pt>
                <c:pt idx="259">
                  <c:v>1.6546016168863729</c:v>
                </c:pt>
                <c:pt idx="260">
                  <c:v>1.6537787824714363</c:v>
                </c:pt>
                <c:pt idx="261">
                  <c:v>1.6654228828872768</c:v>
                </c:pt>
                <c:pt idx="262">
                  <c:v>1.6670955710735602</c:v>
                </c:pt>
                <c:pt idx="263">
                  <c:v>1.6655502891533636</c:v>
                </c:pt>
                <c:pt idx="264">
                  <c:v>1.6615924694335011</c:v>
                </c:pt>
                <c:pt idx="265">
                  <c:v>1.6538797613475107</c:v>
                </c:pt>
                <c:pt idx="266">
                  <c:v>1.6555560601628125</c:v>
                </c:pt>
                <c:pt idx="267">
                  <c:v>1.6472254096020653</c:v>
                </c:pt>
                <c:pt idx="268">
                  <c:v>1.6334087033670162</c:v>
                </c:pt>
                <c:pt idx="269">
                  <c:v>1.6316889105166952</c:v>
                </c:pt>
                <c:pt idx="270">
                  <c:v>1.6314494910776578</c:v>
                </c:pt>
                <c:pt idx="271">
                  <c:v>1.6341956631643249</c:v>
                </c:pt>
                <c:pt idx="272">
                  <c:v>1.641240142623491</c:v>
                </c:pt>
                <c:pt idx="273">
                  <c:v>1.6562209378376476</c:v>
                </c:pt>
                <c:pt idx="274">
                  <c:v>1.6842595835265974</c:v>
                </c:pt>
                <c:pt idx="275">
                  <c:v>1.7123892999698509</c:v>
                </c:pt>
                <c:pt idx="276">
                  <c:v>1.7488583590626128</c:v>
                </c:pt>
                <c:pt idx="277">
                  <c:v>1.7946946603722043</c:v>
                </c:pt>
                <c:pt idx="278">
                  <c:v>1.8427117965767548</c:v>
                </c:pt>
                <c:pt idx="279">
                  <c:v>1.896541225448783</c:v>
                </c:pt>
                <c:pt idx="280">
                  <c:v>1.9503928506647239</c:v>
                </c:pt>
                <c:pt idx="281">
                  <c:v>2.009548265911635</c:v>
                </c:pt>
                <c:pt idx="282">
                  <c:v>2.0691807815528227</c:v>
                </c:pt>
                <c:pt idx="283">
                  <c:v>2.1123062957717678</c:v>
                </c:pt>
                <c:pt idx="284">
                  <c:v>2.1477199767947801</c:v>
                </c:pt>
                <c:pt idx="285">
                  <c:v>2.1729506493448878</c:v>
                </c:pt>
                <c:pt idx="286">
                  <c:v>2.1931738631900499</c:v>
                </c:pt>
                <c:pt idx="287">
                  <c:v>2.2197664008927722</c:v>
                </c:pt>
                <c:pt idx="288">
                  <c:v>2.2330666123694418</c:v>
                </c:pt>
                <c:pt idx="289">
                  <c:v>2.2427497630895048</c:v>
                </c:pt>
                <c:pt idx="290">
                  <c:v>2.268386798059288</c:v>
                </c:pt>
                <c:pt idx="291">
                  <c:v>2.296608233028691</c:v>
                </c:pt>
                <c:pt idx="292">
                  <c:v>2.338671071320122</c:v>
                </c:pt>
                <c:pt idx="293">
                  <c:v>2.3653748043127742</c:v>
                </c:pt>
                <c:pt idx="294">
                  <c:v>2.39156196692131</c:v>
                </c:pt>
                <c:pt idx="295">
                  <c:v>2.4324458201914716</c:v>
                </c:pt>
                <c:pt idx="296">
                  <c:v>2.4557345264928307</c:v>
                </c:pt>
                <c:pt idx="297">
                  <c:v>2.4830951905837031</c:v>
                </c:pt>
                <c:pt idx="298">
                  <c:v>2.5158236183398435</c:v>
                </c:pt>
                <c:pt idx="299">
                  <c:v>2.5283459387092329</c:v>
                </c:pt>
                <c:pt idx="300">
                  <c:v>2.5459885741468318</c:v>
                </c:pt>
                <c:pt idx="301">
                  <c:v>2.557878295070283</c:v>
                </c:pt>
                <c:pt idx="302">
                  <c:v>2.5667792743353459</c:v>
                </c:pt>
                <c:pt idx="303">
                  <c:v>2.5906117568747296</c:v>
                </c:pt>
                <c:pt idx="304">
                  <c:v>2.6023819705081435</c:v>
                </c:pt>
                <c:pt idx="305">
                  <c:v>2.6083440368499873</c:v>
                </c:pt>
                <c:pt idx="306">
                  <c:v>2.6197775964880217</c:v>
                </c:pt>
                <c:pt idx="307">
                  <c:v>2.6459066929410784</c:v>
                </c:pt>
                <c:pt idx="308">
                  <c:v>2.6673784362284358</c:v>
                </c:pt>
                <c:pt idx="309">
                  <c:v>2.6821905511573365</c:v>
                </c:pt>
                <c:pt idx="310">
                  <c:v>2.7056369731798315</c:v>
                </c:pt>
                <c:pt idx="311">
                  <c:v>2.729155883835749</c:v>
                </c:pt>
                <c:pt idx="312">
                  <c:v>2.7565824767439984</c:v>
                </c:pt>
                <c:pt idx="313">
                  <c:v>2.7903666497120621</c:v>
                </c:pt>
                <c:pt idx="314">
                  <c:v>2.82240751622271</c:v>
                </c:pt>
                <c:pt idx="315">
                  <c:v>2.8647360919961353</c:v>
                </c:pt>
                <c:pt idx="316">
                  <c:v>2.9144336502038226</c:v>
                </c:pt>
                <c:pt idx="317">
                  <c:v>2.9698863974672363</c:v>
                </c:pt>
                <c:pt idx="318">
                  <c:v>3.0330258516151227</c:v>
                </c:pt>
                <c:pt idx="319">
                  <c:v>3.1077649207517317</c:v>
                </c:pt>
                <c:pt idx="320">
                  <c:v>3.1884136159562528</c:v>
                </c:pt>
                <c:pt idx="321">
                  <c:v>3.25235993773709</c:v>
                </c:pt>
                <c:pt idx="322">
                  <c:v>3.3227957925271978</c:v>
                </c:pt>
                <c:pt idx="323">
                  <c:v>3.3886201353305867</c:v>
                </c:pt>
                <c:pt idx="324">
                  <c:v>3.447664877620582</c:v>
                </c:pt>
                <c:pt idx="325">
                  <c:v>3.5046200169002555</c:v>
                </c:pt>
                <c:pt idx="326">
                  <c:v>3.5512432939476084</c:v>
                </c:pt>
                <c:pt idx="327">
                  <c:v>3.6091447328227275</c:v>
                </c:pt>
                <c:pt idx="328">
                  <c:v>3.6981036076329556</c:v>
                </c:pt>
                <c:pt idx="329">
                  <c:v>3.7726629912500971</c:v>
                </c:pt>
                <c:pt idx="330">
                  <c:v>3.8437958273458102</c:v>
                </c:pt>
                <c:pt idx="331">
                  <c:v>3.9197059056296859</c:v>
                </c:pt>
                <c:pt idx="332">
                  <c:v>3.9940627827761759</c:v>
                </c:pt>
                <c:pt idx="333">
                  <c:v>4.0605314328124802</c:v>
                </c:pt>
                <c:pt idx="334">
                  <c:v>4.0956068458893906</c:v>
                </c:pt>
                <c:pt idx="335">
                  <c:v>4.0904607556699055</c:v>
                </c:pt>
                <c:pt idx="336">
                  <c:v>4.0951561705014123</c:v>
                </c:pt>
                <c:pt idx="337">
                  <c:v>4.106216364679999</c:v>
                </c:pt>
                <c:pt idx="338">
                  <c:v>4.1012462988784115</c:v>
                </c:pt>
                <c:pt idx="339">
                  <c:v>4.0948107310976694</c:v>
                </c:pt>
                <c:pt idx="340">
                  <c:v>4.0913145668610182</c:v>
                </c:pt>
                <c:pt idx="341">
                  <c:v>4.0924009640890437</c:v>
                </c:pt>
                <c:pt idx="342">
                  <c:v>4.1106268195993021</c:v>
                </c:pt>
                <c:pt idx="343">
                  <c:v>4.1294098510017854</c:v>
                </c:pt>
                <c:pt idx="344">
                  <c:v>4.1470395508383948</c:v>
                </c:pt>
                <c:pt idx="345">
                  <c:v>4.1688363477157875</c:v>
                </c:pt>
                <c:pt idx="346">
                  <c:v>4.2030599436134484</c:v>
                </c:pt>
                <c:pt idx="347">
                  <c:v>4.2555444951573209</c:v>
                </c:pt>
                <c:pt idx="348">
                  <c:v>4.3477930986953428</c:v>
                </c:pt>
                <c:pt idx="349">
                  <c:v>4.4658297533459494</c:v>
                </c:pt>
                <c:pt idx="350">
                  <c:v>4.586416387385408</c:v>
                </c:pt>
                <c:pt idx="351">
                  <c:v>4.7019553377132306</c:v>
                </c:pt>
                <c:pt idx="352">
                  <c:v>4.8214189663302234</c:v>
                </c:pt>
                <c:pt idx="353">
                  <c:v>4.9237765273271759</c:v>
                </c:pt>
                <c:pt idx="354">
                  <c:v>5.008744901367991</c:v>
                </c:pt>
                <c:pt idx="355">
                  <c:v>5.0839238620681853</c:v>
                </c:pt>
                <c:pt idx="356">
                  <c:v>5.126721950536882</c:v>
                </c:pt>
                <c:pt idx="357">
                  <c:v>5.137367602266794</c:v>
                </c:pt>
                <c:pt idx="358">
                  <c:v>5.1570312915756116</c:v>
                </c:pt>
                <c:pt idx="359">
                  <c:v>5.1792385774725966</c:v>
                </c:pt>
                <c:pt idx="360">
                  <c:v>5.1982421780553869</c:v>
                </c:pt>
                <c:pt idx="361">
                  <c:v>5.1901646765574299</c:v>
                </c:pt>
                <c:pt idx="362">
                  <c:v>5.1573253167969586</c:v>
                </c:pt>
                <c:pt idx="363">
                  <c:v>5.1265553600836977</c:v>
                </c:pt>
                <c:pt idx="364">
                  <c:v>5.1191084674153116</c:v>
                </c:pt>
                <c:pt idx="365">
                  <c:v>5.106432229991313</c:v>
                </c:pt>
                <c:pt idx="366">
                  <c:v>5.0806400817652682</c:v>
                </c:pt>
                <c:pt idx="367">
                  <c:v>5.0814757415528078</c:v>
                </c:pt>
                <c:pt idx="368">
                  <c:v>5.096842840194503</c:v>
                </c:pt>
                <c:pt idx="369">
                  <c:v>5.1086851954255668</c:v>
                </c:pt>
                <c:pt idx="370">
                  <c:v>5.1328453555513809</c:v>
                </c:pt>
                <c:pt idx="371">
                  <c:v>5.1435863119017</c:v>
                </c:pt>
                <c:pt idx="372">
                  <c:v>5.1687281414557251</c:v>
                </c:pt>
                <c:pt idx="373">
                  <c:v>5.2284756933017347</c:v>
                </c:pt>
                <c:pt idx="374">
                  <c:v>5.1923349735382258</c:v>
                </c:pt>
                <c:pt idx="375">
                  <c:v>4.950480331567098</c:v>
                </c:pt>
                <c:pt idx="376">
                  <c:v>4.4399705895574284</c:v>
                </c:pt>
                <c:pt idx="377">
                  <c:v>3.7483053572565197</c:v>
                </c:pt>
                <c:pt idx="378">
                  <c:v>2.9164244375423016</c:v>
                </c:pt>
                <c:pt idx="379">
                  <c:v>2.0117841564220176</c:v>
                </c:pt>
                <c:pt idx="380">
                  <c:v>1.1601327354186719</c:v>
                </c:pt>
                <c:pt idx="381">
                  <c:v>8.3360721729010975E-2</c:v>
                </c:pt>
                <c:pt idx="382">
                  <c:v>-1.0713549766622521</c:v>
                </c:pt>
                <c:pt idx="383">
                  <c:v>-1.8462545547763469</c:v>
                </c:pt>
                <c:pt idx="384">
                  <c:v>-2.319708128086873</c:v>
                </c:pt>
                <c:pt idx="385">
                  <c:v>-2.529096993007474</c:v>
                </c:pt>
                <c:pt idx="386">
                  <c:v>-2.6556931354615259</c:v>
                </c:pt>
                <c:pt idx="387">
                  <c:v>-3.1592080187932763</c:v>
                </c:pt>
                <c:pt idx="388">
                  <c:v>-3.4935728716084391</c:v>
                </c:pt>
                <c:pt idx="389">
                  <c:v>-3.1758734756298286</c:v>
                </c:pt>
                <c:pt idx="390">
                  <c:v>-2.646482139903477</c:v>
                </c:pt>
                <c:pt idx="391">
                  <c:v>-2.1278879808323117</c:v>
                </c:pt>
                <c:pt idx="392">
                  <c:v>-1.6966599019938702</c:v>
                </c:pt>
                <c:pt idx="393">
                  <c:v>-1.2759250389211854</c:v>
                </c:pt>
                <c:pt idx="394">
                  <c:v>-0.55003520171516584</c:v>
                </c:pt>
                <c:pt idx="395">
                  <c:v>0.30750002092800049</c:v>
                </c:pt>
                <c:pt idx="396">
                  <c:v>0.80530704507017503</c:v>
                </c:pt>
                <c:pt idx="397">
                  <c:v>0.99438889906392258</c:v>
                </c:pt>
                <c:pt idx="398">
                  <c:v>1.0730292923764722</c:v>
                </c:pt>
                <c:pt idx="399">
                  <c:v>1.1153293690585628</c:v>
                </c:pt>
                <c:pt idx="400">
                  <c:v>1.1473383093079603</c:v>
                </c:pt>
                <c:pt idx="401">
                  <c:v>1.170014606448661</c:v>
                </c:pt>
                <c:pt idx="402">
                  <c:v>1.1875306626219564</c:v>
                </c:pt>
                <c:pt idx="403">
                  <c:v>1.2096895159276997</c:v>
                </c:pt>
                <c:pt idx="404">
                  <c:v>1.2122137453341504</c:v>
                </c:pt>
                <c:pt idx="405">
                  <c:v>1.2025256663106667</c:v>
                </c:pt>
                <c:pt idx="406">
                  <c:v>1.1964526175026706</c:v>
                </c:pt>
                <c:pt idx="407">
                  <c:v>1.1790603652184484</c:v>
                </c:pt>
                <c:pt idx="408">
                  <c:v>1.1610192946673819</c:v>
                </c:pt>
                <c:pt idx="409">
                  <c:v>1.1375178803664607</c:v>
                </c:pt>
                <c:pt idx="410">
                  <c:v>1.108048926433584</c:v>
                </c:pt>
                <c:pt idx="411">
                  <c:v>1.0905282632560112</c:v>
                </c:pt>
                <c:pt idx="412">
                  <c:v>1.0652461531306827</c:v>
                </c:pt>
                <c:pt idx="413">
                  <c:v>1.0436992823148805</c:v>
                </c:pt>
                <c:pt idx="414">
                  <c:v>1.0225073095686235</c:v>
                </c:pt>
                <c:pt idx="415">
                  <c:v>0.99105752935188929</c:v>
                </c:pt>
                <c:pt idx="416">
                  <c:v>0.96938350395528516</c:v>
                </c:pt>
                <c:pt idx="417">
                  <c:v>0.96180295780063962</c:v>
                </c:pt>
                <c:pt idx="418">
                  <c:v>0.951930863942543</c:v>
                </c:pt>
                <c:pt idx="419">
                  <c:v>0.94673756199001879</c:v>
                </c:pt>
                <c:pt idx="420">
                  <c:v>0.94488067172866386</c:v>
                </c:pt>
                <c:pt idx="421">
                  <c:v>0.94454753865501517</c:v>
                </c:pt>
                <c:pt idx="422">
                  <c:v>0.94778211384956434</c:v>
                </c:pt>
                <c:pt idx="423">
                  <c:v>0.95553025336340203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8D5E-48AD-93E9-D1BBA3BF164B}"/>
            </c:ext>
          </c:extLst>
        </c:ser>
        <c:ser>
          <c:idx val="5"/>
          <c:order val="3"/>
          <c:tx>
            <c:strRef>
              <c:f>Test!$J$55:$L$55</c:f>
              <c:strCache>
                <c:ptCount val="1"/>
                <c:pt idx="0">
                  <c:v>VF6f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9.1333324089646339E-2</c:v>
                </c:pt>
                <c:pt idx="2">
                  <c:v>0.1763333345297724</c:v>
                </c:pt>
                <c:pt idx="3">
                  <c:v>0.260333331534639</c:v>
                </c:pt>
                <c:pt idx="4">
                  <c:v>0.3444999922066927</c:v>
                </c:pt>
                <c:pt idx="5">
                  <c:v>0.42816666187718511</c:v>
                </c:pt>
                <c:pt idx="6">
                  <c:v>0.51199999521486461</c:v>
                </c:pt>
                <c:pt idx="7">
                  <c:v>0.59833332546986639</c:v>
                </c:pt>
                <c:pt idx="8">
                  <c:v>0.68249999661929905</c:v>
                </c:pt>
                <c:pt idx="9">
                  <c:v>0.76733333291485906</c:v>
                </c:pt>
                <c:pt idx="10">
                  <c:v>0.8509999921079725</c:v>
                </c:pt>
                <c:pt idx="11">
                  <c:v>0.93466666177846491</c:v>
                </c:pt>
                <c:pt idx="12">
                  <c:v>1.0186666587833315</c:v>
                </c:pt>
                <c:pt idx="13">
                  <c:v>1.1053333268500865</c:v>
                </c:pt>
                <c:pt idx="14">
                  <c:v>1.1889999965205789</c:v>
                </c:pt>
                <c:pt idx="15">
                  <c:v>1.2726666661910713</c:v>
                </c:pt>
                <c:pt idx="16">
                  <c:v>1.3564999995287508</c:v>
                </c:pt>
                <c:pt idx="17">
                  <c:v>1.4401666587218642</c:v>
                </c:pt>
                <c:pt idx="18">
                  <c:v>1.52466666768305</c:v>
                </c:pt>
                <c:pt idx="19">
                  <c:v>1.6111666616052389</c:v>
                </c:pt>
                <c:pt idx="20">
                  <c:v>1.6949999949429184</c:v>
                </c:pt>
                <c:pt idx="21">
                  <c:v>1.7791666660923511</c:v>
                </c:pt>
                <c:pt idx="22">
                  <c:v>1.8628333252854645</c:v>
                </c:pt>
                <c:pt idx="23">
                  <c:v>1.946666658623144</c:v>
                </c:pt>
                <c:pt idx="24">
                  <c:v>2.0308333297725767</c:v>
                </c:pt>
                <c:pt idx="25">
                  <c:v>2.1171666600275785</c:v>
                </c:pt>
                <c:pt idx="26">
                  <c:v>2.2008333296980709</c:v>
                </c:pt>
                <c:pt idx="27">
                  <c:v>2.2848333267029375</c:v>
                </c:pt>
                <c:pt idx="28">
                  <c:v>2.368833334185183</c:v>
                </c:pt>
                <c:pt idx="29">
                  <c:v>2.4526666675228626</c:v>
                </c:pt>
                <c:pt idx="30">
                  <c:v>2.536333326715976</c:v>
                </c:pt>
                <c:pt idx="31">
                  <c:v>2.6228333311155438</c:v>
                </c:pt>
                <c:pt idx="32">
                  <c:v>2.7068333281204104</c:v>
                </c:pt>
                <c:pt idx="33">
                  <c:v>2.7906666614580899</c:v>
                </c:pt>
                <c:pt idx="34">
                  <c:v>2.8743333311285824</c:v>
                </c:pt>
                <c:pt idx="35">
                  <c:v>2.9580000007990748</c:v>
                </c:pt>
                <c:pt idx="36">
                  <c:v>3.0416666599921882</c:v>
                </c:pt>
                <c:pt idx="37">
                  <c:v>3.128000000724569</c:v>
                </c:pt>
                <c:pt idx="38">
                  <c:v>3.2123333250638098</c:v>
                </c:pt>
                <c:pt idx="39">
                  <c:v>3.2964999962132424</c:v>
                </c:pt>
                <c:pt idx="40">
                  <c:v>3.3803333295509219</c:v>
                </c:pt>
                <c:pt idx="41">
                  <c:v>3.4639999992214143</c:v>
                </c:pt>
                <c:pt idx="42">
                  <c:v>3.5476666584145278</c:v>
                </c:pt>
                <c:pt idx="43">
                  <c:v>3.6345000006258488</c:v>
                </c:pt>
                <c:pt idx="44">
                  <c:v>3.7183333339635283</c:v>
                </c:pt>
                <c:pt idx="45">
                  <c:v>3.8019999931566417</c:v>
                </c:pt>
                <c:pt idx="46">
                  <c:v>3.8856666628271341</c:v>
                </c:pt>
                <c:pt idx="47">
                  <c:v>3.9694999961648136</c:v>
                </c:pt>
                <c:pt idx="48">
                  <c:v>4.0536666673142463</c:v>
                </c:pt>
                <c:pt idx="49">
                  <c:v>4.1404999990481883</c:v>
                </c:pt>
                <c:pt idx="50">
                  <c:v>4.224666659720242</c:v>
                </c:pt>
                <c:pt idx="51">
                  <c:v>4.3084999930579215</c:v>
                </c:pt>
                <c:pt idx="52">
                  <c:v>4.3921666627284139</c:v>
                </c:pt>
                <c:pt idx="53">
                  <c:v>4.4764999975450337</c:v>
                </c:pt>
                <c:pt idx="54">
                  <c:v>4.5606666582170874</c:v>
                </c:pt>
                <c:pt idx="55">
                  <c:v>4.6479999914299697</c:v>
                </c:pt>
                <c:pt idx="56">
                  <c:v>4.7318333247676492</c:v>
                </c:pt>
                <c:pt idx="57">
                  <c:v>4.8154999944381416</c:v>
                </c:pt>
                <c:pt idx="58">
                  <c:v>4.8996666655875742</c:v>
                </c:pt>
                <c:pt idx="59">
                  <c:v>4.9834999989252537</c:v>
                </c:pt>
                <c:pt idx="60">
                  <c:v>5.0671666581183672</c:v>
                </c:pt>
                <c:pt idx="61">
                  <c:v>5.1540000003296882</c:v>
                </c:pt>
                <c:pt idx="62">
                  <c:v>5.2374999958556145</c:v>
                </c:pt>
                <c:pt idx="63">
                  <c:v>5.3208333277143538</c:v>
                </c:pt>
                <c:pt idx="64">
                  <c:v>5.4051666625309736</c:v>
                </c:pt>
                <c:pt idx="65">
                  <c:v>5.488833332201466</c:v>
                </c:pt>
                <c:pt idx="66">
                  <c:v>5.573666658019647</c:v>
                </c:pt>
                <c:pt idx="67">
                  <c:v>5.6571666640229523</c:v>
                </c:pt>
                <c:pt idx="68">
                  <c:v>5.749166663736105</c:v>
                </c:pt>
                <c:pt idx="69">
                  <c:v>5.8336666622199118</c:v>
                </c:pt>
                <c:pt idx="70">
                  <c:v>5.9178333333693445</c:v>
                </c:pt>
                <c:pt idx="71">
                  <c:v>6.0021666577085853</c:v>
                </c:pt>
                <c:pt idx="72">
                  <c:v>6.0863333288580179</c:v>
                </c:pt>
                <c:pt idx="73">
                  <c:v>6.1736666620709002</c:v>
                </c:pt>
                <c:pt idx="74">
                  <c:v>6.25799999688752</c:v>
                </c:pt>
                <c:pt idx="75">
                  <c:v>6.3416666665580124</c:v>
                </c:pt>
                <c:pt idx="76">
                  <c:v>6.4258333272300661</c:v>
                </c:pt>
                <c:pt idx="77">
                  <c:v>6.5096666605677456</c:v>
                </c:pt>
                <c:pt idx="78">
                  <c:v>6.5938333317171782</c:v>
                </c:pt>
                <c:pt idx="79">
                  <c:v>6.6806666634511203</c:v>
                </c:pt>
                <c:pt idx="80">
                  <c:v>6.7644999967887998</c:v>
                </c:pt>
                <c:pt idx="81">
                  <c:v>6.8486666574608535</c:v>
                </c:pt>
                <c:pt idx="82">
                  <c:v>6.9323333271313459</c:v>
                </c:pt>
                <c:pt idx="83">
                  <c:v>7.0161666604690254</c:v>
                </c:pt>
                <c:pt idx="84">
                  <c:v>7.100333331618458</c:v>
                </c:pt>
                <c:pt idx="85">
                  <c:v>7.1871666633524001</c:v>
                </c:pt>
                <c:pt idx="86">
                  <c:v>7.2708333330228925</c:v>
                </c:pt>
                <c:pt idx="87">
                  <c:v>7.354666666360572</c:v>
                </c:pt>
                <c:pt idx="88">
                  <c:v>7.4388333270326257</c:v>
                </c:pt>
                <c:pt idx="89">
                  <c:v>7.5236666633281857</c:v>
                </c:pt>
                <c:pt idx="90">
                  <c:v>7.6073333329986781</c:v>
                </c:pt>
                <c:pt idx="91">
                  <c:v>7.6941666647326201</c:v>
                </c:pt>
                <c:pt idx="92">
                  <c:v>7.7778333344031125</c:v>
                </c:pt>
                <c:pt idx="93">
                  <c:v>7.861666667740792</c:v>
                </c:pt>
                <c:pt idx="94">
                  <c:v>7.9458333284128457</c:v>
                </c:pt>
                <c:pt idx="95">
                  <c:v>8.0301666632294655</c:v>
                </c:pt>
                <c:pt idx="96">
                  <c:v>8.1138333328999579</c:v>
                </c:pt>
                <c:pt idx="97">
                  <c:v>8.1986666587181389</c:v>
                </c:pt>
                <c:pt idx="98">
                  <c:v>8.2823333283886313</c:v>
                </c:pt>
                <c:pt idx="99">
                  <c:v>8.3659999980591238</c:v>
                </c:pt>
                <c:pt idx="100">
                  <c:v>8.4498333313968033</c:v>
                </c:pt>
                <c:pt idx="101">
                  <c:v>8.5335000010672957</c:v>
                </c:pt>
                <c:pt idx="102">
                  <c:v>8.6176666617393494</c:v>
                </c:pt>
                <c:pt idx="103">
                  <c:v>8.7044999934732914</c:v>
                </c:pt>
                <c:pt idx="104">
                  <c:v>8.788500000955537</c:v>
                </c:pt>
                <c:pt idx="105">
                  <c:v>8.8724999979604036</c:v>
                </c:pt>
                <c:pt idx="106">
                  <c:v>8.956166667630896</c:v>
                </c:pt>
                <c:pt idx="107">
                  <c:v>9.0400000009685755</c:v>
                </c:pt>
                <c:pt idx="108">
                  <c:v>9.1241666616406292</c:v>
                </c:pt>
                <c:pt idx="109">
                  <c:v>9.2109999933745712</c:v>
                </c:pt>
                <c:pt idx="110">
                  <c:v>9.295333328191191</c:v>
                </c:pt>
                <c:pt idx="111">
                  <c:v>9.3789999978616834</c:v>
                </c:pt>
                <c:pt idx="112">
                  <c:v>9.4626666675321758</c:v>
                </c:pt>
                <c:pt idx="113">
                  <c:v>9.5466666645370424</c:v>
                </c:pt>
                <c:pt idx="114">
                  <c:v>9.630666661541909</c:v>
                </c:pt>
                <c:pt idx="115">
                  <c:v>9.7179999947547913</c:v>
                </c:pt>
                <c:pt idx="116">
                  <c:v>9.8018333280924708</c:v>
                </c:pt>
                <c:pt idx="117">
                  <c:v>9.8854999977629632</c:v>
                </c:pt>
                <c:pt idx="118">
                  <c:v>9.9691666674334556</c:v>
                </c:pt>
                <c:pt idx="119">
                  <c:v>10.053999993251637</c:v>
                </c:pt>
                <c:pt idx="120">
                  <c:v>10.138166664401069</c:v>
                </c:pt>
                <c:pt idx="121">
                  <c:v>10.225499997613952</c:v>
                </c:pt>
                <c:pt idx="122">
                  <c:v>10.309833332430571</c:v>
                </c:pt>
                <c:pt idx="123">
                  <c:v>10.393999993102625</c:v>
                </c:pt>
                <c:pt idx="124">
                  <c:v>10.477833326440305</c:v>
                </c:pt>
                <c:pt idx="125">
                  <c:v>10.562499999068677</c:v>
                </c:pt>
                <c:pt idx="126">
                  <c:v>10.646166658261791</c:v>
                </c:pt>
                <c:pt idx="127">
                  <c:v>10.72999999159947</c:v>
                </c:pt>
                <c:pt idx="128">
                  <c:v>10.816833333810791</c:v>
                </c:pt>
                <c:pt idx="129">
                  <c:v>10.900333329336718</c:v>
                </c:pt>
                <c:pt idx="130">
                  <c:v>10.984999991487712</c:v>
                </c:pt>
                <c:pt idx="131">
                  <c:v>11.072666662512347</c:v>
                </c:pt>
                <c:pt idx="132">
                  <c:v>11.159999995725229</c:v>
                </c:pt>
                <c:pt idx="133">
                  <c:v>11.244166666874662</c:v>
                </c:pt>
                <c:pt idx="134">
                  <c:v>11.331666663754731</c:v>
                </c:pt>
                <c:pt idx="135">
                  <c:v>11.415833324426785</c:v>
                </c:pt>
                <c:pt idx="136">
                  <c:v>11.499499994097278</c:v>
                </c:pt>
                <c:pt idx="137">
                  <c:v>11.583333327434957</c:v>
                </c:pt>
                <c:pt idx="138">
                  <c:v>11.66749999858439</c:v>
                </c:pt>
                <c:pt idx="139">
                  <c:v>11.751833333401009</c:v>
                </c:pt>
                <c:pt idx="140">
                  <c:v>11.839166666613892</c:v>
                </c:pt>
                <c:pt idx="141">
                  <c:v>11.922833325807005</c:v>
                </c:pt>
                <c:pt idx="142">
                  <c:v>12.006999996956438</c:v>
                </c:pt>
                <c:pt idx="143">
                  <c:v>12.090833330294117</c:v>
                </c:pt>
                <c:pt idx="144">
                  <c:v>12.17449999996461</c:v>
                </c:pt>
                <c:pt idx="145">
                  <c:v>12.258833324303851</c:v>
                </c:pt>
                <c:pt idx="146">
                  <c:v>12.342499993974343</c:v>
                </c:pt>
                <c:pt idx="147">
                  <c:v>12.429333325708285</c:v>
                </c:pt>
                <c:pt idx="148">
                  <c:v>12.513499996857718</c:v>
                </c:pt>
                <c:pt idx="149">
                  <c:v>12.597333330195397</c:v>
                </c:pt>
                <c:pt idx="150">
                  <c:v>12.68099999986589</c:v>
                </c:pt>
                <c:pt idx="151">
                  <c:v>12.764666659059003</c:v>
                </c:pt>
                <c:pt idx="152">
                  <c:v>12.848499992396683</c:v>
                </c:pt>
                <c:pt idx="153">
                  <c:v>12.935833325609565</c:v>
                </c:pt>
                <c:pt idx="154">
                  <c:v>13.019999996758997</c:v>
                </c:pt>
                <c:pt idx="155">
                  <c:v>13.103499992284924</c:v>
                </c:pt>
                <c:pt idx="156">
                  <c:v>13.193666660226882</c:v>
                </c:pt>
                <c:pt idx="157">
                  <c:v>13.223166663665324</c:v>
                </c:pt>
                <c:pt idx="158">
                  <c:v>13.252666667103767</c:v>
                </c:pt>
                <c:pt idx="159">
                  <c:v>13.282333334209397</c:v>
                </c:pt>
                <c:pt idx="160">
                  <c:v>13.311999990837649</c:v>
                </c:pt>
                <c:pt idx="161">
                  <c:v>13.341333330608904</c:v>
                </c:pt>
                <c:pt idx="162">
                  <c:v>13.366666658548638</c:v>
                </c:pt>
                <c:pt idx="163">
                  <c:v>13.396333325654268</c:v>
                </c:pt>
                <c:pt idx="164">
                  <c:v>13.425666665425524</c:v>
                </c:pt>
                <c:pt idx="165">
                  <c:v>13.455333332531154</c:v>
                </c:pt>
                <c:pt idx="166">
                  <c:v>13.484999999636784</c:v>
                </c:pt>
                <c:pt idx="167">
                  <c:v>13.514333328930661</c:v>
                </c:pt>
                <c:pt idx="168">
                  <c:v>13.543666658224538</c:v>
                </c:pt>
                <c:pt idx="169">
                  <c:v>13.572999997995794</c:v>
                </c:pt>
                <c:pt idx="170">
                  <c:v>13.602499990956858</c:v>
                </c:pt>
                <c:pt idx="171">
                  <c:v>13.632166658062488</c:v>
                </c:pt>
                <c:pt idx="172">
                  <c:v>13.661666661500931</c:v>
                </c:pt>
                <c:pt idx="173">
                  <c:v>13.691166664939374</c:v>
                </c:pt>
                <c:pt idx="174">
                  <c:v>13.720499994233251</c:v>
                </c:pt>
                <c:pt idx="175">
                  <c:v>13.749833334004506</c:v>
                </c:pt>
                <c:pt idx="176">
                  <c:v>13.779500001110137</c:v>
                </c:pt>
                <c:pt idx="177">
                  <c:v>13.808833330404013</c:v>
                </c:pt>
                <c:pt idx="178">
                  <c:v>13.838333333842456</c:v>
                </c:pt>
                <c:pt idx="179">
                  <c:v>13.863499998115003</c:v>
                </c:pt>
                <c:pt idx="180">
                  <c:v>13.89283332740888</c:v>
                </c:pt>
                <c:pt idx="181">
                  <c:v>13.92249999451451</c:v>
                </c:pt>
                <c:pt idx="182">
                  <c:v>13.95216666162014</c:v>
                </c:pt>
                <c:pt idx="183">
                  <c:v>13.981499990914017</c:v>
                </c:pt>
                <c:pt idx="184">
                  <c:v>14.010833330685273</c:v>
                </c:pt>
                <c:pt idx="185">
                  <c:v>14.040333334123716</c:v>
                </c:pt>
                <c:pt idx="186">
                  <c:v>14.070000001229346</c:v>
                </c:pt>
                <c:pt idx="187">
                  <c:v>14.099333330523223</c:v>
                </c:pt>
                <c:pt idx="188">
                  <c:v>14.1286666598171</c:v>
                </c:pt>
                <c:pt idx="189">
                  <c:v>14.157999999588355</c:v>
                </c:pt>
                <c:pt idx="190">
                  <c:v>14.187499992549419</c:v>
                </c:pt>
                <c:pt idx="191">
                  <c:v>14.217166659655049</c:v>
                </c:pt>
                <c:pt idx="192">
                  <c:v>14.246499999426305</c:v>
                </c:pt>
                <c:pt idx="193">
                  <c:v>14.275833328720182</c:v>
                </c:pt>
                <c:pt idx="194">
                  <c:v>14.305166658014059</c:v>
                </c:pt>
                <c:pt idx="195">
                  <c:v>14.334666661452502</c:v>
                </c:pt>
                <c:pt idx="196">
                  <c:v>14.360166663536802</c:v>
                </c:pt>
                <c:pt idx="197">
                  <c:v>14.389499992830679</c:v>
                </c:pt>
                <c:pt idx="198">
                  <c:v>14.418833332601935</c:v>
                </c:pt>
                <c:pt idx="199">
                  <c:v>14.448166661895812</c:v>
                </c:pt>
                <c:pt idx="200">
                  <c:v>14.473166662501171</c:v>
                </c:pt>
                <c:pt idx="201">
                  <c:v>14.498333326773718</c:v>
                </c:pt>
                <c:pt idx="202">
                  <c:v>14.526666663587093</c:v>
                </c:pt>
                <c:pt idx="203">
                  <c:v>14.552499993005767</c:v>
                </c:pt>
                <c:pt idx="204">
                  <c:v>14.577666667755693</c:v>
                </c:pt>
                <c:pt idx="205">
                  <c:v>14.607333324383944</c:v>
                </c:pt>
                <c:pt idx="206">
                  <c:v>14.690999994054437</c:v>
                </c:pt>
                <c:pt idx="207">
                  <c:v>14.774999991059303</c:v>
                </c:pt>
                <c:pt idx="208">
                  <c:v>14.858833324396983</c:v>
                </c:pt>
                <c:pt idx="209">
                  <c:v>14.946166657609865</c:v>
                </c:pt>
                <c:pt idx="210">
                  <c:v>15.030333328759298</c:v>
                </c:pt>
                <c:pt idx="211">
                  <c:v>15.114166662096977</c:v>
                </c:pt>
                <c:pt idx="212">
                  <c:v>15.19783333176747</c:v>
                </c:pt>
                <c:pt idx="213">
                  <c:v>15.281833328772336</c:v>
                </c:pt>
                <c:pt idx="214">
                  <c:v>15.365833325777203</c:v>
                </c:pt>
                <c:pt idx="215">
                  <c:v>15.453666660469025</c:v>
                </c:pt>
                <c:pt idx="216">
                  <c:v>15.537833331618458</c:v>
                </c:pt>
                <c:pt idx="217">
                  <c:v>15.621666664956138</c:v>
                </c:pt>
                <c:pt idx="218">
                  <c:v>15.705333324149251</c:v>
                </c:pt>
                <c:pt idx="219">
                  <c:v>15.821333331987262</c:v>
                </c:pt>
                <c:pt idx="220">
                  <c:v>15.904666663846001</c:v>
                </c:pt>
                <c:pt idx="221">
                  <c:v>15.98799999570474</c:v>
                </c:pt>
                <c:pt idx="222">
                  <c:v>16.071999992709607</c:v>
                </c:pt>
                <c:pt idx="223">
                  <c:v>16.15616666385904</c:v>
                </c:pt>
                <c:pt idx="224">
                  <c:v>16.2410000001546</c:v>
                </c:pt>
                <c:pt idx="225">
                  <c:v>16.325166660826653</c:v>
                </c:pt>
                <c:pt idx="226">
                  <c:v>16.409333331976086</c:v>
                </c:pt>
                <c:pt idx="227">
                  <c:v>16.492666663834825</c:v>
                </c:pt>
                <c:pt idx="228">
                  <c:v>16.579166657757014</c:v>
                </c:pt>
                <c:pt idx="229">
                  <c:v>16.667666657594964</c:v>
                </c:pt>
                <c:pt idx="230">
                  <c:v>16.751499990932643</c:v>
                </c:pt>
                <c:pt idx="231">
                  <c:v>16.835833325749263</c:v>
                </c:pt>
                <c:pt idx="232">
                  <c:v>16.919999996898696</c:v>
                </c:pt>
                <c:pt idx="233">
                  <c:v>17.003499992424622</c:v>
                </c:pt>
                <c:pt idx="234">
                  <c:v>17.086999998427927</c:v>
                </c:pt>
                <c:pt idx="235">
                  <c:v>17.172333325725049</c:v>
                </c:pt>
                <c:pt idx="236">
                  <c:v>17.256499996874481</c:v>
                </c:pt>
                <c:pt idx="237">
                  <c:v>17.341333333170041</c:v>
                </c:pt>
                <c:pt idx="238">
                  <c:v>17.424999992363155</c:v>
                </c:pt>
                <c:pt idx="239">
                  <c:v>17.50849999836646</c:v>
                </c:pt>
                <c:pt idx="240">
                  <c:v>17.59233333170414</c:v>
                </c:pt>
                <c:pt idx="241">
                  <c:v>17.676666666520759</c:v>
                </c:pt>
                <c:pt idx="242">
                  <c:v>17.760333325713873</c:v>
                </c:pt>
                <c:pt idx="243">
                  <c:v>17.844666660530493</c:v>
                </c:pt>
                <c:pt idx="244">
                  <c:v>17.928333330200985</c:v>
                </c:pt>
                <c:pt idx="245">
                  <c:v>18.011833325726911</c:v>
                </c:pt>
                <c:pt idx="246">
                  <c:v>18.095833333209157</c:v>
                </c:pt>
                <c:pt idx="247">
                  <c:v>18.179833330214024</c:v>
                </c:pt>
                <c:pt idx="248">
                  <c:v>18.263666663551703</c:v>
                </c:pt>
                <c:pt idx="249">
                  <c:v>18.34766666055657</c:v>
                </c:pt>
                <c:pt idx="250">
                  <c:v>18.431666657561436</c:v>
                </c:pt>
                <c:pt idx="251">
                  <c:v>18.515333327231929</c:v>
                </c:pt>
                <c:pt idx="252">
                  <c:v>18.599666662048548</c:v>
                </c:pt>
                <c:pt idx="253">
                  <c:v>18.683833333197981</c:v>
                </c:pt>
                <c:pt idx="254">
                  <c:v>18.768166657537222</c:v>
                </c:pt>
                <c:pt idx="255">
                  <c:v>18.851833327207714</c:v>
                </c:pt>
                <c:pt idx="256">
                  <c:v>18.936166662024334</c:v>
                </c:pt>
                <c:pt idx="257">
                  <c:v>19.019499993883073</c:v>
                </c:pt>
                <c:pt idx="258">
                  <c:v>19.10349999088794</c:v>
                </c:pt>
                <c:pt idx="259">
                  <c:v>19.1883333271835</c:v>
                </c:pt>
                <c:pt idx="260">
                  <c:v>19.272499998332933</c:v>
                </c:pt>
                <c:pt idx="261">
                  <c:v>19.356833333149552</c:v>
                </c:pt>
                <c:pt idx="262">
                  <c:v>19.440999993821606</c:v>
                </c:pt>
                <c:pt idx="263">
                  <c:v>19.524499999824911</c:v>
                </c:pt>
                <c:pt idx="264">
                  <c:v>19.608499996829778</c:v>
                </c:pt>
                <c:pt idx="265">
                  <c:v>19.692499993834645</c:v>
                </c:pt>
                <c:pt idx="266">
                  <c:v>19.776333327172324</c:v>
                </c:pt>
                <c:pt idx="267">
                  <c:v>19.861166663467884</c:v>
                </c:pt>
                <c:pt idx="268">
                  <c:v>19.944833333138376</c:v>
                </c:pt>
                <c:pt idx="269">
                  <c:v>20.028666666476056</c:v>
                </c:pt>
                <c:pt idx="270">
                  <c:v>20.11283332714811</c:v>
                </c:pt>
                <c:pt idx="271">
                  <c:v>20.197166661964729</c:v>
                </c:pt>
                <c:pt idx="272">
                  <c:v>20.281333333114162</c:v>
                </c:pt>
                <c:pt idx="273">
                  <c:v>20.365499993786216</c:v>
                </c:pt>
                <c:pt idx="274">
                  <c:v>20.449333327123895</c:v>
                </c:pt>
                <c:pt idx="275">
                  <c:v>20.532999996794388</c:v>
                </c:pt>
                <c:pt idx="276">
                  <c:v>20.61666666646488</c:v>
                </c:pt>
                <c:pt idx="277">
                  <c:v>20.701166664948687</c:v>
                </c:pt>
                <c:pt idx="278">
                  <c:v>20.785166661953554</c:v>
                </c:pt>
                <c:pt idx="279">
                  <c:v>20.869499996770173</c:v>
                </c:pt>
                <c:pt idx="280">
                  <c:v>20.953666657442227</c:v>
                </c:pt>
                <c:pt idx="281">
                  <c:v>21.037499990779907</c:v>
                </c:pt>
                <c:pt idx="282">
                  <c:v>21.121666661929339</c:v>
                </c:pt>
                <c:pt idx="283">
                  <c:v>21.205333331599832</c:v>
                </c:pt>
                <c:pt idx="284">
                  <c:v>21.289666666416451</c:v>
                </c:pt>
                <c:pt idx="285">
                  <c:v>21.373833327088505</c:v>
                </c:pt>
                <c:pt idx="286">
                  <c:v>21.457499996758997</c:v>
                </c:pt>
                <c:pt idx="287">
                  <c:v>21.541333330096677</c:v>
                </c:pt>
                <c:pt idx="288">
                  <c:v>21.625499990768731</c:v>
                </c:pt>
                <c:pt idx="289">
                  <c:v>21.70983332558535</c:v>
                </c:pt>
                <c:pt idx="290">
                  <c:v>21.793499995255843</c:v>
                </c:pt>
                <c:pt idx="291">
                  <c:v>21.877666666405275</c:v>
                </c:pt>
                <c:pt idx="292">
                  <c:v>21.961499999742955</c:v>
                </c:pt>
                <c:pt idx="293">
                  <c:v>22.045166658936068</c:v>
                </c:pt>
                <c:pt idx="294">
                  <c:v>22.129499993752688</c:v>
                </c:pt>
                <c:pt idx="295">
                  <c:v>22.213666664902121</c:v>
                </c:pt>
                <c:pt idx="296">
                  <c:v>22.297333324095234</c:v>
                </c:pt>
                <c:pt idx="297">
                  <c:v>22.381666658911854</c:v>
                </c:pt>
                <c:pt idx="298">
                  <c:v>22.465333328582346</c:v>
                </c:pt>
                <c:pt idx="299">
                  <c:v>22.548999998252839</c:v>
                </c:pt>
                <c:pt idx="300">
                  <c:v>22.632833331590518</c:v>
                </c:pt>
                <c:pt idx="301">
                  <c:v>22.716999992262572</c:v>
                </c:pt>
                <c:pt idx="302">
                  <c:v>22.801333327079192</c:v>
                </c:pt>
                <c:pt idx="303">
                  <c:v>22.885499998228624</c:v>
                </c:pt>
                <c:pt idx="304">
                  <c:v>22.968999993754551</c:v>
                </c:pt>
                <c:pt idx="305">
                  <c:v>23.053499992238358</c:v>
                </c:pt>
                <c:pt idx="306">
                  <c:v>23.139333331491798</c:v>
                </c:pt>
                <c:pt idx="307">
                  <c:v>23.223999993642792</c:v>
                </c:pt>
                <c:pt idx="308">
                  <c:v>23.308000001125038</c:v>
                </c:pt>
                <c:pt idx="309">
                  <c:v>23.395666661672294</c:v>
                </c:pt>
                <c:pt idx="310">
                  <c:v>23.478999993531033</c:v>
                </c:pt>
                <c:pt idx="311">
                  <c:v>23.564333331305534</c:v>
                </c:pt>
                <c:pt idx="312">
                  <c:v>23.650999999372289</c:v>
                </c:pt>
                <c:pt idx="313">
                  <c:v>23.736166663002223</c:v>
                </c:pt>
                <c:pt idx="314">
                  <c:v>23.819499994860962</c:v>
                </c:pt>
                <c:pt idx="315">
                  <c:v>23.905166659969836</c:v>
                </c:pt>
                <c:pt idx="316">
                  <c:v>23.989499994786456</c:v>
                </c:pt>
                <c:pt idx="317">
                  <c:v>24.073166664456949</c:v>
                </c:pt>
                <c:pt idx="318">
                  <c:v>24.157499999273568</c:v>
                </c:pt>
                <c:pt idx="319">
                  <c:v>24.241666659945622</c:v>
                </c:pt>
                <c:pt idx="320">
                  <c:v>24.325833331095055</c:v>
                </c:pt>
                <c:pt idx="321">
                  <c:v>24.410666667390615</c:v>
                </c:pt>
                <c:pt idx="322">
                  <c:v>24.494333326583728</c:v>
                </c:pt>
                <c:pt idx="323">
                  <c:v>24.579166662879288</c:v>
                </c:pt>
                <c:pt idx="324">
                  <c:v>24.662833332549781</c:v>
                </c:pt>
                <c:pt idx="325">
                  <c:v>24.7471666673664</c:v>
                </c:pt>
                <c:pt idx="326">
                  <c:v>24.831166664371267</c:v>
                </c:pt>
                <c:pt idx="327">
                  <c:v>24.914999997708946</c:v>
                </c:pt>
                <c:pt idx="328">
                  <c:v>24.998833331046626</c:v>
                </c:pt>
                <c:pt idx="329">
                  <c:v>25.082833328051493</c:v>
                </c:pt>
                <c:pt idx="330">
                  <c:v>25.166666661389172</c:v>
                </c:pt>
                <c:pt idx="331">
                  <c:v>25.250499994726852</c:v>
                </c:pt>
                <c:pt idx="332">
                  <c:v>25.334666665876284</c:v>
                </c:pt>
                <c:pt idx="333">
                  <c:v>25.419000000692904</c:v>
                </c:pt>
                <c:pt idx="334">
                  <c:v>25.502666659886017</c:v>
                </c:pt>
                <c:pt idx="335">
                  <c:v>25.58683333103545</c:v>
                </c:pt>
                <c:pt idx="336">
                  <c:v>25.67116666585207</c:v>
                </c:pt>
                <c:pt idx="337">
                  <c:v>25.755166662856936</c:v>
                </c:pt>
                <c:pt idx="338">
                  <c:v>25.839666661340743</c:v>
                </c:pt>
                <c:pt idx="339">
                  <c:v>25.923833332490176</c:v>
                </c:pt>
                <c:pt idx="340">
                  <c:v>26.007833329495043</c:v>
                </c:pt>
                <c:pt idx="341">
                  <c:v>26.091833326499909</c:v>
                </c:pt>
                <c:pt idx="342">
                  <c:v>26.175999997649342</c:v>
                </c:pt>
                <c:pt idx="343">
                  <c:v>26.259999994654208</c:v>
                </c:pt>
                <c:pt idx="344">
                  <c:v>26.343999991659075</c:v>
                </c:pt>
                <c:pt idx="345">
                  <c:v>26.428333326475695</c:v>
                </c:pt>
                <c:pt idx="346">
                  <c:v>26.512999999104068</c:v>
                </c:pt>
                <c:pt idx="347">
                  <c:v>26.597333333920687</c:v>
                </c:pt>
                <c:pt idx="348">
                  <c:v>26.681499994592741</c:v>
                </c:pt>
                <c:pt idx="349">
                  <c:v>26.765499991597608</c:v>
                </c:pt>
                <c:pt idx="350">
                  <c:v>26.849499999079853</c:v>
                </c:pt>
                <c:pt idx="351">
                  <c:v>26.933666659751907</c:v>
                </c:pt>
                <c:pt idx="352">
                  <c:v>27.018166658235714</c:v>
                </c:pt>
                <c:pt idx="353">
                  <c:v>27.102166665717959</c:v>
                </c:pt>
                <c:pt idx="354">
                  <c:v>27.185833324911073</c:v>
                </c:pt>
                <c:pt idx="355">
                  <c:v>27.269833332393318</c:v>
                </c:pt>
                <c:pt idx="356">
                  <c:v>27.353833329398185</c:v>
                </c:pt>
                <c:pt idx="357">
                  <c:v>27.438166664214805</c:v>
                </c:pt>
                <c:pt idx="358">
                  <c:v>27.522333324886858</c:v>
                </c:pt>
                <c:pt idx="359">
                  <c:v>27.606666659703478</c:v>
                </c:pt>
                <c:pt idx="360">
                  <c:v>27.690833330852911</c:v>
                </c:pt>
                <c:pt idx="361">
                  <c:v>27.774833327857777</c:v>
                </c:pt>
                <c:pt idx="362">
                  <c:v>27.858833324862644</c:v>
                </c:pt>
                <c:pt idx="363">
                  <c:v>27.94283333234489</c:v>
                </c:pt>
                <c:pt idx="364">
                  <c:v>28.026833329349756</c:v>
                </c:pt>
                <c:pt idx="365">
                  <c:v>28.111000000499189</c:v>
                </c:pt>
                <c:pt idx="366">
                  <c:v>28.194666659692302</c:v>
                </c:pt>
                <c:pt idx="367">
                  <c:v>28.278666667174548</c:v>
                </c:pt>
                <c:pt idx="368">
                  <c:v>28.362999991513789</c:v>
                </c:pt>
                <c:pt idx="369">
                  <c:v>28.447166662663221</c:v>
                </c:pt>
                <c:pt idx="370">
                  <c:v>28.531333333812654</c:v>
                </c:pt>
                <c:pt idx="371">
                  <c:v>28.615666658151895</c:v>
                </c:pt>
                <c:pt idx="372">
                  <c:v>28.699333327822387</c:v>
                </c:pt>
                <c:pt idx="373">
                  <c:v>28.783666662639007</c:v>
                </c:pt>
                <c:pt idx="374">
                  <c:v>28.868333324790001</c:v>
                </c:pt>
                <c:pt idx="375">
                  <c:v>28.952666659606621</c:v>
                </c:pt>
                <c:pt idx="376">
                  <c:v>29.036833330756053</c:v>
                </c:pt>
                <c:pt idx="377">
                  <c:v>29.121166665572673</c:v>
                </c:pt>
                <c:pt idx="378">
                  <c:v>29.205333326244727</c:v>
                </c:pt>
                <c:pt idx="379">
                  <c:v>29.289499997394159</c:v>
                </c:pt>
                <c:pt idx="380">
                  <c:v>29.373833332210779</c:v>
                </c:pt>
                <c:pt idx="381">
                  <c:v>29.457999992882833</c:v>
                </c:pt>
                <c:pt idx="382">
                  <c:v>29.542833329178393</c:v>
                </c:pt>
                <c:pt idx="383">
                  <c:v>29.627000000327826</c:v>
                </c:pt>
                <c:pt idx="384">
                  <c:v>29.711333324667066</c:v>
                </c:pt>
                <c:pt idx="385">
                  <c:v>29.795499995816499</c:v>
                </c:pt>
                <c:pt idx="386">
                  <c:v>29.880333332112059</c:v>
                </c:pt>
                <c:pt idx="387">
                  <c:v>29.964499992784113</c:v>
                </c:pt>
                <c:pt idx="388">
                  <c:v>30.048833327600732</c:v>
                </c:pt>
                <c:pt idx="389">
                  <c:v>30.132999998750165</c:v>
                </c:pt>
                <c:pt idx="390">
                  <c:v>30.217333333566785</c:v>
                </c:pt>
                <c:pt idx="391">
                  <c:v>30.301499994238839</c:v>
                </c:pt>
                <c:pt idx="392">
                  <c:v>30.385999992722645</c:v>
                </c:pt>
                <c:pt idx="393">
                  <c:v>30.470000000204891</c:v>
                </c:pt>
                <c:pt idx="394">
                  <c:v>30.554166660876945</c:v>
                </c:pt>
                <c:pt idx="395">
                  <c:v>30.637999994214624</c:v>
                </c:pt>
                <c:pt idx="396">
                  <c:v>30.722166665364057</c:v>
                </c:pt>
                <c:pt idx="397">
                  <c:v>30.806666663847864</c:v>
                </c:pt>
                <c:pt idx="398">
                  <c:v>30.89066666085273</c:v>
                </c:pt>
                <c:pt idx="399">
                  <c:v>30.974833332002163</c:v>
                </c:pt>
                <c:pt idx="400">
                  <c:v>31.059166666818783</c:v>
                </c:pt>
                <c:pt idx="401">
                  <c:v>31.143333327490836</c:v>
                </c:pt>
                <c:pt idx="402">
                  <c:v>31.227666662307456</c:v>
                </c:pt>
                <c:pt idx="403">
                  <c:v>31.312166660791263</c:v>
                </c:pt>
                <c:pt idx="404">
                  <c:v>31.39616665779613</c:v>
                </c:pt>
                <c:pt idx="405">
                  <c:v>31.480333328945562</c:v>
                </c:pt>
                <c:pt idx="406">
                  <c:v>31.564500000094995</c:v>
                </c:pt>
                <c:pt idx="407">
                  <c:v>31.648833324434236</c:v>
                </c:pt>
                <c:pt idx="408">
                  <c:v>31.732999995583668</c:v>
                </c:pt>
                <c:pt idx="409">
                  <c:v>31.817499994067475</c:v>
                </c:pt>
                <c:pt idx="410">
                  <c:v>31.901499991072342</c:v>
                </c:pt>
                <c:pt idx="411">
                  <c:v>31.985833325888962</c:v>
                </c:pt>
                <c:pt idx="412">
                  <c:v>32.069999997038394</c:v>
                </c:pt>
                <c:pt idx="413">
                  <c:v>32.154333331855014</c:v>
                </c:pt>
                <c:pt idx="414">
                  <c:v>32.238499992527068</c:v>
                </c:pt>
                <c:pt idx="415">
                  <c:v>32.3226666636765</c:v>
                </c:pt>
                <c:pt idx="416">
                  <c:v>32.40699999849312</c:v>
                </c:pt>
                <c:pt idx="417">
                  <c:v>32.491666660644114</c:v>
                </c:pt>
                <c:pt idx="418">
                  <c:v>32.575999995460734</c:v>
                </c:pt>
                <c:pt idx="419">
                  <c:v>32.660166666610166</c:v>
                </c:pt>
                <c:pt idx="420">
                  <c:v>32.744499990949407</c:v>
                </c:pt>
                <c:pt idx="421">
                  <c:v>32.82866666209884</c:v>
                </c:pt>
                <c:pt idx="422">
                  <c:v>32.913166660582647</c:v>
                </c:pt>
                <c:pt idx="423">
                  <c:v>32.997166657587513</c:v>
                </c:pt>
              </c:numCache>
            </c:numRef>
          </c:xVal>
          <c:yVal>
            <c:numRef>
              <c:f>Meas!$AZ$2:$AZ$7001</c:f>
              <c:numCache>
                <c:formatCode>General</c:formatCode>
                <c:ptCount val="7000"/>
                <c:pt idx="0">
                  <c:v>0</c:v>
                </c:pt>
                <c:pt idx="1">
                  <c:v>0.4213659991515793</c:v>
                </c:pt>
                <c:pt idx="2">
                  <c:v>0.42611853929327592</c:v>
                </c:pt>
                <c:pt idx="3">
                  <c:v>0.422198347466819</c:v>
                </c:pt>
                <c:pt idx="4">
                  <c:v>0.42010877866634572</c:v>
                </c:pt>
                <c:pt idx="5">
                  <c:v>0.42172692242696419</c:v>
                </c:pt>
                <c:pt idx="6">
                  <c:v>0.42918456740364247</c:v>
                </c:pt>
                <c:pt idx="7">
                  <c:v>0.43441771145190566</c:v>
                </c:pt>
                <c:pt idx="8">
                  <c:v>0.43603236324128003</c:v>
                </c:pt>
                <c:pt idx="9">
                  <c:v>0.43767185733573571</c:v>
                </c:pt>
                <c:pt idx="10">
                  <c:v>0.44248681564760073</c:v>
                </c:pt>
                <c:pt idx="11">
                  <c:v>0.44190643850313421</c:v>
                </c:pt>
                <c:pt idx="12">
                  <c:v>0.43799849493972071</c:v>
                </c:pt>
                <c:pt idx="13">
                  <c:v>0.43807036436453978</c:v>
                </c:pt>
                <c:pt idx="14">
                  <c:v>0.44345525244386103</c:v>
                </c:pt>
                <c:pt idx="15">
                  <c:v>0.44288663378918303</c:v>
                </c:pt>
                <c:pt idx="16">
                  <c:v>0.43563813475768526</c:v>
                </c:pt>
                <c:pt idx="17">
                  <c:v>0.43310573686760429</c:v>
                </c:pt>
                <c:pt idx="18">
                  <c:v>0.43856270868620401</c:v>
                </c:pt>
                <c:pt idx="19">
                  <c:v>0.44784720594276167</c:v>
                </c:pt>
                <c:pt idx="20">
                  <c:v>0.44518880424979018</c:v>
                </c:pt>
                <c:pt idx="21">
                  <c:v>0.43850780665543204</c:v>
                </c:pt>
                <c:pt idx="22">
                  <c:v>0.44280118969876636</c:v>
                </c:pt>
                <c:pt idx="23">
                  <c:v>0.44973034656744709</c:v>
                </c:pt>
                <c:pt idx="24">
                  <c:v>0.45072516888031117</c:v>
                </c:pt>
                <c:pt idx="25">
                  <c:v>0.44780743598770983</c:v>
                </c:pt>
                <c:pt idx="26">
                  <c:v>0.4437309030784235</c:v>
                </c:pt>
                <c:pt idx="27">
                  <c:v>0.44473624218380392</c:v>
                </c:pt>
                <c:pt idx="28">
                  <c:v>0.44314243567237999</c:v>
                </c:pt>
                <c:pt idx="29">
                  <c:v>0.44250197594679003</c:v>
                </c:pt>
                <c:pt idx="30">
                  <c:v>0.44600210864479412</c:v>
                </c:pt>
                <c:pt idx="31">
                  <c:v>0.44744139327165638</c:v>
                </c:pt>
                <c:pt idx="32">
                  <c:v>0.45402560316338214</c:v>
                </c:pt>
                <c:pt idx="33">
                  <c:v>0.45790602404795738</c:v>
                </c:pt>
                <c:pt idx="34">
                  <c:v>0.45949133455634145</c:v>
                </c:pt>
                <c:pt idx="35">
                  <c:v>0.46235635763299571</c:v>
                </c:pt>
                <c:pt idx="36">
                  <c:v>0.4626781824594341</c:v>
                </c:pt>
                <c:pt idx="37">
                  <c:v>0.46267194086483332</c:v>
                </c:pt>
                <c:pt idx="38">
                  <c:v>0.46523092581030406</c:v>
                </c:pt>
                <c:pt idx="39">
                  <c:v>0.45889711262353799</c:v>
                </c:pt>
                <c:pt idx="40">
                  <c:v>0.45103288686758453</c:v>
                </c:pt>
                <c:pt idx="41">
                  <c:v>0.45348114332479261</c:v>
                </c:pt>
                <c:pt idx="42">
                  <c:v>0.45890789732479031</c:v>
                </c:pt>
                <c:pt idx="43">
                  <c:v>0.46039108553237434</c:v>
                </c:pt>
                <c:pt idx="44">
                  <c:v>0.45550409963729138</c:v>
                </c:pt>
                <c:pt idx="45">
                  <c:v>0.45590535698509571</c:v>
                </c:pt>
                <c:pt idx="46">
                  <c:v>0.46268305360564721</c:v>
                </c:pt>
                <c:pt idx="47">
                  <c:v>0.46997739681327094</c:v>
                </c:pt>
                <c:pt idx="48">
                  <c:v>0.46683376635926771</c:v>
                </c:pt>
                <c:pt idx="49">
                  <c:v>0.46490382110763712</c:v>
                </c:pt>
                <c:pt idx="50">
                  <c:v>0.46947557158780751</c:v>
                </c:pt>
                <c:pt idx="51">
                  <c:v>0.47409767985374185</c:v>
                </c:pt>
                <c:pt idx="52">
                  <c:v>0.47851784744622833</c:v>
                </c:pt>
                <c:pt idx="53">
                  <c:v>0.48158444971907854</c:v>
                </c:pt>
                <c:pt idx="54">
                  <c:v>0.48032855619533921</c:v>
                </c:pt>
                <c:pt idx="55">
                  <c:v>0.49052827032928964</c:v>
                </c:pt>
                <c:pt idx="56">
                  <c:v>0.50020631294260876</c:v>
                </c:pt>
                <c:pt idx="57">
                  <c:v>0.50263127037481958</c:v>
                </c:pt>
                <c:pt idx="58">
                  <c:v>0.51540862428983103</c:v>
                </c:pt>
                <c:pt idx="59">
                  <c:v>0.52651862085067147</c:v>
                </c:pt>
                <c:pt idx="60">
                  <c:v>0.54054994020621461</c:v>
                </c:pt>
                <c:pt idx="61">
                  <c:v>0.55299879431515353</c:v>
                </c:pt>
                <c:pt idx="62">
                  <c:v>0.55662981337800899</c:v>
                </c:pt>
                <c:pt idx="63">
                  <c:v>0.56663886638520633</c:v>
                </c:pt>
                <c:pt idx="64">
                  <c:v>0.58009607075024472</c:v>
                </c:pt>
                <c:pt idx="65">
                  <c:v>0.5885150912413446</c:v>
                </c:pt>
                <c:pt idx="66">
                  <c:v>0.59751225080976689</c:v>
                </c:pt>
                <c:pt idx="67">
                  <c:v>0.60519915713562933</c:v>
                </c:pt>
                <c:pt idx="68">
                  <c:v>0.62304433985412011</c:v>
                </c:pt>
                <c:pt idx="69">
                  <c:v>0.63439665644116172</c:v>
                </c:pt>
                <c:pt idx="70">
                  <c:v>0.6338951032594764</c:v>
                </c:pt>
                <c:pt idx="71">
                  <c:v>0.64236003728179214</c:v>
                </c:pt>
                <c:pt idx="72">
                  <c:v>0.64399605834960505</c:v>
                </c:pt>
                <c:pt idx="73">
                  <c:v>0.64505152717148151</c:v>
                </c:pt>
                <c:pt idx="74">
                  <c:v>0.65057226659814571</c:v>
                </c:pt>
                <c:pt idx="75">
                  <c:v>0.65195761342261682</c:v>
                </c:pt>
                <c:pt idx="76">
                  <c:v>0.65487778876429803</c:v>
                </c:pt>
                <c:pt idx="77">
                  <c:v>0.65691439783772432</c:v>
                </c:pt>
                <c:pt idx="78">
                  <c:v>0.65532715882471504</c:v>
                </c:pt>
                <c:pt idx="79">
                  <c:v>0.66256246030777199</c:v>
                </c:pt>
                <c:pt idx="80">
                  <c:v>0.66718388806104978</c:v>
                </c:pt>
                <c:pt idx="81">
                  <c:v>0.66304839741190869</c:v>
                </c:pt>
                <c:pt idx="82">
                  <c:v>0.66190697311620206</c:v>
                </c:pt>
                <c:pt idx="83">
                  <c:v>0.66880903713008988</c:v>
                </c:pt>
                <c:pt idx="84">
                  <c:v>0.67568437128895231</c:v>
                </c:pt>
                <c:pt idx="85">
                  <c:v>0.67730836365154534</c:v>
                </c:pt>
                <c:pt idx="86">
                  <c:v>0.67811902449061334</c:v>
                </c:pt>
                <c:pt idx="87">
                  <c:v>0.68483740586236941</c:v>
                </c:pt>
                <c:pt idx="88">
                  <c:v>0.68802047227043872</c:v>
                </c:pt>
                <c:pt idx="89">
                  <c:v>0.69007923087750689</c:v>
                </c:pt>
                <c:pt idx="90">
                  <c:v>0.69476447294850685</c:v>
                </c:pt>
                <c:pt idx="91">
                  <c:v>0.7012468765238975</c:v>
                </c:pt>
                <c:pt idx="92">
                  <c:v>0.71021288336306709</c:v>
                </c:pt>
                <c:pt idx="93">
                  <c:v>0.71882723052421427</c:v>
                </c:pt>
                <c:pt idx="94">
                  <c:v>0.72636690691546768</c:v>
                </c:pt>
                <c:pt idx="95">
                  <c:v>0.73599323895791602</c:v>
                </c:pt>
                <c:pt idx="96">
                  <c:v>0.75132848481997649</c:v>
                </c:pt>
                <c:pt idx="97">
                  <c:v>0.7636448507092749</c:v>
                </c:pt>
                <c:pt idx="98">
                  <c:v>0.77939129453105449</c:v>
                </c:pt>
                <c:pt idx="99">
                  <c:v>0.79268446985575081</c:v>
                </c:pt>
                <c:pt idx="100">
                  <c:v>0.80071359030237244</c:v>
                </c:pt>
                <c:pt idx="101">
                  <c:v>0.80986507806522812</c:v>
                </c:pt>
                <c:pt idx="102">
                  <c:v>0.8102502925725219</c:v>
                </c:pt>
                <c:pt idx="103">
                  <c:v>0.79935093391021106</c:v>
                </c:pt>
                <c:pt idx="104">
                  <c:v>0.7917469026318853</c:v>
                </c:pt>
                <c:pt idx="105">
                  <c:v>0.77971836704539144</c:v>
                </c:pt>
                <c:pt idx="106">
                  <c:v>0.76761607245192454</c:v>
                </c:pt>
                <c:pt idx="107">
                  <c:v>0.7590843014464087</c:v>
                </c:pt>
                <c:pt idx="108">
                  <c:v>0.74222032864049958</c:v>
                </c:pt>
                <c:pt idx="109">
                  <c:v>0.73621112634138963</c:v>
                </c:pt>
                <c:pt idx="110">
                  <c:v>0.73538286850862156</c:v>
                </c:pt>
                <c:pt idx="111">
                  <c:v>0.73030977747137293</c:v>
                </c:pt>
                <c:pt idx="112">
                  <c:v>0.72225001907076147</c:v>
                </c:pt>
                <c:pt idx="113">
                  <c:v>0.7207843113179081</c:v>
                </c:pt>
                <c:pt idx="114">
                  <c:v>0.72504354769743995</c:v>
                </c:pt>
                <c:pt idx="115">
                  <c:v>0.73201217837540311</c:v>
                </c:pt>
                <c:pt idx="116">
                  <c:v>0.74941844314474237</c:v>
                </c:pt>
                <c:pt idx="117">
                  <c:v>0.7619943950741962</c:v>
                </c:pt>
                <c:pt idx="118">
                  <c:v>0.77353150336636778</c:v>
                </c:pt>
                <c:pt idx="119">
                  <c:v>0.79391836545967975</c:v>
                </c:pt>
                <c:pt idx="120">
                  <c:v>0.8041567610812963</c:v>
                </c:pt>
                <c:pt idx="121">
                  <c:v>0.80955523341883739</c:v>
                </c:pt>
                <c:pt idx="122">
                  <c:v>0.81795437368260082</c:v>
                </c:pt>
                <c:pt idx="123">
                  <c:v>0.81898071319878996</c:v>
                </c:pt>
                <c:pt idx="124">
                  <c:v>0.82955032994834066</c:v>
                </c:pt>
                <c:pt idx="125">
                  <c:v>0.83213289831699766</c:v>
                </c:pt>
                <c:pt idx="126">
                  <c:v>0.8242960958059401</c:v>
                </c:pt>
                <c:pt idx="127">
                  <c:v>0.82706202138111284</c:v>
                </c:pt>
                <c:pt idx="128">
                  <c:v>0.83789659301381714</c:v>
                </c:pt>
                <c:pt idx="129">
                  <c:v>0.84399301505240965</c:v>
                </c:pt>
                <c:pt idx="130">
                  <c:v>0.84004384522667386</c:v>
                </c:pt>
                <c:pt idx="131">
                  <c:v>0.83881718140683237</c:v>
                </c:pt>
                <c:pt idx="132">
                  <c:v>0.84743642298283084</c:v>
                </c:pt>
                <c:pt idx="133">
                  <c:v>0.86115982527148882</c:v>
                </c:pt>
                <c:pt idx="134">
                  <c:v>0.87637256877268666</c:v>
                </c:pt>
                <c:pt idx="135">
                  <c:v>0.87818518144837654</c:v>
                </c:pt>
                <c:pt idx="136">
                  <c:v>0.87688689844384993</c:v>
                </c:pt>
                <c:pt idx="137">
                  <c:v>0.89834205711688486</c:v>
                </c:pt>
                <c:pt idx="138">
                  <c:v>0.90767798355932339</c:v>
                </c:pt>
                <c:pt idx="139">
                  <c:v>0.90952127922008319</c:v>
                </c:pt>
                <c:pt idx="140">
                  <c:v>0.91978918007882371</c:v>
                </c:pt>
                <c:pt idx="141">
                  <c:v>0.92349359825104949</c:v>
                </c:pt>
                <c:pt idx="142">
                  <c:v>0.93514013915002059</c:v>
                </c:pt>
                <c:pt idx="143">
                  <c:v>0.95087669982241307</c:v>
                </c:pt>
                <c:pt idx="144">
                  <c:v>0.95528323872887533</c:v>
                </c:pt>
                <c:pt idx="145">
                  <c:v>0.9702663615550009</c:v>
                </c:pt>
                <c:pt idx="146">
                  <c:v>0.9894156483749168</c:v>
                </c:pt>
                <c:pt idx="147">
                  <c:v>1.0013609191038892</c:v>
                </c:pt>
                <c:pt idx="148">
                  <c:v>1.0162655415248787</c:v>
                </c:pt>
                <c:pt idx="149">
                  <c:v>1.030391997830145</c:v>
                </c:pt>
                <c:pt idx="150">
                  <c:v>1.0482307691584958</c:v>
                </c:pt>
                <c:pt idx="151">
                  <c:v>1.0673168098702039</c:v>
                </c:pt>
                <c:pt idx="152">
                  <c:v>1.0759781085963938</c:v>
                </c:pt>
                <c:pt idx="153">
                  <c:v>1.0843830666413583</c:v>
                </c:pt>
                <c:pt idx="154">
                  <c:v>1.1037230843228527</c:v>
                </c:pt>
                <c:pt idx="155">
                  <c:v>1.1275386939414365</c:v>
                </c:pt>
                <c:pt idx="156">
                  <c:v>1.1443302992698421</c:v>
                </c:pt>
                <c:pt idx="157">
                  <c:v>1.1543305620149094</c:v>
                </c:pt>
                <c:pt idx="158">
                  <c:v>1.1609582826799403</c:v>
                </c:pt>
                <c:pt idx="159">
                  <c:v>1.1749112528745478</c:v>
                </c:pt>
                <c:pt idx="160">
                  <c:v>1.1810087986252973</c:v>
                </c:pt>
                <c:pt idx="161">
                  <c:v>1.1880153106183504</c:v>
                </c:pt>
                <c:pt idx="162">
                  <c:v>1.2006035778885502</c:v>
                </c:pt>
                <c:pt idx="163">
                  <c:v>1.2030191850203364</c:v>
                </c:pt>
                <c:pt idx="164">
                  <c:v>1.2058722571622675</c:v>
                </c:pt>
                <c:pt idx="165">
                  <c:v>1.2165870247379531</c:v>
                </c:pt>
                <c:pt idx="166">
                  <c:v>1.2181509181103187</c:v>
                </c:pt>
                <c:pt idx="167">
                  <c:v>1.21957006373831</c:v>
                </c:pt>
                <c:pt idx="168">
                  <c:v>1.2326291261980276</c:v>
                </c:pt>
                <c:pt idx="169">
                  <c:v>1.2351788869064733</c:v>
                </c:pt>
                <c:pt idx="170">
                  <c:v>1.2391807429311403</c:v>
                </c:pt>
                <c:pt idx="171">
                  <c:v>1.2490737267006915</c:v>
                </c:pt>
                <c:pt idx="172">
                  <c:v>1.2508082681188275</c:v>
                </c:pt>
                <c:pt idx="173">
                  <c:v>1.2530029125485482</c:v>
                </c:pt>
                <c:pt idx="174">
                  <c:v>1.2530635357458386</c:v>
                </c:pt>
                <c:pt idx="175">
                  <c:v>1.2571692112382871</c:v>
                </c:pt>
                <c:pt idx="176">
                  <c:v>1.2598933162569927</c:v>
                </c:pt>
                <c:pt idx="177">
                  <c:v>1.2611592430362972</c:v>
                </c:pt>
                <c:pt idx="178">
                  <c:v>1.2647602553999977</c:v>
                </c:pt>
                <c:pt idx="179">
                  <c:v>1.2657249894940492</c:v>
                </c:pt>
                <c:pt idx="180">
                  <c:v>1.2687118872344734</c:v>
                </c:pt>
                <c:pt idx="181">
                  <c:v>1.2701031188715857</c:v>
                </c:pt>
                <c:pt idx="182">
                  <c:v>1.2717017694883836</c:v>
                </c:pt>
                <c:pt idx="183">
                  <c:v>1.2725067000013717</c:v>
                </c:pt>
                <c:pt idx="184">
                  <c:v>1.272852819411971</c:v>
                </c:pt>
                <c:pt idx="185">
                  <c:v>1.2768775287233032</c:v>
                </c:pt>
                <c:pt idx="186">
                  <c:v>1.2781036660426868</c:v>
                </c:pt>
                <c:pt idx="187">
                  <c:v>1.2768866208159537</c:v>
                </c:pt>
                <c:pt idx="188">
                  <c:v>1.2780163479564153</c:v>
                </c:pt>
                <c:pt idx="189">
                  <c:v>1.279512934006984</c:v>
                </c:pt>
                <c:pt idx="190">
                  <c:v>1.2785219670550612</c:v>
                </c:pt>
                <c:pt idx="191">
                  <c:v>1.2780277615796969</c:v>
                </c:pt>
                <c:pt idx="192">
                  <c:v>1.2784486738643361</c:v>
                </c:pt>
                <c:pt idx="193">
                  <c:v>1.2836912655027839</c:v>
                </c:pt>
                <c:pt idx="194">
                  <c:v>1.286233285971728</c:v>
                </c:pt>
                <c:pt idx="195">
                  <c:v>1.2865502684693346</c:v>
                </c:pt>
                <c:pt idx="196">
                  <c:v>1.2899570255998412</c:v>
                </c:pt>
                <c:pt idx="197">
                  <c:v>1.2922430196304822</c:v>
                </c:pt>
                <c:pt idx="198">
                  <c:v>1.2966605576061463</c:v>
                </c:pt>
                <c:pt idx="199">
                  <c:v>1.2989432442177651</c:v>
                </c:pt>
                <c:pt idx="200">
                  <c:v>1.3014135241264948</c:v>
                </c:pt>
                <c:pt idx="201">
                  <c:v>1.3042133174468591</c:v>
                </c:pt>
                <c:pt idx="202">
                  <c:v>1.3094940192412452</c:v>
                </c:pt>
                <c:pt idx="203">
                  <c:v>1.3148833715753052</c:v>
                </c:pt>
                <c:pt idx="204">
                  <c:v>1.3128109467931721</c:v>
                </c:pt>
                <c:pt idx="205">
                  <c:v>1.3157421144528694</c:v>
                </c:pt>
                <c:pt idx="206">
                  <c:v>1.3204690711930738</c:v>
                </c:pt>
                <c:pt idx="207">
                  <c:v>1.3252858867627493</c:v>
                </c:pt>
                <c:pt idx="208">
                  <c:v>1.331105842363661</c:v>
                </c:pt>
                <c:pt idx="209">
                  <c:v>1.3381797619239528</c:v>
                </c:pt>
                <c:pt idx="210">
                  <c:v>1.3396996796215206</c:v>
                </c:pt>
                <c:pt idx="211">
                  <c:v>1.3626897098376551</c:v>
                </c:pt>
                <c:pt idx="212">
                  <c:v>1.38392972710859</c:v>
                </c:pt>
                <c:pt idx="213">
                  <c:v>1.3869775813893168</c:v>
                </c:pt>
                <c:pt idx="214">
                  <c:v>1.3900073966833433</c:v>
                </c:pt>
                <c:pt idx="215">
                  <c:v>1.4044448243102965</c:v>
                </c:pt>
                <c:pt idx="216">
                  <c:v>1.4227967869807998</c:v>
                </c:pt>
                <c:pt idx="217">
                  <c:v>1.4322222871963206</c:v>
                </c:pt>
                <c:pt idx="218">
                  <c:v>1.4316753142419028</c:v>
                </c:pt>
                <c:pt idx="219">
                  <c:v>1.4329788430773374</c:v>
                </c:pt>
                <c:pt idx="220">
                  <c:v>1.4468497161167906</c:v>
                </c:pt>
                <c:pt idx="221">
                  <c:v>1.4636200252990079</c:v>
                </c:pt>
                <c:pt idx="222">
                  <c:v>1.4621232596473068</c:v>
                </c:pt>
                <c:pt idx="223">
                  <c:v>1.45961874945379</c:v>
                </c:pt>
                <c:pt idx="224">
                  <c:v>1.4732734753418755</c:v>
                </c:pt>
                <c:pt idx="225">
                  <c:v>1.4792986323346871</c:v>
                </c:pt>
                <c:pt idx="226">
                  <c:v>1.4899469586439607</c:v>
                </c:pt>
                <c:pt idx="227">
                  <c:v>1.5074919782137446</c:v>
                </c:pt>
                <c:pt idx="228">
                  <c:v>1.5182461365040116</c:v>
                </c:pt>
                <c:pt idx="229">
                  <c:v>1.5384034534215052</c:v>
                </c:pt>
                <c:pt idx="230">
                  <c:v>1.5593965979902162</c:v>
                </c:pt>
                <c:pt idx="231">
                  <c:v>1.5796614753018954</c:v>
                </c:pt>
                <c:pt idx="232">
                  <c:v>1.6018565082190275</c:v>
                </c:pt>
                <c:pt idx="233">
                  <c:v>1.6153134020065316</c:v>
                </c:pt>
                <c:pt idx="234">
                  <c:v>1.6359872125931463</c:v>
                </c:pt>
                <c:pt idx="235">
                  <c:v>1.6626979347542459</c:v>
                </c:pt>
                <c:pt idx="236">
                  <c:v>1.6838252957204001</c:v>
                </c:pt>
                <c:pt idx="237">
                  <c:v>1.7058092590633283</c:v>
                </c:pt>
                <c:pt idx="238">
                  <c:v>1.721420324229437</c:v>
                </c:pt>
                <c:pt idx="239">
                  <c:v>1.7519036634636076</c:v>
                </c:pt>
                <c:pt idx="240">
                  <c:v>1.7979601976048218</c:v>
                </c:pt>
                <c:pt idx="241">
                  <c:v>1.8345890120971902</c:v>
                </c:pt>
                <c:pt idx="242">
                  <c:v>1.8667195829326053</c:v>
                </c:pt>
                <c:pt idx="243">
                  <c:v>1.892572599276986</c:v>
                </c:pt>
                <c:pt idx="244">
                  <c:v>1.9193523136036903</c:v>
                </c:pt>
                <c:pt idx="245">
                  <c:v>1.9569893420231317</c:v>
                </c:pt>
                <c:pt idx="246">
                  <c:v>1.9915364770237953</c:v>
                </c:pt>
                <c:pt idx="247">
                  <c:v>2.013784192871118</c:v>
                </c:pt>
                <c:pt idx="248">
                  <c:v>2.036898719553939</c:v>
                </c:pt>
                <c:pt idx="249">
                  <c:v>2.0626509119642855</c:v>
                </c:pt>
                <c:pt idx="250">
                  <c:v>2.0958532246038497</c:v>
                </c:pt>
                <c:pt idx="251">
                  <c:v>2.1298375026120291</c:v>
                </c:pt>
                <c:pt idx="252">
                  <c:v>2.1623487085887949</c:v>
                </c:pt>
                <c:pt idx="253">
                  <c:v>2.1975272958980665</c:v>
                </c:pt>
                <c:pt idx="254">
                  <c:v>2.2311180613631838</c:v>
                </c:pt>
                <c:pt idx="255">
                  <c:v>2.2544559305019214</c:v>
                </c:pt>
                <c:pt idx="256">
                  <c:v>2.2774687809702754</c:v>
                </c:pt>
                <c:pt idx="257">
                  <c:v>2.3093159360093294</c:v>
                </c:pt>
                <c:pt idx="258">
                  <c:v>2.331925528624621</c:v>
                </c:pt>
                <c:pt idx="259">
                  <c:v>2.3352143489281052</c:v>
                </c:pt>
                <c:pt idx="260">
                  <c:v>2.3274972347604477</c:v>
                </c:pt>
                <c:pt idx="261">
                  <c:v>2.3187162945056516</c:v>
                </c:pt>
                <c:pt idx="262">
                  <c:v>2.306564113938812</c:v>
                </c:pt>
                <c:pt idx="263">
                  <c:v>2.2840650704311822</c:v>
                </c:pt>
                <c:pt idx="264">
                  <c:v>2.2504440890202089</c:v>
                </c:pt>
                <c:pt idx="265">
                  <c:v>2.2254889306437682</c:v>
                </c:pt>
                <c:pt idx="266">
                  <c:v>2.207688633558496</c:v>
                </c:pt>
                <c:pt idx="267">
                  <c:v>2.1791984854904447</c:v>
                </c:pt>
                <c:pt idx="268">
                  <c:v>2.1532688356418266</c:v>
                </c:pt>
                <c:pt idx="269">
                  <c:v>2.135826292388487</c:v>
                </c:pt>
                <c:pt idx="270">
                  <c:v>2.1264728200574434</c:v>
                </c:pt>
                <c:pt idx="271">
                  <c:v>2.1171458375490086</c:v>
                </c:pt>
                <c:pt idx="272">
                  <c:v>2.1168171963197575</c:v>
                </c:pt>
                <c:pt idx="273">
                  <c:v>2.1282097237702429</c:v>
                </c:pt>
                <c:pt idx="274">
                  <c:v>2.1500419047110997</c:v>
                </c:pt>
                <c:pt idx="275">
                  <c:v>2.1804207021692936</c:v>
                </c:pt>
                <c:pt idx="276">
                  <c:v>2.2343807430692055</c:v>
                </c:pt>
                <c:pt idx="277">
                  <c:v>2.3054891623755558</c:v>
                </c:pt>
                <c:pt idx="278">
                  <c:v>2.3926881160370312</c:v>
                </c:pt>
                <c:pt idx="279">
                  <c:v>2.4799719758159133</c:v>
                </c:pt>
                <c:pt idx="280">
                  <c:v>2.5717146185125697</c:v>
                </c:pt>
                <c:pt idx="281">
                  <c:v>2.6825719134932307</c:v>
                </c:pt>
                <c:pt idx="282">
                  <c:v>2.7998169408211728</c:v>
                </c:pt>
                <c:pt idx="283">
                  <c:v>2.9030265245079145</c:v>
                </c:pt>
                <c:pt idx="284">
                  <c:v>2.9874275963648174</c:v>
                </c:pt>
                <c:pt idx="285">
                  <c:v>3.0696073120321565</c:v>
                </c:pt>
                <c:pt idx="286">
                  <c:v>3.1537149169586192</c:v>
                </c:pt>
                <c:pt idx="287">
                  <c:v>3.2144354968938038</c:v>
                </c:pt>
                <c:pt idx="288">
                  <c:v>3.2508455621590153</c:v>
                </c:pt>
                <c:pt idx="289">
                  <c:v>3.2759554166030247</c:v>
                </c:pt>
                <c:pt idx="290">
                  <c:v>3.2925177581272256</c:v>
                </c:pt>
                <c:pt idx="291">
                  <c:v>3.3084665428099163</c:v>
                </c:pt>
                <c:pt idx="292">
                  <c:v>3.3146331748096887</c:v>
                </c:pt>
                <c:pt idx="293">
                  <c:v>3.3093668520818644</c:v>
                </c:pt>
                <c:pt idx="294">
                  <c:v>3.3098891251995859</c:v>
                </c:pt>
                <c:pt idx="295">
                  <c:v>3.3087298121635698</c:v>
                </c:pt>
                <c:pt idx="296">
                  <c:v>3.2884169851792713</c:v>
                </c:pt>
                <c:pt idx="297">
                  <c:v>3.2894099467465598</c:v>
                </c:pt>
                <c:pt idx="298">
                  <c:v>3.2917447963239126</c:v>
                </c:pt>
                <c:pt idx="299">
                  <c:v>3.2979448514699121</c:v>
                </c:pt>
                <c:pt idx="300">
                  <c:v>3.315283266007377</c:v>
                </c:pt>
                <c:pt idx="301">
                  <c:v>3.3431801969429444</c:v>
                </c:pt>
                <c:pt idx="302">
                  <c:v>3.3961688013023013</c:v>
                </c:pt>
                <c:pt idx="303">
                  <c:v>3.4648651897028668</c:v>
                </c:pt>
                <c:pt idx="304">
                  <c:v>3.5102222721346008</c:v>
                </c:pt>
                <c:pt idx="305">
                  <c:v>3.5650736713415685</c:v>
                </c:pt>
                <c:pt idx="306">
                  <c:v>3.6214955387650787</c:v>
                </c:pt>
                <c:pt idx="307">
                  <c:v>3.6841336608766357</c:v>
                </c:pt>
                <c:pt idx="308">
                  <c:v>3.7463013167441921</c:v>
                </c:pt>
                <c:pt idx="309">
                  <c:v>3.7792681729369457</c:v>
                </c:pt>
                <c:pt idx="310">
                  <c:v>3.8123042806389722</c:v>
                </c:pt>
                <c:pt idx="311">
                  <c:v>3.8558119258933741</c:v>
                </c:pt>
                <c:pt idx="312">
                  <c:v>3.9015365826771942</c:v>
                </c:pt>
                <c:pt idx="313">
                  <c:v>3.9530692987301954</c:v>
                </c:pt>
                <c:pt idx="314">
                  <c:v>4.0061727291151952</c:v>
                </c:pt>
                <c:pt idx="315">
                  <c:v>4.0875206435223168</c:v>
                </c:pt>
                <c:pt idx="316">
                  <c:v>4.1943870941610699</c:v>
                </c:pt>
                <c:pt idx="317">
                  <c:v>4.3266178505453912</c:v>
                </c:pt>
                <c:pt idx="318">
                  <c:v>4.4758284706783851</c:v>
                </c:pt>
                <c:pt idx="319">
                  <c:v>4.6312590292538856</c:v>
                </c:pt>
                <c:pt idx="320">
                  <c:v>4.7906137364305268</c:v>
                </c:pt>
                <c:pt idx="321">
                  <c:v>4.9429891834152713</c:v>
                </c:pt>
                <c:pt idx="322">
                  <c:v>5.0803740387643819</c:v>
                </c:pt>
                <c:pt idx="323">
                  <c:v>5.2242494437463165</c:v>
                </c:pt>
                <c:pt idx="324">
                  <c:v>5.34532490682487</c:v>
                </c:pt>
                <c:pt idx="325">
                  <c:v>5.4446294399286499</c:v>
                </c:pt>
                <c:pt idx="326">
                  <c:v>5.5366333115584778</c:v>
                </c:pt>
                <c:pt idx="327">
                  <c:v>5.6149401588800734</c:v>
                </c:pt>
                <c:pt idx="328">
                  <c:v>5.7064148669437582</c:v>
                </c:pt>
                <c:pt idx="329">
                  <c:v>5.8092798550296711</c:v>
                </c:pt>
                <c:pt idx="330">
                  <c:v>5.9059182960754431</c:v>
                </c:pt>
                <c:pt idx="331">
                  <c:v>5.9984791515509164</c:v>
                </c:pt>
                <c:pt idx="332">
                  <c:v>6.0706153275859647</c:v>
                </c:pt>
                <c:pt idx="333">
                  <c:v>6.1527236595533594</c:v>
                </c:pt>
                <c:pt idx="334">
                  <c:v>6.2350382232391137</c:v>
                </c:pt>
                <c:pt idx="335">
                  <c:v>6.2853354852411201</c:v>
                </c:pt>
                <c:pt idx="336">
                  <c:v>6.3211589844357077</c:v>
                </c:pt>
                <c:pt idx="337">
                  <c:v>6.3500008955860867</c:v>
                </c:pt>
                <c:pt idx="338">
                  <c:v>6.3812276423658734</c:v>
                </c:pt>
                <c:pt idx="339">
                  <c:v>6.4408812769575379</c:v>
                </c:pt>
                <c:pt idx="340">
                  <c:v>6.4942457846123363</c:v>
                </c:pt>
                <c:pt idx="341">
                  <c:v>6.5507391115374167</c:v>
                </c:pt>
                <c:pt idx="342">
                  <c:v>6.6397243440059412</c:v>
                </c:pt>
                <c:pt idx="343">
                  <c:v>6.7218291097897298</c:v>
                </c:pt>
                <c:pt idx="344">
                  <c:v>6.7972344930944812</c:v>
                </c:pt>
                <c:pt idx="345">
                  <c:v>6.870006887905844</c:v>
                </c:pt>
                <c:pt idx="346">
                  <c:v>6.9184799208565986</c:v>
                </c:pt>
                <c:pt idx="347">
                  <c:v>6.9648640317016923</c:v>
                </c:pt>
                <c:pt idx="348">
                  <c:v>7.0128224377818338</c:v>
                </c:pt>
                <c:pt idx="349">
                  <c:v>7.0442271751328196</c:v>
                </c:pt>
                <c:pt idx="350">
                  <c:v>7.0630111650172713</c:v>
                </c:pt>
                <c:pt idx="351">
                  <c:v>7.066041653907905</c:v>
                </c:pt>
                <c:pt idx="352">
                  <c:v>7.0918479280594156</c:v>
                </c:pt>
                <c:pt idx="353">
                  <c:v>7.1690738646618737</c:v>
                </c:pt>
                <c:pt idx="354">
                  <c:v>7.2827880714475084</c:v>
                </c:pt>
                <c:pt idx="355">
                  <c:v>7.3944074569027105</c:v>
                </c:pt>
                <c:pt idx="356">
                  <c:v>7.4706792842129612</c:v>
                </c:pt>
                <c:pt idx="357">
                  <c:v>7.5141029641419648</c:v>
                </c:pt>
                <c:pt idx="358">
                  <c:v>7.6024865649915858</c:v>
                </c:pt>
                <c:pt idx="359">
                  <c:v>7.6981435230997404</c:v>
                </c:pt>
                <c:pt idx="360">
                  <c:v>7.7446103855716775</c:v>
                </c:pt>
                <c:pt idx="361">
                  <c:v>7.742845836248601</c:v>
                </c:pt>
                <c:pt idx="362">
                  <c:v>7.7347098469583289</c:v>
                </c:pt>
                <c:pt idx="363">
                  <c:v>7.7297719876865241</c:v>
                </c:pt>
                <c:pt idx="364">
                  <c:v>7.7821771496495256</c:v>
                </c:pt>
                <c:pt idx="365">
                  <c:v>7.7868180660919579</c:v>
                </c:pt>
                <c:pt idx="366">
                  <c:v>7.7908326497927822</c:v>
                </c:pt>
                <c:pt idx="367">
                  <c:v>7.8357794379603334</c:v>
                </c:pt>
                <c:pt idx="368">
                  <c:v>7.8748200173895526</c:v>
                </c:pt>
                <c:pt idx="369">
                  <c:v>7.9025953924041961</c:v>
                </c:pt>
                <c:pt idx="370">
                  <c:v>7.9202272344417484</c:v>
                </c:pt>
                <c:pt idx="371">
                  <c:v>7.9083273606420192</c:v>
                </c:pt>
                <c:pt idx="372">
                  <c:v>7.9483157286208099</c:v>
                </c:pt>
                <c:pt idx="373">
                  <c:v>7.9528426881084204</c:v>
                </c:pt>
                <c:pt idx="374">
                  <c:v>7.9478360284251091</c:v>
                </c:pt>
                <c:pt idx="375">
                  <c:v>7.8989454801662911</c:v>
                </c:pt>
                <c:pt idx="376">
                  <c:v>7.5795945474925972</c:v>
                </c:pt>
                <c:pt idx="377">
                  <c:v>7.194030808275846</c:v>
                </c:pt>
                <c:pt idx="378">
                  <c:v>6.4422679203017896</c:v>
                </c:pt>
                <c:pt idx="379">
                  <c:v>5.4080908437710136</c:v>
                </c:pt>
                <c:pt idx="380">
                  <c:v>4.4019651747023945</c:v>
                </c:pt>
                <c:pt idx="381">
                  <c:v>3.5496655210999819</c:v>
                </c:pt>
                <c:pt idx="382">
                  <c:v>2.6322399381368768</c:v>
                </c:pt>
                <c:pt idx="383">
                  <c:v>1.890543709360214</c:v>
                </c:pt>
                <c:pt idx="384">
                  <c:v>1.2303183056145464</c:v>
                </c:pt>
                <c:pt idx="385">
                  <c:v>0.93466540199505965</c:v>
                </c:pt>
                <c:pt idx="386">
                  <c:v>0.82969762124960555</c:v>
                </c:pt>
                <c:pt idx="387">
                  <c:v>0.68747485188976432</c:v>
                </c:pt>
                <c:pt idx="388">
                  <c:v>0.32035700444969561</c:v>
                </c:pt>
                <c:pt idx="389">
                  <c:v>-0.34392615720638581</c:v>
                </c:pt>
                <c:pt idx="390">
                  <c:v>-1.1274998639986209</c:v>
                </c:pt>
                <c:pt idx="391">
                  <c:v>-1.6785404064096969</c:v>
                </c:pt>
                <c:pt idx="392">
                  <c:v>-2.0048703640473842</c:v>
                </c:pt>
                <c:pt idx="393">
                  <c:v>-2.1342529799014041</c:v>
                </c:pt>
                <c:pt idx="394">
                  <c:v>-2.1756712744727511</c:v>
                </c:pt>
                <c:pt idx="395">
                  <c:v>-2.0928335640200326</c:v>
                </c:pt>
                <c:pt idx="396">
                  <c:v>-1.5664836335278547</c:v>
                </c:pt>
                <c:pt idx="397">
                  <c:v>-0.82305218642967459</c:v>
                </c:pt>
                <c:pt idx="398">
                  <c:v>-0.27280814546532461</c:v>
                </c:pt>
                <c:pt idx="399">
                  <c:v>6.3275333460970556E-2</c:v>
                </c:pt>
                <c:pt idx="400">
                  <c:v>0.244764898126201</c:v>
                </c:pt>
                <c:pt idx="401">
                  <c:v>0.35828063727519055</c:v>
                </c:pt>
                <c:pt idx="402">
                  <c:v>0.40667014663765244</c:v>
                </c:pt>
                <c:pt idx="403">
                  <c:v>0.44706899472219735</c:v>
                </c:pt>
                <c:pt idx="404">
                  <c:v>0.48411502678539958</c:v>
                </c:pt>
                <c:pt idx="405">
                  <c:v>0.49824516153581877</c:v>
                </c:pt>
                <c:pt idx="406">
                  <c:v>0.49181735534697874</c:v>
                </c:pt>
                <c:pt idx="407">
                  <c:v>0.49106127017294804</c:v>
                </c:pt>
                <c:pt idx="408">
                  <c:v>0.49542352172573134</c:v>
                </c:pt>
                <c:pt idx="409">
                  <c:v>0.50916945547802261</c:v>
                </c:pt>
                <c:pt idx="410">
                  <c:v>0.52588438684204719</c:v>
                </c:pt>
                <c:pt idx="411">
                  <c:v>0.55733016384911316</c:v>
                </c:pt>
                <c:pt idx="412">
                  <c:v>0.57861023231779496</c:v>
                </c:pt>
                <c:pt idx="413">
                  <c:v>0.61362225683686233</c:v>
                </c:pt>
                <c:pt idx="414">
                  <c:v>0.66177786221105706</c:v>
                </c:pt>
                <c:pt idx="415">
                  <c:v>0.7048437763230252</c:v>
                </c:pt>
                <c:pt idx="416">
                  <c:v>0.73736443302142252</c:v>
                </c:pt>
                <c:pt idx="417">
                  <c:v>0.749431933177371</c:v>
                </c:pt>
                <c:pt idx="418">
                  <c:v>0.7560045276184868</c:v>
                </c:pt>
                <c:pt idx="419">
                  <c:v>0.77491521885333614</c:v>
                </c:pt>
                <c:pt idx="420">
                  <c:v>0.80133421815825112</c:v>
                </c:pt>
                <c:pt idx="421">
                  <c:v>0.82760513391988277</c:v>
                </c:pt>
                <c:pt idx="422">
                  <c:v>0.84395506403592435</c:v>
                </c:pt>
                <c:pt idx="423">
                  <c:v>0.85181855834285169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8D5E-48AD-93E9-D1BBA3BF164B}"/>
            </c:ext>
          </c:extLst>
        </c:ser>
        <c:ser>
          <c:idx val="6"/>
          <c:order val="4"/>
          <c:tx>
            <c:strRef>
              <c:f>Test!$J$56:$L$56</c:f>
              <c:strCache>
                <c:ptCount val="1"/>
                <c:pt idx="0">
                  <c:v>VF1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9.1333324089646339E-2</c:v>
                </c:pt>
                <c:pt idx="2">
                  <c:v>0.1763333345297724</c:v>
                </c:pt>
                <c:pt idx="3">
                  <c:v>0.260333331534639</c:v>
                </c:pt>
                <c:pt idx="4">
                  <c:v>0.3444999922066927</c:v>
                </c:pt>
                <c:pt idx="5">
                  <c:v>0.42816666187718511</c:v>
                </c:pt>
                <c:pt idx="6">
                  <c:v>0.51199999521486461</c:v>
                </c:pt>
                <c:pt idx="7">
                  <c:v>0.59833332546986639</c:v>
                </c:pt>
                <c:pt idx="8">
                  <c:v>0.68249999661929905</c:v>
                </c:pt>
                <c:pt idx="9">
                  <c:v>0.76733333291485906</c:v>
                </c:pt>
                <c:pt idx="10">
                  <c:v>0.8509999921079725</c:v>
                </c:pt>
                <c:pt idx="11">
                  <c:v>0.93466666177846491</c:v>
                </c:pt>
                <c:pt idx="12">
                  <c:v>1.0186666587833315</c:v>
                </c:pt>
                <c:pt idx="13">
                  <c:v>1.1053333268500865</c:v>
                </c:pt>
                <c:pt idx="14">
                  <c:v>1.1889999965205789</c:v>
                </c:pt>
                <c:pt idx="15">
                  <c:v>1.2726666661910713</c:v>
                </c:pt>
                <c:pt idx="16">
                  <c:v>1.3564999995287508</c:v>
                </c:pt>
                <c:pt idx="17">
                  <c:v>1.4401666587218642</c:v>
                </c:pt>
                <c:pt idx="18">
                  <c:v>1.52466666768305</c:v>
                </c:pt>
                <c:pt idx="19">
                  <c:v>1.6111666616052389</c:v>
                </c:pt>
                <c:pt idx="20">
                  <c:v>1.6949999949429184</c:v>
                </c:pt>
                <c:pt idx="21">
                  <c:v>1.7791666660923511</c:v>
                </c:pt>
                <c:pt idx="22">
                  <c:v>1.8628333252854645</c:v>
                </c:pt>
                <c:pt idx="23">
                  <c:v>1.946666658623144</c:v>
                </c:pt>
                <c:pt idx="24">
                  <c:v>2.0308333297725767</c:v>
                </c:pt>
                <c:pt idx="25">
                  <c:v>2.1171666600275785</c:v>
                </c:pt>
                <c:pt idx="26">
                  <c:v>2.2008333296980709</c:v>
                </c:pt>
                <c:pt idx="27">
                  <c:v>2.2848333267029375</c:v>
                </c:pt>
                <c:pt idx="28">
                  <c:v>2.368833334185183</c:v>
                </c:pt>
                <c:pt idx="29">
                  <c:v>2.4526666675228626</c:v>
                </c:pt>
                <c:pt idx="30">
                  <c:v>2.536333326715976</c:v>
                </c:pt>
                <c:pt idx="31">
                  <c:v>2.6228333311155438</c:v>
                </c:pt>
                <c:pt idx="32">
                  <c:v>2.7068333281204104</c:v>
                </c:pt>
                <c:pt idx="33">
                  <c:v>2.7906666614580899</c:v>
                </c:pt>
                <c:pt idx="34">
                  <c:v>2.8743333311285824</c:v>
                </c:pt>
                <c:pt idx="35">
                  <c:v>2.9580000007990748</c:v>
                </c:pt>
                <c:pt idx="36">
                  <c:v>3.0416666599921882</c:v>
                </c:pt>
                <c:pt idx="37">
                  <c:v>3.128000000724569</c:v>
                </c:pt>
                <c:pt idx="38">
                  <c:v>3.2123333250638098</c:v>
                </c:pt>
                <c:pt idx="39">
                  <c:v>3.2964999962132424</c:v>
                </c:pt>
                <c:pt idx="40">
                  <c:v>3.3803333295509219</c:v>
                </c:pt>
                <c:pt idx="41">
                  <c:v>3.4639999992214143</c:v>
                </c:pt>
                <c:pt idx="42">
                  <c:v>3.5476666584145278</c:v>
                </c:pt>
                <c:pt idx="43">
                  <c:v>3.6345000006258488</c:v>
                </c:pt>
                <c:pt idx="44">
                  <c:v>3.7183333339635283</c:v>
                </c:pt>
                <c:pt idx="45">
                  <c:v>3.8019999931566417</c:v>
                </c:pt>
                <c:pt idx="46">
                  <c:v>3.8856666628271341</c:v>
                </c:pt>
                <c:pt idx="47">
                  <c:v>3.9694999961648136</c:v>
                </c:pt>
                <c:pt idx="48">
                  <c:v>4.0536666673142463</c:v>
                </c:pt>
                <c:pt idx="49">
                  <c:v>4.1404999990481883</c:v>
                </c:pt>
                <c:pt idx="50">
                  <c:v>4.224666659720242</c:v>
                </c:pt>
                <c:pt idx="51">
                  <c:v>4.3084999930579215</c:v>
                </c:pt>
                <c:pt idx="52">
                  <c:v>4.3921666627284139</c:v>
                </c:pt>
                <c:pt idx="53">
                  <c:v>4.4764999975450337</c:v>
                </c:pt>
                <c:pt idx="54">
                  <c:v>4.5606666582170874</c:v>
                </c:pt>
                <c:pt idx="55">
                  <c:v>4.6479999914299697</c:v>
                </c:pt>
                <c:pt idx="56">
                  <c:v>4.7318333247676492</c:v>
                </c:pt>
                <c:pt idx="57">
                  <c:v>4.8154999944381416</c:v>
                </c:pt>
                <c:pt idx="58">
                  <c:v>4.8996666655875742</c:v>
                </c:pt>
                <c:pt idx="59">
                  <c:v>4.9834999989252537</c:v>
                </c:pt>
                <c:pt idx="60">
                  <c:v>5.0671666581183672</c:v>
                </c:pt>
                <c:pt idx="61">
                  <c:v>5.1540000003296882</c:v>
                </c:pt>
                <c:pt idx="62">
                  <c:v>5.2374999958556145</c:v>
                </c:pt>
                <c:pt idx="63">
                  <c:v>5.3208333277143538</c:v>
                </c:pt>
                <c:pt idx="64">
                  <c:v>5.4051666625309736</c:v>
                </c:pt>
                <c:pt idx="65">
                  <c:v>5.488833332201466</c:v>
                </c:pt>
                <c:pt idx="66">
                  <c:v>5.573666658019647</c:v>
                </c:pt>
                <c:pt idx="67">
                  <c:v>5.6571666640229523</c:v>
                </c:pt>
                <c:pt idx="68">
                  <c:v>5.749166663736105</c:v>
                </c:pt>
                <c:pt idx="69">
                  <c:v>5.8336666622199118</c:v>
                </c:pt>
                <c:pt idx="70">
                  <c:v>5.9178333333693445</c:v>
                </c:pt>
                <c:pt idx="71">
                  <c:v>6.0021666577085853</c:v>
                </c:pt>
                <c:pt idx="72">
                  <c:v>6.0863333288580179</c:v>
                </c:pt>
                <c:pt idx="73">
                  <c:v>6.1736666620709002</c:v>
                </c:pt>
                <c:pt idx="74">
                  <c:v>6.25799999688752</c:v>
                </c:pt>
                <c:pt idx="75">
                  <c:v>6.3416666665580124</c:v>
                </c:pt>
                <c:pt idx="76">
                  <c:v>6.4258333272300661</c:v>
                </c:pt>
                <c:pt idx="77">
                  <c:v>6.5096666605677456</c:v>
                </c:pt>
                <c:pt idx="78">
                  <c:v>6.5938333317171782</c:v>
                </c:pt>
                <c:pt idx="79">
                  <c:v>6.6806666634511203</c:v>
                </c:pt>
                <c:pt idx="80">
                  <c:v>6.7644999967887998</c:v>
                </c:pt>
                <c:pt idx="81">
                  <c:v>6.8486666574608535</c:v>
                </c:pt>
                <c:pt idx="82">
                  <c:v>6.9323333271313459</c:v>
                </c:pt>
                <c:pt idx="83">
                  <c:v>7.0161666604690254</c:v>
                </c:pt>
                <c:pt idx="84">
                  <c:v>7.100333331618458</c:v>
                </c:pt>
                <c:pt idx="85">
                  <c:v>7.1871666633524001</c:v>
                </c:pt>
                <c:pt idx="86">
                  <c:v>7.2708333330228925</c:v>
                </c:pt>
                <c:pt idx="87">
                  <c:v>7.354666666360572</c:v>
                </c:pt>
                <c:pt idx="88">
                  <c:v>7.4388333270326257</c:v>
                </c:pt>
                <c:pt idx="89">
                  <c:v>7.5236666633281857</c:v>
                </c:pt>
                <c:pt idx="90">
                  <c:v>7.6073333329986781</c:v>
                </c:pt>
                <c:pt idx="91">
                  <c:v>7.6941666647326201</c:v>
                </c:pt>
                <c:pt idx="92">
                  <c:v>7.7778333344031125</c:v>
                </c:pt>
                <c:pt idx="93">
                  <c:v>7.861666667740792</c:v>
                </c:pt>
                <c:pt idx="94">
                  <c:v>7.9458333284128457</c:v>
                </c:pt>
                <c:pt idx="95">
                  <c:v>8.0301666632294655</c:v>
                </c:pt>
                <c:pt idx="96">
                  <c:v>8.1138333328999579</c:v>
                </c:pt>
                <c:pt idx="97">
                  <c:v>8.1986666587181389</c:v>
                </c:pt>
                <c:pt idx="98">
                  <c:v>8.2823333283886313</c:v>
                </c:pt>
                <c:pt idx="99">
                  <c:v>8.3659999980591238</c:v>
                </c:pt>
                <c:pt idx="100">
                  <c:v>8.4498333313968033</c:v>
                </c:pt>
                <c:pt idx="101">
                  <c:v>8.5335000010672957</c:v>
                </c:pt>
                <c:pt idx="102">
                  <c:v>8.6176666617393494</c:v>
                </c:pt>
                <c:pt idx="103">
                  <c:v>8.7044999934732914</c:v>
                </c:pt>
                <c:pt idx="104">
                  <c:v>8.788500000955537</c:v>
                </c:pt>
                <c:pt idx="105">
                  <c:v>8.8724999979604036</c:v>
                </c:pt>
                <c:pt idx="106">
                  <c:v>8.956166667630896</c:v>
                </c:pt>
                <c:pt idx="107">
                  <c:v>9.0400000009685755</c:v>
                </c:pt>
                <c:pt idx="108">
                  <c:v>9.1241666616406292</c:v>
                </c:pt>
                <c:pt idx="109">
                  <c:v>9.2109999933745712</c:v>
                </c:pt>
                <c:pt idx="110">
                  <c:v>9.295333328191191</c:v>
                </c:pt>
                <c:pt idx="111">
                  <c:v>9.3789999978616834</c:v>
                </c:pt>
                <c:pt idx="112">
                  <c:v>9.4626666675321758</c:v>
                </c:pt>
                <c:pt idx="113">
                  <c:v>9.5466666645370424</c:v>
                </c:pt>
                <c:pt idx="114">
                  <c:v>9.630666661541909</c:v>
                </c:pt>
                <c:pt idx="115">
                  <c:v>9.7179999947547913</c:v>
                </c:pt>
                <c:pt idx="116">
                  <c:v>9.8018333280924708</c:v>
                </c:pt>
                <c:pt idx="117">
                  <c:v>9.8854999977629632</c:v>
                </c:pt>
                <c:pt idx="118">
                  <c:v>9.9691666674334556</c:v>
                </c:pt>
                <c:pt idx="119">
                  <c:v>10.053999993251637</c:v>
                </c:pt>
                <c:pt idx="120">
                  <c:v>10.138166664401069</c:v>
                </c:pt>
                <c:pt idx="121">
                  <c:v>10.225499997613952</c:v>
                </c:pt>
                <c:pt idx="122">
                  <c:v>10.309833332430571</c:v>
                </c:pt>
                <c:pt idx="123">
                  <c:v>10.393999993102625</c:v>
                </c:pt>
                <c:pt idx="124">
                  <c:v>10.477833326440305</c:v>
                </c:pt>
                <c:pt idx="125">
                  <c:v>10.562499999068677</c:v>
                </c:pt>
                <c:pt idx="126">
                  <c:v>10.646166658261791</c:v>
                </c:pt>
                <c:pt idx="127">
                  <c:v>10.72999999159947</c:v>
                </c:pt>
                <c:pt idx="128">
                  <c:v>10.816833333810791</c:v>
                </c:pt>
                <c:pt idx="129">
                  <c:v>10.900333329336718</c:v>
                </c:pt>
                <c:pt idx="130">
                  <c:v>10.984999991487712</c:v>
                </c:pt>
                <c:pt idx="131">
                  <c:v>11.072666662512347</c:v>
                </c:pt>
                <c:pt idx="132">
                  <c:v>11.159999995725229</c:v>
                </c:pt>
                <c:pt idx="133">
                  <c:v>11.244166666874662</c:v>
                </c:pt>
                <c:pt idx="134">
                  <c:v>11.331666663754731</c:v>
                </c:pt>
                <c:pt idx="135">
                  <c:v>11.415833324426785</c:v>
                </c:pt>
                <c:pt idx="136">
                  <c:v>11.499499994097278</c:v>
                </c:pt>
                <c:pt idx="137">
                  <c:v>11.583333327434957</c:v>
                </c:pt>
                <c:pt idx="138">
                  <c:v>11.66749999858439</c:v>
                </c:pt>
                <c:pt idx="139">
                  <c:v>11.751833333401009</c:v>
                </c:pt>
                <c:pt idx="140">
                  <c:v>11.839166666613892</c:v>
                </c:pt>
                <c:pt idx="141">
                  <c:v>11.922833325807005</c:v>
                </c:pt>
                <c:pt idx="142">
                  <c:v>12.006999996956438</c:v>
                </c:pt>
                <c:pt idx="143">
                  <c:v>12.090833330294117</c:v>
                </c:pt>
                <c:pt idx="144">
                  <c:v>12.17449999996461</c:v>
                </c:pt>
                <c:pt idx="145">
                  <c:v>12.258833324303851</c:v>
                </c:pt>
                <c:pt idx="146">
                  <c:v>12.342499993974343</c:v>
                </c:pt>
                <c:pt idx="147">
                  <c:v>12.429333325708285</c:v>
                </c:pt>
                <c:pt idx="148">
                  <c:v>12.513499996857718</c:v>
                </c:pt>
                <c:pt idx="149">
                  <c:v>12.597333330195397</c:v>
                </c:pt>
                <c:pt idx="150">
                  <c:v>12.68099999986589</c:v>
                </c:pt>
                <c:pt idx="151">
                  <c:v>12.764666659059003</c:v>
                </c:pt>
                <c:pt idx="152">
                  <c:v>12.848499992396683</c:v>
                </c:pt>
                <c:pt idx="153">
                  <c:v>12.935833325609565</c:v>
                </c:pt>
                <c:pt idx="154">
                  <c:v>13.019999996758997</c:v>
                </c:pt>
                <c:pt idx="155">
                  <c:v>13.103499992284924</c:v>
                </c:pt>
                <c:pt idx="156">
                  <c:v>13.193666660226882</c:v>
                </c:pt>
                <c:pt idx="157">
                  <c:v>13.223166663665324</c:v>
                </c:pt>
                <c:pt idx="158">
                  <c:v>13.252666667103767</c:v>
                </c:pt>
                <c:pt idx="159">
                  <c:v>13.282333334209397</c:v>
                </c:pt>
                <c:pt idx="160">
                  <c:v>13.311999990837649</c:v>
                </c:pt>
                <c:pt idx="161">
                  <c:v>13.341333330608904</c:v>
                </c:pt>
                <c:pt idx="162">
                  <c:v>13.366666658548638</c:v>
                </c:pt>
                <c:pt idx="163">
                  <c:v>13.396333325654268</c:v>
                </c:pt>
                <c:pt idx="164">
                  <c:v>13.425666665425524</c:v>
                </c:pt>
                <c:pt idx="165">
                  <c:v>13.455333332531154</c:v>
                </c:pt>
                <c:pt idx="166">
                  <c:v>13.484999999636784</c:v>
                </c:pt>
                <c:pt idx="167">
                  <c:v>13.514333328930661</c:v>
                </c:pt>
                <c:pt idx="168">
                  <c:v>13.543666658224538</c:v>
                </c:pt>
                <c:pt idx="169">
                  <c:v>13.572999997995794</c:v>
                </c:pt>
                <c:pt idx="170">
                  <c:v>13.602499990956858</c:v>
                </c:pt>
                <c:pt idx="171">
                  <c:v>13.632166658062488</c:v>
                </c:pt>
                <c:pt idx="172">
                  <c:v>13.661666661500931</c:v>
                </c:pt>
                <c:pt idx="173">
                  <c:v>13.691166664939374</c:v>
                </c:pt>
                <c:pt idx="174">
                  <c:v>13.720499994233251</c:v>
                </c:pt>
                <c:pt idx="175">
                  <c:v>13.749833334004506</c:v>
                </c:pt>
                <c:pt idx="176">
                  <c:v>13.779500001110137</c:v>
                </c:pt>
                <c:pt idx="177">
                  <c:v>13.808833330404013</c:v>
                </c:pt>
                <c:pt idx="178">
                  <c:v>13.838333333842456</c:v>
                </c:pt>
                <c:pt idx="179">
                  <c:v>13.863499998115003</c:v>
                </c:pt>
                <c:pt idx="180">
                  <c:v>13.89283332740888</c:v>
                </c:pt>
                <c:pt idx="181">
                  <c:v>13.92249999451451</c:v>
                </c:pt>
                <c:pt idx="182">
                  <c:v>13.95216666162014</c:v>
                </c:pt>
                <c:pt idx="183">
                  <c:v>13.981499990914017</c:v>
                </c:pt>
                <c:pt idx="184">
                  <c:v>14.010833330685273</c:v>
                </c:pt>
                <c:pt idx="185">
                  <c:v>14.040333334123716</c:v>
                </c:pt>
                <c:pt idx="186">
                  <c:v>14.070000001229346</c:v>
                </c:pt>
                <c:pt idx="187">
                  <c:v>14.099333330523223</c:v>
                </c:pt>
                <c:pt idx="188">
                  <c:v>14.1286666598171</c:v>
                </c:pt>
                <c:pt idx="189">
                  <c:v>14.157999999588355</c:v>
                </c:pt>
                <c:pt idx="190">
                  <c:v>14.187499992549419</c:v>
                </c:pt>
                <c:pt idx="191">
                  <c:v>14.217166659655049</c:v>
                </c:pt>
                <c:pt idx="192">
                  <c:v>14.246499999426305</c:v>
                </c:pt>
                <c:pt idx="193">
                  <c:v>14.275833328720182</c:v>
                </c:pt>
                <c:pt idx="194">
                  <c:v>14.305166658014059</c:v>
                </c:pt>
                <c:pt idx="195">
                  <c:v>14.334666661452502</c:v>
                </c:pt>
                <c:pt idx="196">
                  <c:v>14.360166663536802</c:v>
                </c:pt>
                <c:pt idx="197">
                  <c:v>14.389499992830679</c:v>
                </c:pt>
                <c:pt idx="198">
                  <c:v>14.418833332601935</c:v>
                </c:pt>
                <c:pt idx="199">
                  <c:v>14.448166661895812</c:v>
                </c:pt>
                <c:pt idx="200">
                  <c:v>14.473166662501171</c:v>
                </c:pt>
                <c:pt idx="201">
                  <c:v>14.498333326773718</c:v>
                </c:pt>
                <c:pt idx="202">
                  <c:v>14.526666663587093</c:v>
                </c:pt>
                <c:pt idx="203">
                  <c:v>14.552499993005767</c:v>
                </c:pt>
                <c:pt idx="204">
                  <c:v>14.577666667755693</c:v>
                </c:pt>
                <c:pt idx="205">
                  <c:v>14.607333324383944</c:v>
                </c:pt>
                <c:pt idx="206">
                  <c:v>14.690999994054437</c:v>
                </c:pt>
                <c:pt idx="207">
                  <c:v>14.774999991059303</c:v>
                </c:pt>
                <c:pt idx="208">
                  <c:v>14.858833324396983</c:v>
                </c:pt>
                <c:pt idx="209">
                  <c:v>14.946166657609865</c:v>
                </c:pt>
                <c:pt idx="210">
                  <c:v>15.030333328759298</c:v>
                </c:pt>
                <c:pt idx="211">
                  <c:v>15.114166662096977</c:v>
                </c:pt>
                <c:pt idx="212">
                  <c:v>15.19783333176747</c:v>
                </c:pt>
                <c:pt idx="213">
                  <c:v>15.281833328772336</c:v>
                </c:pt>
                <c:pt idx="214">
                  <c:v>15.365833325777203</c:v>
                </c:pt>
                <c:pt idx="215">
                  <c:v>15.453666660469025</c:v>
                </c:pt>
                <c:pt idx="216">
                  <c:v>15.537833331618458</c:v>
                </c:pt>
                <c:pt idx="217">
                  <c:v>15.621666664956138</c:v>
                </c:pt>
                <c:pt idx="218">
                  <c:v>15.705333324149251</c:v>
                </c:pt>
                <c:pt idx="219">
                  <c:v>15.821333331987262</c:v>
                </c:pt>
                <c:pt idx="220">
                  <c:v>15.904666663846001</c:v>
                </c:pt>
                <c:pt idx="221">
                  <c:v>15.98799999570474</c:v>
                </c:pt>
                <c:pt idx="222">
                  <c:v>16.071999992709607</c:v>
                </c:pt>
                <c:pt idx="223">
                  <c:v>16.15616666385904</c:v>
                </c:pt>
                <c:pt idx="224">
                  <c:v>16.2410000001546</c:v>
                </c:pt>
                <c:pt idx="225">
                  <c:v>16.325166660826653</c:v>
                </c:pt>
                <c:pt idx="226">
                  <c:v>16.409333331976086</c:v>
                </c:pt>
                <c:pt idx="227">
                  <c:v>16.492666663834825</c:v>
                </c:pt>
                <c:pt idx="228">
                  <c:v>16.579166657757014</c:v>
                </c:pt>
                <c:pt idx="229">
                  <c:v>16.667666657594964</c:v>
                </c:pt>
                <c:pt idx="230">
                  <c:v>16.751499990932643</c:v>
                </c:pt>
                <c:pt idx="231">
                  <c:v>16.835833325749263</c:v>
                </c:pt>
                <c:pt idx="232">
                  <c:v>16.919999996898696</c:v>
                </c:pt>
                <c:pt idx="233">
                  <c:v>17.003499992424622</c:v>
                </c:pt>
                <c:pt idx="234">
                  <c:v>17.086999998427927</c:v>
                </c:pt>
                <c:pt idx="235">
                  <c:v>17.172333325725049</c:v>
                </c:pt>
                <c:pt idx="236">
                  <c:v>17.256499996874481</c:v>
                </c:pt>
                <c:pt idx="237">
                  <c:v>17.341333333170041</c:v>
                </c:pt>
                <c:pt idx="238">
                  <c:v>17.424999992363155</c:v>
                </c:pt>
                <c:pt idx="239">
                  <c:v>17.50849999836646</c:v>
                </c:pt>
                <c:pt idx="240">
                  <c:v>17.59233333170414</c:v>
                </c:pt>
                <c:pt idx="241">
                  <c:v>17.676666666520759</c:v>
                </c:pt>
                <c:pt idx="242">
                  <c:v>17.760333325713873</c:v>
                </c:pt>
                <c:pt idx="243">
                  <c:v>17.844666660530493</c:v>
                </c:pt>
                <c:pt idx="244">
                  <c:v>17.928333330200985</c:v>
                </c:pt>
                <c:pt idx="245">
                  <c:v>18.011833325726911</c:v>
                </c:pt>
                <c:pt idx="246">
                  <c:v>18.095833333209157</c:v>
                </c:pt>
                <c:pt idx="247">
                  <c:v>18.179833330214024</c:v>
                </c:pt>
                <c:pt idx="248">
                  <c:v>18.263666663551703</c:v>
                </c:pt>
                <c:pt idx="249">
                  <c:v>18.34766666055657</c:v>
                </c:pt>
                <c:pt idx="250">
                  <c:v>18.431666657561436</c:v>
                </c:pt>
                <c:pt idx="251">
                  <c:v>18.515333327231929</c:v>
                </c:pt>
                <c:pt idx="252">
                  <c:v>18.599666662048548</c:v>
                </c:pt>
                <c:pt idx="253">
                  <c:v>18.683833333197981</c:v>
                </c:pt>
                <c:pt idx="254">
                  <c:v>18.768166657537222</c:v>
                </c:pt>
                <c:pt idx="255">
                  <c:v>18.851833327207714</c:v>
                </c:pt>
                <c:pt idx="256">
                  <c:v>18.936166662024334</c:v>
                </c:pt>
                <c:pt idx="257">
                  <c:v>19.019499993883073</c:v>
                </c:pt>
                <c:pt idx="258">
                  <c:v>19.10349999088794</c:v>
                </c:pt>
                <c:pt idx="259">
                  <c:v>19.1883333271835</c:v>
                </c:pt>
                <c:pt idx="260">
                  <c:v>19.272499998332933</c:v>
                </c:pt>
                <c:pt idx="261">
                  <c:v>19.356833333149552</c:v>
                </c:pt>
                <c:pt idx="262">
                  <c:v>19.440999993821606</c:v>
                </c:pt>
                <c:pt idx="263">
                  <c:v>19.524499999824911</c:v>
                </c:pt>
                <c:pt idx="264">
                  <c:v>19.608499996829778</c:v>
                </c:pt>
                <c:pt idx="265">
                  <c:v>19.692499993834645</c:v>
                </c:pt>
                <c:pt idx="266">
                  <c:v>19.776333327172324</c:v>
                </c:pt>
                <c:pt idx="267">
                  <c:v>19.861166663467884</c:v>
                </c:pt>
                <c:pt idx="268">
                  <c:v>19.944833333138376</c:v>
                </c:pt>
                <c:pt idx="269">
                  <c:v>20.028666666476056</c:v>
                </c:pt>
                <c:pt idx="270">
                  <c:v>20.11283332714811</c:v>
                </c:pt>
                <c:pt idx="271">
                  <c:v>20.197166661964729</c:v>
                </c:pt>
                <c:pt idx="272">
                  <c:v>20.281333333114162</c:v>
                </c:pt>
                <c:pt idx="273">
                  <c:v>20.365499993786216</c:v>
                </c:pt>
                <c:pt idx="274">
                  <c:v>20.449333327123895</c:v>
                </c:pt>
                <c:pt idx="275">
                  <c:v>20.532999996794388</c:v>
                </c:pt>
                <c:pt idx="276">
                  <c:v>20.61666666646488</c:v>
                </c:pt>
                <c:pt idx="277">
                  <c:v>20.701166664948687</c:v>
                </c:pt>
                <c:pt idx="278">
                  <c:v>20.785166661953554</c:v>
                </c:pt>
                <c:pt idx="279">
                  <c:v>20.869499996770173</c:v>
                </c:pt>
                <c:pt idx="280">
                  <c:v>20.953666657442227</c:v>
                </c:pt>
                <c:pt idx="281">
                  <c:v>21.037499990779907</c:v>
                </c:pt>
                <c:pt idx="282">
                  <c:v>21.121666661929339</c:v>
                </c:pt>
                <c:pt idx="283">
                  <c:v>21.205333331599832</c:v>
                </c:pt>
                <c:pt idx="284">
                  <c:v>21.289666666416451</c:v>
                </c:pt>
                <c:pt idx="285">
                  <c:v>21.373833327088505</c:v>
                </c:pt>
                <c:pt idx="286">
                  <c:v>21.457499996758997</c:v>
                </c:pt>
                <c:pt idx="287">
                  <c:v>21.541333330096677</c:v>
                </c:pt>
                <c:pt idx="288">
                  <c:v>21.625499990768731</c:v>
                </c:pt>
                <c:pt idx="289">
                  <c:v>21.70983332558535</c:v>
                </c:pt>
                <c:pt idx="290">
                  <c:v>21.793499995255843</c:v>
                </c:pt>
                <c:pt idx="291">
                  <c:v>21.877666666405275</c:v>
                </c:pt>
                <c:pt idx="292">
                  <c:v>21.961499999742955</c:v>
                </c:pt>
                <c:pt idx="293">
                  <c:v>22.045166658936068</c:v>
                </c:pt>
                <c:pt idx="294">
                  <c:v>22.129499993752688</c:v>
                </c:pt>
                <c:pt idx="295">
                  <c:v>22.213666664902121</c:v>
                </c:pt>
                <c:pt idx="296">
                  <c:v>22.297333324095234</c:v>
                </c:pt>
                <c:pt idx="297">
                  <c:v>22.381666658911854</c:v>
                </c:pt>
                <c:pt idx="298">
                  <c:v>22.465333328582346</c:v>
                </c:pt>
                <c:pt idx="299">
                  <c:v>22.548999998252839</c:v>
                </c:pt>
                <c:pt idx="300">
                  <c:v>22.632833331590518</c:v>
                </c:pt>
                <c:pt idx="301">
                  <c:v>22.716999992262572</c:v>
                </c:pt>
                <c:pt idx="302">
                  <c:v>22.801333327079192</c:v>
                </c:pt>
                <c:pt idx="303">
                  <c:v>22.885499998228624</c:v>
                </c:pt>
                <c:pt idx="304">
                  <c:v>22.968999993754551</c:v>
                </c:pt>
                <c:pt idx="305">
                  <c:v>23.053499992238358</c:v>
                </c:pt>
                <c:pt idx="306">
                  <c:v>23.139333331491798</c:v>
                </c:pt>
                <c:pt idx="307">
                  <c:v>23.223999993642792</c:v>
                </c:pt>
                <c:pt idx="308">
                  <c:v>23.308000001125038</c:v>
                </c:pt>
                <c:pt idx="309">
                  <c:v>23.395666661672294</c:v>
                </c:pt>
                <c:pt idx="310">
                  <c:v>23.478999993531033</c:v>
                </c:pt>
                <c:pt idx="311">
                  <c:v>23.564333331305534</c:v>
                </c:pt>
                <c:pt idx="312">
                  <c:v>23.650999999372289</c:v>
                </c:pt>
                <c:pt idx="313">
                  <c:v>23.736166663002223</c:v>
                </c:pt>
                <c:pt idx="314">
                  <c:v>23.819499994860962</c:v>
                </c:pt>
                <c:pt idx="315">
                  <c:v>23.905166659969836</c:v>
                </c:pt>
                <c:pt idx="316">
                  <c:v>23.989499994786456</c:v>
                </c:pt>
                <c:pt idx="317">
                  <c:v>24.073166664456949</c:v>
                </c:pt>
                <c:pt idx="318">
                  <c:v>24.157499999273568</c:v>
                </c:pt>
                <c:pt idx="319">
                  <c:v>24.241666659945622</c:v>
                </c:pt>
                <c:pt idx="320">
                  <c:v>24.325833331095055</c:v>
                </c:pt>
                <c:pt idx="321">
                  <c:v>24.410666667390615</c:v>
                </c:pt>
                <c:pt idx="322">
                  <c:v>24.494333326583728</c:v>
                </c:pt>
                <c:pt idx="323">
                  <c:v>24.579166662879288</c:v>
                </c:pt>
                <c:pt idx="324">
                  <c:v>24.662833332549781</c:v>
                </c:pt>
                <c:pt idx="325">
                  <c:v>24.7471666673664</c:v>
                </c:pt>
                <c:pt idx="326">
                  <c:v>24.831166664371267</c:v>
                </c:pt>
                <c:pt idx="327">
                  <c:v>24.914999997708946</c:v>
                </c:pt>
                <c:pt idx="328">
                  <c:v>24.998833331046626</c:v>
                </c:pt>
                <c:pt idx="329">
                  <c:v>25.082833328051493</c:v>
                </c:pt>
                <c:pt idx="330">
                  <c:v>25.166666661389172</c:v>
                </c:pt>
                <c:pt idx="331">
                  <c:v>25.250499994726852</c:v>
                </c:pt>
                <c:pt idx="332">
                  <c:v>25.334666665876284</c:v>
                </c:pt>
                <c:pt idx="333">
                  <c:v>25.419000000692904</c:v>
                </c:pt>
                <c:pt idx="334">
                  <c:v>25.502666659886017</c:v>
                </c:pt>
                <c:pt idx="335">
                  <c:v>25.58683333103545</c:v>
                </c:pt>
                <c:pt idx="336">
                  <c:v>25.67116666585207</c:v>
                </c:pt>
                <c:pt idx="337">
                  <c:v>25.755166662856936</c:v>
                </c:pt>
                <c:pt idx="338">
                  <c:v>25.839666661340743</c:v>
                </c:pt>
                <c:pt idx="339">
                  <c:v>25.923833332490176</c:v>
                </c:pt>
                <c:pt idx="340">
                  <c:v>26.007833329495043</c:v>
                </c:pt>
                <c:pt idx="341">
                  <c:v>26.091833326499909</c:v>
                </c:pt>
                <c:pt idx="342">
                  <c:v>26.175999997649342</c:v>
                </c:pt>
                <c:pt idx="343">
                  <c:v>26.259999994654208</c:v>
                </c:pt>
                <c:pt idx="344">
                  <c:v>26.343999991659075</c:v>
                </c:pt>
                <c:pt idx="345">
                  <c:v>26.428333326475695</c:v>
                </c:pt>
                <c:pt idx="346">
                  <c:v>26.512999999104068</c:v>
                </c:pt>
                <c:pt idx="347">
                  <c:v>26.597333333920687</c:v>
                </c:pt>
                <c:pt idx="348">
                  <c:v>26.681499994592741</c:v>
                </c:pt>
                <c:pt idx="349">
                  <c:v>26.765499991597608</c:v>
                </c:pt>
                <c:pt idx="350">
                  <c:v>26.849499999079853</c:v>
                </c:pt>
                <c:pt idx="351">
                  <c:v>26.933666659751907</c:v>
                </c:pt>
                <c:pt idx="352">
                  <c:v>27.018166658235714</c:v>
                </c:pt>
                <c:pt idx="353">
                  <c:v>27.102166665717959</c:v>
                </c:pt>
                <c:pt idx="354">
                  <c:v>27.185833324911073</c:v>
                </c:pt>
                <c:pt idx="355">
                  <c:v>27.269833332393318</c:v>
                </c:pt>
                <c:pt idx="356">
                  <c:v>27.353833329398185</c:v>
                </c:pt>
                <c:pt idx="357">
                  <c:v>27.438166664214805</c:v>
                </c:pt>
                <c:pt idx="358">
                  <c:v>27.522333324886858</c:v>
                </c:pt>
                <c:pt idx="359">
                  <c:v>27.606666659703478</c:v>
                </c:pt>
                <c:pt idx="360">
                  <c:v>27.690833330852911</c:v>
                </c:pt>
                <c:pt idx="361">
                  <c:v>27.774833327857777</c:v>
                </c:pt>
                <c:pt idx="362">
                  <c:v>27.858833324862644</c:v>
                </c:pt>
                <c:pt idx="363">
                  <c:v>27.94283333234489</c:v>
                </c:pt>
                <c:pt idx="364">
                  <c:v>28.026833329349756</c:v>
                </c:pt>
                <c:pt idx="365">
                  <c:v>28.111000000499189</c:v>
                </c:pt>
                <c:pt idx="366">
                  <c:v>28.194666659692302</c:v>
                </c:pt>
                <c:pt idx="367">
                  <c:v>28.278666667174548</c:v>
                </c:pt>
                <c:pt idx="368">
                  <c:v>28.362999991513789</c:v>
                </c:pt>
                <c:pt idx="369">
                  <c:v>28.447166662663221</c:v>
                </c:pt>
                <c:pt idx="370">
                  <c:v>28.531333333812654</c:v>
                </c:pt>
                <c:pt idx="371">
                  <c:v>28.615666658151895</c:v>
                </c:pt>
                <c:pt idx="372">
                  <c:v>28.699333327822387</c:v>
                </c:pt>
                <c:pt idx="373">
                  <c:v>28.783666662639007</c:v>
                </c:pt>
                <c:pt idx="374">
                  <c:v>28.868333324790001</c:v>
                </c:pt>
                <c:pt idx="375">
                  <c:v>28.952666659606621</c:v>
                </c:pt>
                <c:pt idx="376">
                  <c:v>29.036833330756053</c:v>
                </c:pt>
                <c:pt idx="377">
                  <c:v>29.121166665572673</c:v>
                </c:pt>
                <c:pt idx="378">
                  <c:v>29.205333326244727</c:v>
                </c:pt>
                <c:pt idx="379">
                  <c:v>29.289499997394159</c:v>
                </c:pt>
                <c:pt idx="380">
                  <c:v>29.373833332210779</c:v>
                </c:pt>
                <c:pt idx="381">
                  <c:v>29.457999992882833</c:v>
                </c:pt>
                <c:pt idx="382">
                  <c:v>29.542833329178393</c:v>
                </c:pt>
                <c:pt idx="383">
                  <c:v>29.627000000327826</c:v>
                </c:pt>
                <c:pt idx="384">
                  <c:v>29.711333324667066</c:v>
                </c:pt>
                <c:pt idx="385">
                  <c:v>29.795499995816499</c:v>
                </c:pt>
                <c:pt idx="386">
                  <c:v>29.880333332112059</c:v>
                </c:pt>
                <c:pt idx="387">
                  <c:v>29.964499992784113</c:v>
                </c:pt>
                <c:pt idx="388">
                  <c:v>30.048833327600732</c:v>
                </c:pt>
                <c:pt idx="389">
                  <c:v>30.132999998750165</c:v>
                </c:pt>
                <c:pt idx="390">
                  <c:v>30.217333333566785</c:v>
                </c:pt>
                <c:pt idx="391">
                  <c:v>30.301499994238839</c:v>
                </c:pt>
                <c:pt idx="392">
                  <c:v>30.385999992722645</c:v>
                </c:pt>
                <c:pt idx="393">
                  <c:v>30.470000000204891</c:v>
                </c:pt>
                <c:pt idx="394">
                  <c:v>30.554166660876945</c:v>
                </c:pt>
                <c:pt idx="395">
                  <c:v>30.637999994214624</c:v>
                </c:pt>
                <c:pt idx="396">
                  <c:v>30.722166665364057</c:v>
                </c:pt>
                <c:pt idx="397">
                  <c:v>30.806666663847864</c:v>
                </c:pt>
                <c:pt idx="398">
                  <c:v>30.89066666085273</c:v>
                </c:pt>
                <c:pt idx="399">
                  <c:v>30.974833332002163</c:v>
                </c:pt>
                <c:pt idx="400">
                  <c:v>31.059166666818783</c:v>
                </c:pt>
                <c:pt idx="401">
                  <c:v>31.143333327490836</c:v>
                </c:pt>
                <c:pt idx="402">
                  <c:v>31.227666662307456</c:v>
                </c:pt>
                <c:pt idx="403">
                  <c:v>31.312166660791263</c:v>
                </c:pt>
                <c:pt idx="404">
                  <c:v>31.39616665779613</c:v>
                </c:pt>
                <c:pt idx="405">
                  <c:v>31.480333328945562</c:v>
                </c:pt>
                <c:pt idx="406">
                  <c:v>31.564500000094995</c:v>
                </c:pt>
                <c:pt idx="407">
                  <c:v>31.648833324434236</c:v>
                </c:pt>
                <c:pt idx="408">
                  <c:v>31.732999995583668</c:v>
                </c:pt>
                <c:pt idx="409">
                  <c:v>31.817499994067475</c:v>
                </c:pt>
                <c:pt idx="410">
                  <c:v>31.901499991072342</c:v>
                </c:pt>
                <c:pt idx="411">
                  <c:v>31.985833325888962</c:v>
                </c:pt>
                <c:pt idx="412">
                  <c:v>32.069999997038394</c:v>
                </c:pt>
                <c:pt idx="413">
                  <c:v>32.154333331855014</c:v>
                </c:pt>
                <c:pt idx="414">
                  <c:v>32.238499992527068</c:v>
                </c:pt>
                <c:pt idx="415">
                  <c:v>32.3226666636765</c:v>
                </c:pt>
                <c:pt idx="416">
                  <c:v>32.40699999849312</c:v>
                </c:pt>
                <c:pt idx="417">
                  <c:v>32.491666660644114</c:v>
                </c:pt>
                <c:pt idx="418">
                  <c:v>32.575999995460734</c:v>
                </c:pt>
                <c:pt idx="419">
                  <c:v>32.660166666610166</c:v>
                </c:pt>
                <c:pt idx="420">
                  <c:v>32.744499990949407</c:v>
                </c:pt>
                <c:pt idx="421">
                  <c:v>32.82866666209884</c:v>
                </c:pt>
                <c:pt idx="422">
                  <c:v>32.913166660582647</c:v>
                </c:pt>
                <c:pt idx="423">
                  <c:v>32.997166657587513</c:v>
                </c:pt>
              </c:numCache>
            </c:numRef>
          </c:xVal>
          <c:yVal>
            <c:numRef>
              <c:f>Meas!$BA$2:$BA$7001</c:f>
              <c:numCache>
                <c:formatCode>General</c:formatCode>
                <c:ptCount val="7000"/>
                <c:pt idx="0">
                  <c:v>0</c:v>
                </c:pt>
                <c:pt idx="1">
                  <c:v>0.42570011341191183</c:v>
                </c:pt>
                <c:pt idx="2">
                  <c:v>0.417792533128517</c:v>
                </c:pt>
                <c:pt idx="3">
                  <c:v>0.41235667358768252</c:v>
                </c:pt>
                <c:pt idx="4">
                  <c:v>0.41438226504088282</c:v>
                </c:pt>
                <c:pt idx="5">
                  <c:v>0.40035700899370952</c:v>
                </c:pt>
                <c:pt idx="6">
                  <c:v>0.44919652010602212</c:v>
                </c:pt>
                <c:pt idx="7">
                  <c:v>0.43596494915702494</c:v>
                </c:pt>
                <c:pt idx="8">
                  <c:v>0.39449659280209676</c:v>
                </c:pt>
                <c:pt idx="9">
                  <c:v>0.43081593996680551</c:v>
                </c:pt>
                <c:pt idx="10">
                  <c:v>0.46200002498463677</c:v>
                </c:pt>
                <c:pt idx="11">
                  <c:v>0.4416970081407578</c:v>
                </c:pt>
                <c:pt idx="12">
                  <c:v>0.41206447197777218</c:v>
                </c:pt>
                <c:pt idx="13">
                  <c:v>0.46525343704573524</c:v>
                </c:pt>
                <c:pt idx="14">
                  <c:v>0.48060240696144141</c:v>
                </c:pt>
                <c:pt idx="15">
                  <c:v>0.37640479685269851</c:v>
                </c:pt>
                <c:pt idx="16">
                  <c:v>0.42358805089222201</c:v>
                </c:pt>
                <c:pt idx="17">
                  <c:v>0.47560414146904023</c:v>
                </c:pt>
                <c:pt idx="18">
                  <c:v>0.45046980657852953</c:v>
                </c:pt>
                <c:pt idx="19">
                  <c:v>0.44965913051947121</c:v>
                </c:pt>
                <c:pt idx="20">
                  <c:v>0.45745541077307961</c:v>
                </c:pt>
                <c:pt idx="21">
                  <c:v>0.50519421750221205</c:v>
                </c:pt>
                <c:pt idx="22">
                  <c:v>0.49643161656762796</c:v>
                </c:pt>
                <c:pt idx="23">
                  <c:v>0.48692719643947519</c:v>
                </c:pt>
                <c:pt idx="24">
                  <c:v>0.47154621423894161</c:v>
                </c:pt>
                <c:pt idx="25">
                  <c:v>0.49482637052900136</c:v>
                </c:pt>
                <c:pt idx="26">
                  <c:v>0.5220662626620638</c:v>
                </c:pt>
                <c:pt idx="27">
                  <c:v>0.5533280121452715</c:v>
                </c:pt>
                <c:pt idx="28">
                  <c:v>0.55285972460093136</c:v>
                </c:pt>
                <c:pt idx="29">
                  <c:v>0.53431810115476308</c:v>
                </c:pt>
                <c:pt idx="30">
                  <c:v>0.60562465937377441</c:v>
                </c:pt>
                <c:pt idx="31">
                  <c:v>0.60303690470770255</c:v>
                </c:pt>
                <c:pt idx="32">
                  <c:v>0.57035182014409058</c:v>
                </c:pt>
                <c:pt idx="33">
                  <c:v>0.61493341634251197</c:v>
                </c:pt>
                <c:pt idx="34">
                  <c:v>0.6292858240027146</c:v>
                </c:pt>
                <c:pt idx="35">
                  <c:v>0.60336793938981148</c:v>
                </c:pt>
                <c:pt idx="36">
                  <c:v>0.61668010081727187</c:v>
                </c:pt>
                <c:pt idx="37">
                  <c:v>0.64826087691436396</c:v>
                </c:pt>
                <c:pt idx="38">
                  <c:v>0.67645351434730905</c:v>
                </c:pt>
                <c:pt idx="39">
                  <c:v>0.60429734936363277</c:v>
                </c:pt>
                <c:pt idx="40">
                  <c:v>0.57856938195739815</c:v>
                </c:pt>
                <c:pt idx="41">
                  <c:v>0.63308008558038653</c:v>
                </c:pt>
                <c:pt idx="42">
                  <c:v>0.61599480380025151</c:v>
                </c:pt>
                <c:pt idx="43">
                  <c:v>0.61968984284112683</c:v>
                </c:pt>
                <c:pt idx="44">
                  <c:v>0.63685655370571093</c:v>
                </c:pt>
                <c:pt idx="45">
                  <c:v>0.63206920796530308</c:v>
                </c:pt>
                <c:pt idx="46">
                  <c:v>0.64844987500718321</c:v>
                </c:pt>
                <c:pt idx="47">
                  <c:v>0.68873721212896921</c:v>
                </c:pt>
                <c:pt idx="48">
                  <c:v>0.70950327041050243</c:v>
                </c:pt>
                <c:pt idx="49">
                  <c:v>0.7325427893047306</c:v>
                </c:pt>
                <c:pt idx="50">
                  <c:v>0.75923506060375145</c:v>
                </c:pt>
                <c:pt idx="51">
                  <c:v>0.81154355191789274</c:v>
                </c:pt>
                <c:pt idx="52">
                  <c:v>0.83487601334147976</c:v>
                </c:pt>
                <c:pt idx="53">
                  <c:v>0.89778355801631615</c:v>
                </c:pt>
                <c:pt idx="54">
                  <c:v>0.93188175744944346</c:v>
                </c:pt>
                <c:pt idx="55">
                  <c:v>1.0478491256693698</c:v>
                </c:pt>
                <c:pt idx="56">
                  <c:v>1.1906888003486256</c:v>
                </c:pt>
                <c:pt idx="57">
                  <c:v>1.1817737620472317</c:v>
                </c:pt>
                <c:pt idx="58">
                  <c:v>1.2859584802807231</c:v>
                </c:pt>
                <c:pt idx="59">
                  <c:v>1.4359118254379624</c:v>
                </c:pt>
                <c:pt idx="60">
                  <c:v>1.5459290473836678</c:v>
                </c:pt>
                <c:pt idx="61">
                  <c:v>1.6048282792510535</c:v>
                </c:pt>
                <c:pt idx="62">
                  <c:v>1.7354536492969102</c:v>
                </c:pt>
                <c:pt idx="63">
                  <c:v>1.8252516946960131</c:v>
                </c:pt>
                <c:pt idx="64">
                  <c:v>1.830450509667267</c:v>
                </c:pt>
                <c:pt idx="65">
                  <c:v>1.8189693503682283</c:v>
                </c:pt>
                <c:pt idx="66">
                  <c:v>1.8422386340167449</c:v>
                </c:pt>
                <c:pt idx="67">
                  <c:v>1.8927667036211164</c:v>
                </c:pt>
                <c:pt idx="68">
                  <c:v>1.9274402533694448</c:v>
                </c:pt>
                <c:pt idx="69">
                  <c:v>1.9470956182217751</c:v>
                </c:pt>
                <c:pt idx="70">
                  <c:v>2.0025636303912524</c:v>
                </c:pt>
                <c:pt idx="71">
                  <c:v>2.0717047798894477</c:v>
                </c:pt>
                <c:pt idx="72">
                  <c:v>2.0464830044750553</c:v>
                </c:pt>
                <c:pt idx="73">
                  <c:v>2.0812465028472165</c:v>
                </c:pt>
                <c:pt idx="74">
                  <c:v>2.1262852277300306</c:v>
                </c:pt>
                <c:pt idx="75">
                  <c:v>2.0979384509573591</c:v>
                </c:pt>
                <c:pt idx="76">
                  <c:v>2.0832396641044308</c:v>
                </c:pt>
                <c:pt idx="77">
                  <c:v>2.1511110747913089</c:v>
                </c:pt>
                <c:pt idx="78">
                  <c:v>2.2125671245037641</c:v>
                </c:pt>
                <c:pt idx="79">
                  <c:v>2.2279537162077951</c:v>
                </c:pt>
                <c:pt idx="80">
                  <c:v>2.2785987648952841</c:v>
                </c:pt>
                <c:pt idx="81">
                  <c:v>2.2433281261595863</c:v>
                </c:pt>
                <c:pt idx="82">
                  <c:v>2.2772880535261599</c:v>
                </c:pt>
                <c:pt idx="83">
                  <c:v>2.3929202698126666</c:v>
                </c:pt>
                <c:pt idx="84">
                  <c:v>2.4715280447539643</c:v>
                </c:pt>
                <c:pt idx="85">
                  <c:v>2.5354790812812098</c:v>
                </c:pt>
                <c:pt idx="86">
                  <c:v>2.5752872904299018</c:v>
                </c:pt>
                <c:pt idx="87">
                  <c:v>2.6274384320827888</c:v>
                </c:pt>
                <c:pt idx="88">
                  <c:v>2.6771811490226729</c:v>
                </c:pt>
                <c:pt idx="89">
                  <c:v>2.7791039023780626</c:v>
                </c:pt>
                <c:pt idx="90">
                  <c:v>2.8690130463422907</c:v>
                </c:pt>
                <c:pt idx="91">
                  <c:v>2.9780577924026521</c:v>
                </c:pt>
                <c:pt idx="92">
                  <c:v>3.1330422047494588</c:v>
                </c:pt>
                <c:pt idx="93">
                  <c:v>3.1978387311506458</c:v>
                </c:pt>
                <c:pt idx="94">
                  <c:v>3.1758279348662199</c:v>
                </c:pt>
                <c:pt idx="95">
                  <c:v>3.1624237105319017</c:v>
                </c:pt>
                <c:pt idx="96">
                  <c:v>3.2540302226991633</c:v>
                </c:pt>
                <c:pt idx="97">
                  <c:v>3.1974693247074031</c:v>
                </c:pt>
                <c:pt idx="98">
                  <c:v>3.1554537055794909</c:v>
                </c:pt>
                <c:pt idx="99">
                  <c:v>3.151441221852064</c:v>
                </c:pt>
                <c:pt idx="100">
                  <c:v>3.000696120073187</c:v>
                </c:pt>
                <c:pt idx="101">
                  <c:v>2.927560007564797</c:v>
                </c:pt>
                <c:pt idx="102">
                  <c:v>2.7690797151763249</c:v>
                </c:pt>
                <c:pt idx="103">
                  <c:v>2.5487966280796677</c:v>
                </c:pt>
                <c:pt idx="104">
                  <c:v>2.5597168360822402</c:v>
                </c:pt>
                <c:pt idx="105">
                  <c:v>2.5872331425039006</c:v>
                </c:pt>
                <c:pt idx="106">
                  <c:v>2.5529541151682347</c:v>
                </c:pt>
                <c:pt idx="107">
                  <c:v>2.4742681689960735</c:v>
                </c:pt>
                <c:pt idx="108">
                  <c:v>2.4493178588329103</c:v>
                </c:pt>
                <c:pt idx="109">
                  <c:v>2.4514600634154484</c:v>
                </c:pt>
                <c:pt idx="110">
                  <c:v>2.4606597098177088</c:v>
                </c:pt>
                <c:pt idx="111">
                  <c:v>2.5339871616778553</c:v>
                </c:pt>
                <c:pt idx="112">
                  <c:v>2.6465142641822252</c:v>
                </c:pt>
                <c:pt idx="113">
                  <c:v>2.8065018176342162</c:v>
                </c:pt>
                <c:pt idx="114">
                  <c:v>2.9024865288674273</c:v>
                </c:pt>
                <c:pt idx="115">
                  <c:v>2.8761080362713507</c:v>
                </c:pt>
                <c:pt idx="116">
                  <c:v>3.0585312082308564</c:v>
                </c:pt>
                <c:pt idx="117">
                  <c:v>3.1373753543503171</c:v>
                </c:pt>
                <c:pt idx="118">
                  <c:v>3.0922395815131538</c:v>
                </c:pt>
                <c:pt idx="119">
                  <c:v>3.234037210578431</c:v>
                </c:pt>
                <c:pt idx="120">
                  <c:v>3.3914616040570165</c:v>
                </c:pt>
                <c:pt idx="121">
                  <c:v>3.4272592228479453</c:v>
                </c:pt>
                <c:pt idx="122">
                  <c:v>3.3725771046962305</c:v>
                </c:pt>
                <c:pt idx="123">
                  <c:v>3.3853241880742364</c:v>
                </c:pt>
                <c:pt idx="124">
                  <c:v>3.422098149349198</c:v>
                </c:pt>
                <c:pt idx="125">
                  <c:v>3.2719976620501776</c:v>
                </c:pt>
                <c:pt idx="126">
                  <c:v>3.1989804245546831</c:v>
                </c:pt>
                <c:pt idx="127">
                  <c:v>3.1465708714137302</c:v>
                </c:pt>
                <c:pt idx="128">
                  <c:v>3.1774034422715896</c:v>
                </c:pt>
                <c:pt idx="129">
                  <c:v>3.2616964410343035</c:v>
                </c:pt>
                <c:pt idx="130">
                  <c:v>3.3651730941845761</c:v>
                </c:pt>
                <c:pt idx="131">
                  <c:v>3.3525625398016428</c:v>
                </c:pt>
                <c:pt idx="132">
                  <c:v>3.4446321094609829</c:v>
                </c:pt>
                <c:pt idx="133">
                  <c:v>3.6198001737281018</c:v>
                </c:pt>
                <c:pt idx="134">
                  <c:v>3.7391723431938657</c:v>
                </c:pt>
                <c:pt idx="135">
                  <c:v>3.8059816753535762</c:v>
                </c:pt>
                <c:pt idx="136">
                  <c:v>3.9038092725422948</c:v>
                </c:pt>
                <c:pt idx="137">
                  <c:v>3.9777652370221164</c:v>
                </c:pt>
                <c:pt idx="138">
                  <c:v>3.9495415758934094</c:v>
                </c:pt>
                <c:pt idx="139">
                  <c:v>3.9780813925845409</c:v>
                </c:pt>
                <c:pt idx="140">
                  <c:v>4.1528398480239082</c:v>
                </c:pt>
                <c:pt idx="141">
                  <c:v>4.3199480618841894</c:v>
                </c:pt>
                <c:pt idx="142">
                  <c:v>4.2933879332347686</c:v>
                </c:pt>
                <c:pt idx="143">
                  <c:v>4.2952904303658466</c:v>
                </c:pt>
                <c:pt idx="144">
                  <c:v>4.2717942089242218</c:v>
                </c:pt>
                <c:pt idx="145">
                  <c:v>4.3164574611128455</c:v>
                </c:pt>
                <c:pt idx="146">
                  <c:v>4.4142334926353044</c:v>
                </c:pt>
                <c:pt idx="147">
                  <c:v>4.4970865942224529</c:v>
                </c:pt>
                <c:pt idx="148">
                  <c:v>4.6324887188679478</c:v>
                </c:pt>
                <c:pt idx="149">
                  <c:v>4.8481115150617473</c:v>
                </c:pt>
                <c:pt idx="150">
                  <c:v>5.0402038650891754</c:v>
                </c:pt>
                <c:pt idx="151">
                  <c:v>5.106190627834879</c:v>
                </c:pt>
                <c:pt idx="152">
                  <c:v>5.0269045546260553</c:v>
                </c:pt>
                <c:pt idx="153">
                  <c:v>4.9901481822869096</c:v>
                </c:pt>
                <c:pt idx="154">
                  <c:v>5.0756062457200937</c:v>
                </c:pt>
                <c:pt idx="155">
                  <c:v>5.1366038873395956</c:v>
                </c:pt>
                <c:pt idx="156">
                  <c:v>5.0732783251814118</c:v>
                </c:pt>
                <c:pt idx="157">
                  <c:v>5.0954941609624465</c:v>
                </c:pt>
                <c:pt idx="158">
                  <c:v>5.0750998015040922</c:v>
                </c:pt>
                <c:pt idx="159">
                  <c:v>5.0269159437038882</c:v>
                </c:pt>
                <c:pt idx="160">
                  <c:v>5.0698348321490707</c:v>
                </c:pt>
                <c:pt idx="161">
                  <c:v>5.1039731957213688</c:v>
                </c:pt>
                <c:pt idx="162">
                  <c:v>5.1436694032851413</c:v>
                </c:pt>
                <c:pt idx="163">
                  <c:v>5.2142512478717968</c:v>
                </c:pt>
                <c:pt idx="164">
                  <c:v>5.297648486889714</c:v>
                </c:pt>
                <c:pt idx="165">
                  <c:v>5.3095059936184317</c:v>
                </c:pt>
                <c:pt idx="166">
                  <c:v>5.3647192321198087</c:v>
                </c:pt>
                <c:pt idx="167">
                  <c:v>5.4219365186472324</c:v>
                </c:pt>
                <c:pt idx="168">
                  <c:v>5.4628624895024886</c:v>
                </c:pt>
                <c:pt idx="169">
                  <c:v>5.42045552813304</c:v>
                </c:pt>
                <c:pt idx="170">
                  <c:v>5.4162933811870646</c:v>
                </c:pt>
                <c:pt idx="171">
                  <c:v>5.4469331038645343</c:v>
                </c:pt>
                <c:pt idx="172">
                  <c:v>5.3711857341235776</c:v>
                </c:pt>
                <c:pt idx="173">
                  <c:v>5.4534432555599244</c:v>
                </c:pt>
                <c:pt idx="174">
                  <c:v>5.4129537456660231</c:v>
                </c:pt>
                <c:pt idx="175">
                  <c:v>5.3882791054264896</c:v>
                </c:pt>
                <c:pt idx="176">
                  <c:v>5.4225361397718048</c:v>
                </c:pt>
                <c:pt idx="177">
                  <c:v>5.2976910176642509</c:v>
                </c:pt>
                <c:pt idx="178">
                  <c:v>5.2709849312172761</c:v>
                </c:pt>
                <c:pt idx="179">
                  <c:v>5.1665174988287186</c:v>
                </c:pt>
                <c:pt idx="180">
                  <c:v>5.2884060363788512</c:v>
                </c:pt>
                <c:pt idx="181">
                  <c:v>5.4184602266965465</c:v>
                </c:pt>
                <c:pt idx="182">
                  <c:v>5.4759797742494829</c:v>
                </c:pt>
                <c:pt idx="183">
                  <c:v>5.6005198211135703</c:v>
                </c:pt>
                <c:pt idx="184">
                  <c:v>5.6660667123251294</c:v>
                </c:pt>
                <c:pt idx="185">
                  <c:v>5.7036151979586887</c:v>
                </c:pt>
                <c:pt idx="186">
                  <c:v>5.7085241557612028</c:v>
                </c:pt>
                <c:pt idx="187">
                  <c:v>5.7612795301152131</c:v>
                </c:pt>
                <c:pt idx="188">
                  <c:v>5.8415944321596314</c:v>
                </c:pt>
                <c:pt idx="189">
                  <c:v>5.9207219320599611</c:v>
                </c:pt>
                <c:pt idx="190">
                  <c:v>5.8851709922469784</c:v>
                </c:pt>
                <c:pt idx="191">
                  <c:v>5.8998226878693236</c:v>
                </c:pt>
                <c:pt idx="192">
                  <c:v>5.9902960832828374</c:v>
                </c:pt>
                <c:pt idx="193">
                  <c:v>6.0001632105899532</c:v>
                </c:pt>
                <c:pt idx="194">
                  <c:v>5.9740191967247851</c:v>
                </c:pt>
                <c:pt idx="195">
                  <c:v>6.0046551291220442</c:v>
                </c:pt>
                <c:pt idx="196">
                  <c:v>6.0527739929107485</c:v>
                </c:pt>
                <c:pt idx="197">
                  <c:v>6.063825792391329</c:v>
                </c:pt>
                <c:pt idx="198">
                  <c:v>5.8843906532866175</c:v>
                </c:pt>
                <c:pt idx="199">
                  <c:v>5.9745381856193003</c:v>
                </c:pt>
                <c:pt idx="200">
                  <c:v>5.8954917405571141</c:v>
                </c:pt>
                <c:pt idx="201">
                  <c:v>5.8911813457445756</c:v>
                </c:pt>
                <c:pt idx="202">
                  <c:v>5.852355169819246</c:v>
                </c:pt>
                <c:pt idx="203">
                  <c:v>5.909840013356872</c:v>
                </c:pt>
                <c:pt idx="204">
                  <c:v>5.9632174487417116</c:v>
                </c:pt>
                <c:pt idx="205">
                  <c:v>6.0677903377483329</c:v>
                </c:pt>
                <c:pt idx="206">
                  <c:v>6.0470568906259912</c:v>
                </c:pt>
                <c:pt idx="207">
                  <c:v>6.1580104514572724</c:v>
                </c:pt>
                <c:pt idx="208">
                  <c:v>6.0577633741400474</c:v>
                </c:pt>
                <c:pt idx="209">
                  <c:v>5.9463116495969164</c:v>
                </c:pt>
                <c:pt idx="210">
                  <c:v>5.9260001341863244</c:v>
                </c:pt>
                <c:pt idx="211">
                  <c:v>5.9835391124917798</c:v>
                </c:pt>
                <c:pt idx="212">
                  <c:v>6.3002118768882731</c:v>
                </c:pt>
                <c:pt idx="213">
                  <c:v>6.4420171545882896</c:v>
                </c:pt>
                <c:pt idx="214">
                  <c:v>6.6621381235686679</c:v>
                </c:pt>
                <c:pt idx="215">
                  <c:v>6.8720959659012699</c:v>
                </c:pt>
                <c:pt idx="216">
                  <c:v>6.9243841463807421</c:v>
                </c:pt>
                <c:pt idx="217">
                  <c:v>7.0164841803137916</c:v>
                </c:pt>
                <c:pt idx="218">
                  <c:v>7.0498905373930159</c:v>
                </c:pt>
                <c:pt idx="219">
                  <c:v>6.8603715545153552</c:v>
                </c:pt>
                <c:pt idx="220">
                  <c:v>6.8507082329014191</c:v>
                </c:pt>
                <c:pt idx="221">
                  <c:v>6.9946577634639615</c:v>
                </c:pt>
                <c:pt idx="222">
                  <c:v>7.0750760499670919</c:v>
                </c:pt>
                <c:pt idx="223">
                  <c:v>7.1857775599166542</c:v>
                </c:pt>
                <c:pt idx="224">
                  <c:v>7.3767512660686894</c:v>
                </c:pt>
                <c:pt idx="225">
                  <c:v>7.5915023784717581</c:v>
                </c:pt>
                <c:pt idx="226">
                  <c:v>7.8011749833278374</c:v>
                </c:pt>
                <c:pt idx="227">
                  <c:v>7.732643842364805</c:v>
                </c:pt>
                <c:pt idx="228">
                  <c:v>7.6141163629586295</c:v>
                </c:pt>
                <c:pt idx="229">
                  <c:v>7.7524710153736178</c:v>
                </c:pt>
                <c:pt idx="230">
                  <c:v>7.707090945735108</c:v>
                </c:pt>
                <c:pt idx="231">
                  <c:v>7.697515158889404</c:v>
                </c:pt>
                <c:pt idx="232">
                  <c:v>7.945257871661747</c:v>
                </c:pt>
                <c:pt idx="233">
                  <c:v>8.1797796959296516</c:v>
                </c:pt>
                <c:pt idx="234">
                  <c:v>8.1948544150581011</c:v>
                </c:pt>
                <c:pt idx="235">
                  <c:v>7.9627974467035951</c:v>
                </c:pt>
                <c:pt idx="236">
                  <c:v>8.0165220460827822</c:v>
                </c:pt>
                <c:pt idx="237">
                  <c:v>8.5184799623096161</c:v>
                </c:pt>
                <c:pt idx="238">
                  <c:v>9.2010757938839483</c:v>
                </c:pt>
                <c:pt idx="239">
                  <c:v>9.9279837480229567</c:v>
                </c:pt>
                <c:pt idx="240">
                  <c:v>10.417789278826255</c:v>
                </c:pt>
                <c:pt idx="241">
                  <c:v>10.798717442603458</c:v>
                </c:pt>
                <c:pt idx="242">
                  <c:v>10.927322939838083</c:v>
                </c:pt>
                <c:pt idx="243">
                  <c:v>10.824686461313297</c:v>
                </c:pt>
                <c:pt idx="244">
                  <c:v>11.156128384265296</c:v>
                </c:pt>
                <c:pt idx="245">
                  <c:v>11.614764239958953</c:v>
                </c:pt>
                <c:pt idx="246">
                  <c:v>11.594594684271462</c:v>
                </c:pt>
                <c:pt idx="247">
                  <c:v>11.726212034661126</c:v>
                </c:pt>
                <c:pt idx="248">
                  <c:v>11.881006422910744</c:v>
                </c:pt>
                <c:pt idx="249">
                  <c:v>12.171616372020532</c:v>
                </c:pt>
                <c:pt idx="250">
                  <c:v>12.421288083622903</c:v>
                </c:pt>
                <c:pt idx="251">
                  <c:v>12.614212957186362</c:v>
                </c:pt>
                <c:pt idx="252">
                  <c:v>13.272414587857231</c:v>
                </c:pt>
                <c:pt idx="253">
                  <c:v>13.64637804815845</c:v>
                </c:pt>
                <c:pt idx="254">
                  <c:v>13.779974787202722</c:v>
                </c:pt>
                <c:pt idx="255">
                  <c:v>13.453511842269506</c:v>
                </c:pt>
                <c:pt idx="256">
                  <c:v>13.772035474729252</c:v>
                </c:pt>
                <c:pt idx="257">
                  <c:v>14.276072614643924</c:v>
                </c:pt>
                <c:pt idx="258">
                  <c:v>13.882710116841491</c:v>
                </c:pt>
                <c:pt idx="259">
                  <c:v>13.430371227873241</c:v>
                </c:pt>
                <c:pt idx="260">
                  <c:v>13.189816748392486</c:v>
                </c:pt>
                <c:pt idx="261">
                  <c:v>13.012715909592337</c:v>
                </c:pt>
                <c:pt idx="262">
                  <c:v>12.909934654555</c:v>
                </c:pt>
                <c:pt idx="263">
                  <c:v>12.901765080031257</c:v>
                </c:pt>
                <c:pt idx="264">
                  <c:v>12.305190195512525</c:v>
                </c:pt>
                <c:pt idx="265">
                  <c:v>11.932652519562049</c:v>
                </c:pt>
                <c:pt idx="266">
                  <c:v>11.863431280990721</c:v>
                </c:pt>
                <c:pt idx="267">
                  <c:v>11.731784090180568</c:v>
                </c:pt>
                <c:pt idx="268">
                  <c:v>12.570061955486048</c:v>
                </c:pt>
                <c:pt idx="269">
                  <c:v>13.911115085163466</c:v>
                </c:pt>
                <c:pt idx="270">
                  <c:v>13.861594122362186</c:v>
                </c:pt>
                <c:pt idx="271">
                  <c:v>13.830537449524988</c:v>
                </c:pt>
                <c:pt idx="272">
                  <c:v>15.019430651436201</c:v>
                </c:pt>
                <c:pt idx="273">
                  <c:v>15.80935615522808</c:v>
                </c:pt>
                <c:pt idx="274">
                  <c:v>15.46134517764736</c:v>
                </c:pt>
                <c:pt idx="275">
                  <c:v>16.192708824136659</c:v>
                </c:pt>
                <c:pt idx="276">
                  <c:v>15.984261777736293</c:v>
                </c:pt>
                <c:pt idx="277">
                  <c:v>15.933904236845564</c:v>
                </c:pt>
                <c:pt idx="278">
                  <c:v>15.943857605549853</c:v>
                </c:pt>
                <c:pt idx="279">
                  <c:v>17.222133525173234</c:v>
                </c:pt>
                <c:pt idx="280">
                  <c:v>17.567001717062009</c:v>
                </c:pt>
                <c:pt idx="281">
                  <c:v>17.762084847464671</c:v>
                </c:pt>
                <c:pt idx="282">
                  <c:v>18.795693758761686</c:v>
                </c:pt>
                <c:pt idx="283">
                  <c:v>18.536464987086653</c:v>
                </c:pt>
                <c:pt idx="284">
                  <c:v>17.551136595081658</c:v>
                </c:pt>
                <c:pt idx="285">
                  <c:v>17.569493514499634</c:v>
                </c:pt>
                <c:pt idx="286">
                  <c:v>17.733832025969342</c:v>
                </c:pt>
                <c:pt idx="287">
                  <c:v>18.023827588221074</c:v>
                </c:pt>
                <c:pt idx="288">
                  <c:v>18.767556560756208</c:v>
                </c:pt>
                <c:pt idx="289">
                  <c:v>18.880355855749936</c:v>
                </c:pt>
                <c:pt idx="290">
                  <c:v>18.90939685650569</c:v>
                </c:pt>
                <c:pt idx="291">
                  <c:v>19.093769865120301</c:v>
                </c:pt>
                <c:pt idx="292">
                  <c:v>19.348943331148899</c:v>
                </c:pt>
                <c:pt idx="293">
                  <c:v>19.91990616362143</c:v>
                </c:pt>
                <c:pt idx="294">
                  <c:v>20.164612861155135</c:v>
                </c:pt>
                <c:pt idx="295">
                  <c:v>19.814365991852558</c:v>
                </c:pt>
                <c:pt idx="296">
                  <c:v>22.29390826689297</c:v>
                </c:pt>
                <c:pt idx="297">
                  <c:v>23.874278887202575</c:v>
                </c:pt>
                <c:pt idx="298">
                  <c:v>24.645565410357129</c:v>
                </c:pt>
                <c:pt idx="299">
                  <c:v>25.577836533420399</c:v>
                </c:pt>
                <c:pt idx="300">
                  <c:v>25.560921430008051</c:v>
                </c:pt>
                <c:pt idx="301">
                  <c:v>27.220170083233686</c:v>
                </c:pt>
                <c:pt idx="302">
                  <c:v>29.649169561790092</c:v>
                </c:pt>
                <c:pt idx="303">
                  <c:v>29.979159209854508</c:v>
                </c:pt>
                <c:pt idx="304">
                  <c:v>31.174165457434757</c:v>
                </c:pt>
                <c:pt idx="305">
                  <c:v>31.951180242858097</c:v>
                </c:pt>
                <c:pt idx="306">
                  <c:v>31.593127953763183</c:v>
                </c:pt>
                <c:pt idx="307">
                  <c:v>31.471692044492141</c:v>
                </c:pt>
                <c:pt idx="308">
                  <c:v>30.201253038647714</c:v>
                </c:pt>
                <c:pt idx="309">
                  <c:v>31.062266724816578</c:v>
                </c:pt>
                <c:pt idx="310">
                  <c:v>32.640704111328468</c:v>
                </c:pt>
                <c:pt idx="311">
                  <c:v>32.993544134702894</c:v>
                </c:pt>
                <c:pt idx="312">
                  <c:v>32.087129421414915</c:v>
                </c:pt>
                <c:pt idx="313">
                  <c:v>34.792104265956851</c:v>
                </c:pt>
                <c:pt idx="314">
                  <c:v>38.259806124132894</c:v>
                </c:pt>
                <c:pt idx="315">
                  <c:v>39.603334835507589</c:v>
                </c:pt>
                <c:pt idx="316">
                  <c:v>39.301117720864966</c:v>
                </c:pt>
                <c:pt idx="317">
                  <c:v>41.339072845471016</c:v>
                </c:pt>
                <c:pt idx="318">
                  <c:v>42.24670241788926</c:v>
                </c:pt>
                <c:pt idx="319">
                  <c:v>41.788113331376834</c:v>
                </c:pt>
                <c:pt idx="320">
                  <c:v>41.161961246364044</c:v>
                </c:pt>
                <c:pt idx="321">
                  <c:v>40.792206349283518</c:v>
                </c:pt>
                <c:pt idx="322">
                  <c:v>41.555440847814275</c:v>
                </c:pt>
                <c:pt idx="323">
                  <c:v>43.670779412258291</c:v>
                </c:pt>
                <c:pt idx="324">
                  <c:v>45.238395041454424</c:v>
                </c:pt>
                <c:pt idx="325">
                  <c:v>45.718198049197568</c:v>
                </c:pt>
                <c:pt idx="326">
                  <c:v>45.674039927582491</c:v>
                </c:pt>
                <c:pt idx="327">
                  <c:v>45.094082855698893</c:v>
                </c:pt>
                <c:pt idx="328">
                  <c:v>45.381527230566782</c:v>
                </c:pt>
                <c:pt idx="329">
                  <c:v>45.246270618527269</c:v>
                </c:pt>
                <c:pt idx="330">
                  <c:v>45.74901232462112</c:v>
                </c:pt>
                <c:pt idx="331">
                  <c:v>48.049123665703213</c:v>
                </c:pt>
                <c:pt idx="332">
                  <c:v>51.546968521080572</c:v>
                </c:pt>
                <c:pt idx="333">
                  <c:v>54.223022238714108</c:v>
                </c:pt>
                <c:pt idx="334">
                  <c:v>54.554177857280024</c:v>
                </c:pt>
                <c:pt idx="335">
                  <c:v>56.018064841038466</c:v>
                </c:pt>
                <c:pt idx="336">
                  <c:v>58.455434774291021</c:v>
                </c:pt>
                <c:pt idx="337">
                  <c:v>56.940912350417314</c:v>
                </c:pt>
                <c:pt idx="338">
                  <c:v>57.335197937644161</c:v>
                </c:pt>
                <c:pt idx="339">
                  <c:v>58.151086125873661</c:v>
                </c:pt>
                <c:pt idx="340">
                  <c:v>56.847775468066878</c:v>
                </c:pt>
                <c:pt idx="341">
                  <c:v>54.810453640379016</c:v>
                </c:pt>
                <c:pt idx="342">
                  <c:v>55.573017544492082</c:v>
                </c:pt>
                <c:pt idx="343">
                  <c:v>59.954033683202191</c:v>
                </c:pt>
                <c:pt idx="344">
                  <c:v>62.266486658027063</c:v>
                </c:pt>
                <c:pt idx="345">
                  <c:v>62.779724602328997</c:v>
                </c:pt>
                <c:pt idx="346">
                  <c:v>63.7286602728703</c:v>
                </c:pt>
                <c:pt idx="347">
                  <c:v>64.622953308767421</c:v>
                </c:pt>
                <c:pt idx="348">
                  <c:v>64.045794969611563</c:v>
                </c:pt>
                <c:pt idx="349">
                  <c:v>62.081657907295444</c:v>
                </c:pt>
                <c:pt idx="350">
                  <c:v>62.735517761115538</c:v>
                </c:pt>
                <c:pt idx="351">
                  <c:v>63.398091170724626</c:v>
                </c:pt>
                <c:pt idx="352">
                  <c:v>61.698666044623693</c:v>
                </c:pt>
                <c:pt idx="353">
                  <c:v>61.311456791075052</c:v>
                </c:pt>
                <c:pt idx="354">
                  <c:v>61.393256848721357</c:v>
                </c:pt>
                <c:pt idx="355">
                  <c:v>60.42431535297758</c:v>
                </c:pt>
                <c:pt idx="356">
                  <c:v>61.793658809347605</c:v>
                </c:pt>
                <c:pt idx="357">
                  <c:v>61.945496403696268</c:v>
                </c:pt>
                <c:pt idx="358">
                  <c:v>59.226172679431819</c:v>
                </c:pt>
                <c:pt idx="359">
                  <c:v>57.180450273192569</c:v>
                </c:pt>
                <c:pt idx="360">
                  <c:v>57.082337620225559</c:v>
                </c:pt>
                <c:pt idx="361">
                  <c:v>58.160183565694425</c:v>
                </c:pt>
                <c:pt idx="362">
                  <c:v>57.746131894255029</c:v>
                </c:pt>
                <c:pt idx="363">
                  <c:v>59.805540318897123</c:v>
                </c:pt>
                <c:pt idx="364">
                  <c:v>61.328088331818016</c:v>
                </c:pt>
                <c:pt idx="365">
                  <c:v>60.984161416065206</c:v>
                </c:pt>
                <c:pt idx="366">
                  <c:v>58.80067466217708</c:v>
                </c:pt>
                <c:pt idx="367">
                  <c:v>59.760620260536875</c:v>
                </c:pt>
                <c:pt idx="368">
                  <c:v>61.448450189842418</c:v>
                </c:pt>
                <c:pt idx="369">
                  <c:v>61.129572420389053</c:v>
                </c:pt>
                <c:pt idx="370">
                  <c:v>61.398384967863564</c:v>
                </c:pt>
                <c:pt idx="371">
                  <c:v>62.309742550295134</c:v>
                </c:pt>
                <c:pt idx="372">
                  <c:v>61.852218951408581</c:v>
                </c:pt>
                <c:pt idx="373">
                  <c:v>60.732121565436778</c:v>
                </c:pt>
                <c:pt idx="374">
                  <c:v>45.006432212348031</c:v>
                </c:pt>
                <c:pt idx="375">
                  <c:v>32.024303319180191</c:v>
                </c:pt>
                <c:pt idx="376">
                  <c:v>24.006384882641793</c:v>
                </c:pt>
                <c:pt idx="377">
                  <c:v>19.384780857085378</c:v>
                </c:pt>
                <c:pt idx="378">
                  <c:v>18.968797760745499</c:v>
                </c:pt>
                <c:pt idx="379">
                  <c:v>15.477462828261643</c:v>
                </c:pt>
                <c:pt idx="380">
                  <c:v>11.485791930765556</c:v>
                </c:pt>
                <c:pt idx="381">
                  <c:v>9.6369285018977102</c:v>
                </c:pt>
                <c:pt idx="382">
                  <c:v>9.276952494707313</c:v>
                </c:pt>
                <c:pt idx="383">
                  <c:v>8.8490349613731798</c:v>
                </c:pt>
                <c:pt idx="384">
                  <c:v>6.7753556721668593</c:v>
                </c:pt>
                <c:pt idx="385">
                  <c:v>5.7842341509111082</c:v>
                </c:pt>
                <c:pt idx="386">
                  <c:v>5.986940658363479</c:v>
                </c:pt>
                <c:pt idx="387">
                  <c:v>5.8051382789590154</c:v>
                </c:pt>
                <c:pt idx="388">
                  <c:v>5.7513248802987471</c:v>
                </c:pt>
                <c:pt idx="389">
                  <c:v>5.1493997366698903</c:v>
                </c:pt>
                <c:pt idx="390">
                  <c:v>5.4557885935021719</c:v>
                </c:pt>
                <c:pt idx="391">
                  <c:v>5.7612672805184024</c:v>
                </c:pt>
                <c:pt idx="392">
                  <c:v>5.4675919668476123</c:v>
                </c:pt>
                <c:pt idx="393">
                  <c:v>5.2717376053412623</c:v>
                </c:pt>
                <c:pt idx="394">
                  <c:v>5.2132701222924389</c:v>
                </c:pt>
                <c:pt idx="395">
                  <c:v>4.8233509755777053</c:v>
                </c:pt>
                <c:pt idx="396">
                  <c:v>4.3479359901687333</c:v>
                </c:pt>
                <c:pt idx="397">
                  <c:v>4.3281260674504898</c:v>
                </c:pt>
                <c:pt idx="398">
                  <c:v>4.6346464214736773</c:v>
                </c:pt>
                <c:pt idx="399">
                  <c:v>4.612350647795405</c:v>
                </c:pt>
                <c:pt idx="400">
                  <c:v>4.1984143009866459</c:v>
                </c:pt>
                <c:pt idx="401">
                  <c:v>4.1439685001985502</c:v>
                </c:pt>
                <c:pt idx="402">
                  <c:v>4.1696910748188705</c:v>
                </c:pt>
                <c:pt idx="403">
                  <c:v>3.9471647500765212</c:v>
                </c:pt>
                <c:pt idx="404">
                  <c:v>3.7712288152643314</c:v>
                </c:pt>
                <c:pt idx="405">
                  <c:v>3.3633339952282379</c:v>
                </c:pt>
                <c:pt idx="406">
                  <c:v>3.0019042973217194</c:v>
                </c:pt>
                <c:pt idx="407">
                  <c:v>2.8695370335154151</c:v>
                </c:pt>
                <c:pt idx="408">
                  <c:v>3.0968994703237831</c:v>
                </c:pt>
                <c:pt idx="409">
                  <c:v>3.1249102774665487</c:v>
                </c:pt>
                <c:pt idx="410">
                  <c:v>3.0090974626207783</c:v>
                </c:pt>
                <c:pt idx="411">
                  <c:v>3.1695746492377257</c:v>
                </c:pt>
                <c:pt idx="412">
                  <c:v>2.9009392536994891</c:v>
                </c:pt>
                <c:pt idx="413">
                  <c:v>2.5606902010591548</c:v>
                </c:pt>
                <c:pt idx="414">
                  <c:v>2.6058464476636476</c:v>
                </c:pt>
                <c:pt idx="415">
                  <c:v>2.8155740521316424</c:v>
                </c:pt>
                <c:pt idx="416">
                  <c:v>2.6247501121532943</c:v>
                </c:pt>
                <c:pt idx="417">
                  <c:v>2.4071513092116015</c:v>
                </c:pt>
                <c:pt idx="418">
                  <c:v>2.2553010791641039</c:v>
                </c:pt>
                <c:pt idx="419">
                  <c:v>2.0739441964442169</c:v>
                </c:pt>
                <c:pt idx="420">
                  <c:v>2.0245401399845364</c:v>
                </c:pt>
                <c:pt idx="421">
                  <c:v>2.0391933959332662</c:v>
                </c:pt>
                <c:pt idx="422">
                  <c:v>1.7753678982488172</c:v>
                </c:pt>
                <c:pt idx="423">
                  <c:v>1.7457089307358524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6-8D5E-48AD-93E9-D1BBA3BF164B}"/>
            </c:ext>
          </c:extLst>
        </c:ser>
        <c:ser>
          <c:idx val="8"/>
          <c:order val="5"/>
          <c:tx>
            <c:strRef>
              <c:f>Test!$J$58:$L$58</c:f>
              <c:strCache>
                <c:ptCount val="1"/>
                <c:pt idx="0">
                  <c:v>VF3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9.1333324089646339E-2</c:v>
                </c:pt>
                <c:pt idx="2">
                  <c:v>0.1763333345297724</c:v>
                </c:pt>
                <c:pt idx="3">
                  <c:v>0.260333331534639</c:v>
                </c:pt>
                <c:pt idx="4">
                  <c:v>0.3444999922066927</c:v>
                </c:pt>
                <c:pt idx="5">
                  <c:v>0.42816666187718511</c:v>
                </c:pt>
                <c:pt idx="6">
                  <c:v>0.51199999521486461</c:v>
                </c:pt>
                <c:pt idx="7">
                  <c:v>0.59833332546986639</c:v>
                </c:pt>
                <c:pt idx="8">
                  <c:v>0.68249999661929905</c:v>
                </c:pt>
                <c:pt idx="9">
                  <c:v>0.76733333291485906</c:v>
                </c:pt>
                <c:pt idx="10">
                  <c:v>0.8509999921079725</c:v>
                </c:pt>
                <c:pt idx="11">
                  <c:v>0.93466666177846491</c:v>
                </c:pt>
                <c:pt idx="12">
                  <c:v>1.0186666587833315</c:v>
                </c:pt>
                <c:pt idx="13">
                  <c:v>1.1053333268500865</c:v>
                </c:pt>
                <c:pt idx="14">
                  <c:v>1.1889999965205789</c:v>
                </c:pt>
                <c:pt idx="15">
                  <c:v>1.2726666661910713</c:v>
                </c:pt>
                <c:pt idx="16">
                  <c:v>1.3564999995287508</c:v>
                </c:pt>
                <c:pt idx="17">
                  <c:v>1.4401666587218642</c:v>
                </c:pt>
                <c:pt idx="18">
                  <c:v>1.52466666768305</c:v>
                </c:pt>
                <c:pt idx="19">
                  <c:v>1.6111666616052389</c:v>
                </c:pt>
                <c:pt idx="20">
                  <c:v>1.6949999949429184</c:v>
                </c:pt>
                <c:pt idx="21">
                  <c:v>1.7791666660923511</c:v>
                </c:pt>
                <c:pt idx="22">
                  <c:v>1.8628333252854645</c:v>
                </c:pt>
                <c:pt idx="23">
                  <c:v>1.946666658623144</c:v>
                </c:pt>
                <c:pt idx="24">
                  <c:v>2.0308333297725767</c:v>
                </c:pt>
                <c:pt idx="25">
                  <c:v>2.1171666600275785</c:v>
                </c:pt>
                <c:pt idx="26">
                  <c:v>2.2008333296980709</c:v>
                </c:pt>
                <c:pt idx="27">
                  <c:v>2.2848333267029375</c:v>
                </c:pt>
                <c:pt idx="28">
                  <c:v>2.368833334185183</c:v>
                </c:pt>
                <c:pt idx="29">
                  <c:v>2.4526666675228626</c:v>
                </c:pt>
                <c:pt idx="30">
                  <c:v>2.536333326715976</c:v>
                </c:pt>
                <c:pt idx="31">
                  <c:v>2.6228333311155438</c:v>
                </c:pt>
                <c:pt idx="32">
                  <c:v>2.7068333281204104</c:v>
                </c:pt>
                <c:pt idx="33">
                  <c:v>2.7906666614580899</c:v>
                </c:pt>
                <c:pt idx="34">
                  <c:v>2.8743333311285824</c:v>
                </c:pt>
                <c:pt idx="35">
                  <c:v>2.9580000007990748</c:v>
                </c:pt>
                <c:pt idx="36">
                  <c:v>3.0416666599921882</c:v>
                </c:pt>
                <c:pt idx="37">
                  <c:v>3.128000000724569</c:v>
                </c:pt>
                <c:pt idx="38">
                  <c:v>3.2123333250638098</c:v>
                </c:pt>
                <c:pt idx="39">
                  <c:v>3.2964999962132424</c:v>
                </c:pt>
                <c:pt idx="40">
                  <c:v>3.3803333295509219</c:v>
                </c:pt>
                <c:pt idx="41">
                  <c:v>3.4639999992214143</c:v>
                </c:pt>
                <c:pt idx="42">
                  <c:v>3.5476666584145278</c:v>
                </c:pt>
                <c:pt idx="43">
                  <c:v>3.6345000006258488</c:v>
                </c:pt>
                <c:pt idx="44">
                  <c:v>3.7183333339635283</c:v>
                </c:pt>
                <c:pt idx="45">
                  <c:v>3.8019999931566417</c:v>
                </c:pt>
                <c:pt idx="46">
                  <c:v>3.8856666628271341</c:v>
                </c:pt>
                <c:pt idx="47">
                  <c:v>3.9694999961648136</c:v>
                </c:pt>
                <c:pt idx="48">
                  <c:v>4.0536666673142463</c:v>
                </c:pt>
                <c:pt idx="49">
                  <c:v>4.1404999990481883</c:v>
                </c:pt>
                <c:pt idx="50">
                  <c:v>4.224666659720242</c:v>
                </c:pt>
                <c:pt idx="51">
                  <c:v>4.3084999930579215</c:v>
                </c:pt>
                <c:pt idx="52">
                  <c:v>4.3921666627284139</c:v>
                </c:pt>
                <c:pt idx="53">
                  <c:v>4.4764999975450337</c:v>
                </c:pt>
                <c:pt idx="54">
                  <c:v>4.5606666582170874</c:v>
                </c:pt>
                <c:pt idx="55">
                  <c:v>4.6479999914299697</c:v>
                </c:pt>
                <c:pt idx="56">
                  <c:v>4.7318333247676492</c:v>
                </c:pt>
                <c:pt idx="57">
                  <c:v>4.8154999944381416</c:v>
                </c:pt>
                <c:pt idx="58">
                  <c:v>4.8996666655875742</c:v>
                </c:pt>
                <c:pt idx="59">
                  <c:v>4.9834999989252537</c:v>
                </c:pt>
                <c:pt idx="60">
                  <c:v>5.0671666581183672</c:v>
                </c:pt>
                <c:pt idx="61">
                  <c:v>5.1540000003296882</c:v>
                </c:pt>
                <c:pt idx="62">
                  <c:v>5.2374999958556145</c:v>
                </c:pt>
                <c:pt idx="63">
                  <c:v>5.3208333277143538</c:v>
                </c:pt>
                <c:pt idx="64">
                  <c:v>5.4051666625309736</c:v>
                </c:pt>
                <c:pt idx="65">
                  <c:v>5.488833332201466</c:v>
                </c:pt>
                <c:pt idx="66">
                  <c:v>5.573666658019647</c:v>
                </c:pt>
                <c:pt idx="67">
                  <c:v>5.6571666640229523</c:v>
                </c:pt>
                <c:pt idx="68">
                  <c:v>5.749166663736105</c:v>
                </c:pt>
                <c:pt idx="69">
                  <c:v>5.8336666622199118</c:v>
                </c:pt>
                <c:pt idx="70">
                  <c:v>5.9178333333693445</c:v>
                </c:pt>
                <c:pt idx="71">
                  <c:v>6.0021666577085853</c:v>
                </c:pt>
                <c:pt idx="72">
                  <c:v>6.0863333288580179</c:v>
                </c:pt>
                <c:pt idx="73">
                  <c:v>6.1736666620709002</c:v>
                </c:pt>
                <c:pt idx="74">
                  <c:v>6.25799999688752</c:v>
                </c:pt>
                <c:pt idx="75">
                  <c:v>6.3416666665580124</c:v>
                </c:pt>
                <c:pt idx="76">
                  <c:v>6.4258333272300661</c:v>
                </c:pt>
                <c:pt idx="77">
                  <c:v>6.5096666605677456</c:v>
                </c:pt>
                <c:pt idx="78">
                  <c:v>6.5938333317171782</c:v>
                </c:pt>
                <c:pt idx="79">
                  <c:v>6.6806666634511203</c:v>
                </c:pt>
                <c:pt idx="80">
                  <c:v>6.7644999967887998</c:v>
                </c:pt>
                <c:pt idx="81">
                  <c:v>6.8486666574608535</c:v>
                </c:pt>
                <c:pt idx="82">
                  <c:v>6.9323333271313459</c:v>
                </c:pt>
                <c:pt idx="83">
                  <c:v>7.0161666604690254</c:v>
                </c:pt>
                <c:pt idx="84">
                  <c:v>7.100333331618458</c:v>
                </c:pt>
                <c:pt idx="85">
                  <c:v>7.1871666633524001</c:v>
                </c:pt>
                <c:pt idx="86">
                  <c:v>7.2708333330228925</c:v>
                </c:pt>
                <c:pt idx="87">
                  <c:v>7.354666666360572</c:v>
                </c:pt>
                <c:pt idx="88">
                  <c:v>7.4388333270326257</c:v>
                </c:pt>
                <c:pt idx="89">
                  <c:v>7.5236666633281857</c:v>
                </c:pt>
                <c:pt idx="90">
                  <c:v>7.6073333329986781</c:v>
                </c:pt>
                <c:pt idx="91">
                  <c:v>7.6941666647326201</c:v>
                </c:pt>
                <c:pt idx="92">
                  <c:v>7.7778333344031125</c:v>
                </c:pt>
                <c:pt idx="93">
                  <c:v>7.861666667740792</c:v>
                </c:pt>
                <c:pt idx="94">
                  <c:v>7.9458333284128457</c:v>
                </c:pt>
                <c:pt idx="95">
                  <c:v>8.0301666632294655</c:v>
                </c:pt>
                <c:pt idx="96">
                  <c:v>8.1138333328999579</c:v>
                </c:pt>
                <c:pt idx="97">
                  <c:v>8.1986666587181389</c:v>
                </c:pt>
                <c:pt idx="98">
                  <c:v>8.2823333283886313</c:v>
                </c:pt>
                <c:pt idx="99">
                  <c:v>8.3659999980591238</c:v>
                </c:pt>
                <c:pt idx="100">
                  <c:v>8.4498333313968033</c:v>
                </c:pt>
                <c:pt idx="101">
                  <c:v>8.5335000010672957</c:v>
                </c:pt>
                <c:pt idx="102">
                  <c:v>8.6176666617393494</c:v>
                </c:pt>
                <c:pt idx="103">
                  <c:v>8.7044999934732914</c:v>
                </c:pt>
                <c:pt idx="104">
                  <c:v>8.788500000955537</c:v>
                </c:pt>
                <c:pt idx="105">
                  <c:v>8.8724999979604036</c:v>
                </c:pt>
                <c:pt idx="106">
                  <c:v>8.956166667630896</c:v>
                </c:pt>
                <c:pt idx="107">
                  <c:v>9.0400000009685755</c:v>
                </c:pt>
                <c:pt idx="108">
                  <c:v>9.1241666616406292</c:v>
                </c:pt>
                <c:pt idx="109">
                  <c:v>9.2109999933745712</c:v>
                </c:pt>
                <c:pt idx="110">
                  <c:v>9.295333328191191</c:v>
                </c:pt>
                <c:pt idx="111">
                  <c:v>9.3789999978616834</c:v>
                </c:pt>
                <c:pt idx="112">
                  <c:v>9.4626666675321758</c:v>
                </c:pt>
                <c:pt idx="113">
                  <c:v>9.5466666645370424</c:v>
                </c:pt>
                <c:pt idx="114">
                  <c:v>9.630666661541909</c:v>
                </c:pt>
                <c:pt idx="115">
                  <c:v>9.7179999947547913</c:v>
                </c:pt>
                <c:pt idx="116">
                  <c:v>9.8018333280924708</c:v>
                </c:pt>
                <c:pt idx="117">
                  <c:v>9.8854999977629632</c:v>
                </c:pt>
                <c:pt idx="118">
                  <c:v>9.9691666674334556</c:v>
                </c:pt>
                <c:pt idx="119">
                  <c:v>10.053999993251637</c:v>
                </c:pt>
                <c:pt idx="120">
                  <c:v>10.138166664401069</c:v>
                </c:pt>
                <c:pt idx="121">
                  <c:v>10.225499997613952</c:v>
                </c:pt>
                <c:pt idx="122">
                  <c:v>10.309833332430571</c:v>
                </c:pt>
                <c:pt idx="123">
                  <c:v>10.393999993102625</c:v>
                </c:pt>
                <c:pt idx="124">
                  <c:v>10.477833326440305</c:v>
                </c:pt>
                <c:pt idx="125">
                  <c:v>10.562499999068677</c:v>
                </c:pt>
                <c:pt idx="126">
                  <c:v>10.646166658261791</c:v>
                </c:pt>
                <c:pt idx="127">
                  <c:v>10.72999999159947</c:v>
                </c:pt>
                <c:pt idx="128">
                  <c:v>10.816833333810791</c:v>
                </c:pt>
                <c:pt idx="129">
                  <c:v>10.900333329336718</c:v>
                </c:pt>
                <c:pt idx="130">
                  <c:v>10.984999991487712</c:v>
                </c:pt>
                <c:pt idx="131">
                  <c:v>11.072666662512347</c:v>
                </c:pt>
                <c:pt idx="132">
                  <c:v>11.159999995725229</c:v>
                </c:pt>
                <c:pt idx="133">
                  <c:v>11.244166666874662</c:v>
                </c:pt>
                <c:pt idx="134">
                  <c:v>11.331666663754731</c:v>
                </c:pt>
                <c:pt idx="135">
                  <c:v>11.415833324426785</c:v>
                </c:pt>
                <c:pt idx="136">
                  <c:v>11.499499994097278</c:v>
                </c:pt>
                <c:pt idx="137">
                  <c:v>11.583333327434957</c:v>
                </c:pt>
                <c:pt idx="138">
                  <c:v>11.66749999858439</c:v>
                </c:pt>
                <c:pt idx="139">
                  <c:v>11.751833333401009</c:v>
                </c:pt>
                <c:pt idx="140">
                  <c:v>11.839166666613892</c:v>
                </c:pt>
                <c:pt idx="141">
                  <c:v>11.922833325807005</c:v>
                </c:pt>
                <c:pt idx="142">
                  <c:v>12.006999996956438</c:v>
                </c:pt>
                <c:pt idx="143">
                  <c:v>12.090833330294117</c:v>
                </c:pt>
                <c:pt idx="144">
                  <c:v>12.17449999996461</c:v>
                </c:pt>
                <c:pt idx="145">
                  <c:v>12.258833324303851</c:v>
                </c:pt>
                <c:pt idx="146">
                  <c:v>12.342499993974343</c:v>
                </c:pt>
                <c:pt idx="147">
                  <c:v>12.429333325708285</c:v>
                </c:pt>
                <c:pt idx="148">
                  <c:v>12.513499996857718</c:v>
                </c:pt>
                <c:pt idx="149">
                  <c:v>12.597333330195397</c:v>
                </c:pt>
                <c:pt idx="150">
                  <c:v>12.68099999986589</c:v>
                </c:pt>
                <c:pt idx="151">
                  <c:v>12.764666659059003</c:v>
                </c:pt>
                <c:pt idx="152">
                  <c:v>12.848499992396683</c:v>
                </c:pt>
                <c:pt idx="153">
                  <c:v>12.935833325609565</c:v>
                </c:pt>
                <c:pt idx="154">
                  <c:v>13.019999996758997</c:v>
                </c:pt>
                <c:pt idx="155">
                  <c:v>13.103499992284924</c:v>
                </c:pt>
                <c:pt idx="156">
                  <c:v>13.193666660226882</c:v>
                </c:pt>
                <c:pt idx="157">
                  <c:v>13.223166663665324</c:v>
                </c:pt>
                <c:pt idx="158">
                  <c:v>13.252666667103767</c:v>
                </c:pt>
                <c:pt idx="159">
                  <c:v>13.282333334209397</c:v>
                </c:pt>
                <c:pt idx="160">
                  <c:v>13.311999990837649</c:v>
                </c:pt>
                <c:pt idx="161">
                  <c:v>13.341333330608904</c:v>
                </c:pt>
                <c:pt idx="162">
                  <c:v>13.366666658548638</c:v>
                </c:pt>
                <c:pt idx="163">
                  <c:v>13.396333325654268</c:v>
                </c:pt>
                <c:pt idx="164">
                  <c:v>13.425666665425524</c:v>
                </c:pt>
                <c:pt idx="165">
                  <c:v>13.455333332531154</c:v>
                </c:pt>
                <c:pt idx="166">
                  <c:v>13.484999999636784</c:v>
                </c:pt>
                <c:pt idx="167">
                  <c:v>13.514333328930661</c:v>
                </c:pt>
                <c:pt idx="168">
                  <c:v>13.543666658224538</c:v>
                </c:pt>
                <c:pt idx="169">
                  <c:v>13.572999997995794</c:v>
                </c:pt>
                <c:pt idx="170">
                  <c:v>13.602499990956858</c:v>
                </c:pt>
                <c:pt idx="171">
                  <c:v>13.632166658062488</c:v>
                </c:pt>
                <c:pt idx="172">
                  <c:v>13.661666661500931</c:v>
                </c:pt>
                <c:pt idx="173">
                  <c:v>13.691166664939374</c:v>
                </c:pt>
                <c:pt idx="174">
                  <c:v>13.720499994233251</c:v>
                </c:pt>
                <c:pt idx="175">
                  <c:v>13.749833334004506</c:v>
                </c:pt>
                <c:pt idx="176">
                  <c:v>13.779500001110137</c:v>
                </c:pt>
                <c:pt idx="177">
                  <c:v>13.808833330404013</c:v>
                </c:pt>
                <c:pt idx="178">
                  <c:v>13.838333333842456</c:v>
                </c:pt>
                <c:pt idx="179">
                  <c:v>13.863499998115003</c:v>
                </c:pt>
                <c:pt idx="180">
                  <c:v>13.89283332740888</c:v>
                </c:pt>
                <c:pt idx="181">
                  <c:v>13.92249999451451</c:v>
                </c:pt>
                <c:pt idx="182">
                  <c:v>13.95216666162014</c:v>
                </c:pt>
                <c:pt idx="183">
                  <c:v>13.981499990914017</c:v>
                </c:pt>
                <c:pt idx="184">
                  <c:v>14.010833330685273</c:v>
                </c:pt>
                <c:pt idx="185">
                  <c:v>14.040333334123716</c:v>
                </c:pt>
                <c:pt idx="186">
                  <c:v>14.070000001229346</c:v>
                </c:pt>
                <c:pt idx="187">
                  <c:v>14.099333330523223</c:v>
                </c:pt>
                <c:pt idx="188">
                  <c:v>14.1286666598171</c:v>
                </c:pt>
                <c:pt idx="189">
                  <c:v>14.157999999588355</c:v>
                </c:pt>
                <c:pt idx="190">
                  <c:v>14.187499992549419</c:v>
                </c:pt>
                <c:pt idx="191">
                  <c:v>14.217166659655049</c:v>
                </c:pt>
                <c:pt idx="192">
                  <c:v>14.246499999426305</c:v>
                </c:pt>
                <c:pt idx="193">
                  <c:v>14.275833328720182</c:v>
                </c:pt>
                <c:pt idx="194">
                  <c:v>14.305166658014059</c:v>
                </c:pt>
                <c:pt idx="195">
                  <c:v>14.334666661452502</c:v>
                </c:pt>
                <c:pt idx="196">
                  <c:v>14.360166663536802</c:v>
                </c:pt>
                <c:pt idx="197">
                  <c:v>14.389499992830679</c:v>
                </c:pt>
                <c:pt idx="198">
                  <c:v>14.418833332601935</c:v>
                </c:pt>
                <c:pt idx="199">
                  <c:v>14.448166661895812</c:v>
                </c:pt>
                <c:pt idx="200">
                  <c:v>14.473166662501171</c:v>
                </c:pt>
                <c:pt idx="201">
                  <c:v>14.498333326773718</c:v>
                </c:pt>
                <c:pt idx="202">
                  <c:v>14.526666663587093</c:v>
                </c:pt>
                <c:pt idx="203">
                  <c:v>14.552499993005767</c:v>
                </c:pt>
                <c:pt idx="204">
                  <c:v>14.577666667755693</c:v>
                </c:pt>
                <c:pt idx="205">
                  <c:v>14.607333324383944</c:v>
                </c:pt>
                <c:pt idx="206">
                  <c:v>14.690999994054437</c:v>
                </c:pt>
                <c:pt idx="207">
                  <c:v>14.774999991059303</c:v>
                </c:pt>
                <c:pt idx="208">
                  <c:v>14.858833324396983</c:v>
                </c:pt>
                <c:pt idx="209">
                  <c:v>14.946166657609865</c:v>
                </c:pt>
                <c:pt idx="210">
                  <c:v>15.030333328759298</c:v>
                </c:pt>
                <c:pt idx="211">
                  <c:v>15.114166662096977</c:v>
                </c:pt>
                <c:pt idx="212">
                  <c:v>15.19783333176747</c:v>
                </c:pt>
                <c:pt idx="213">
                  <c:v>15.281833328772336</c:v>
                </c:pt>
                <c:pt idx="214">
                  <c:v>15.365833325777203</c:v>
                </c:pt>
                <c:pt idx="215">
                  <c:v>15.453666660469025</c:v>
                </c:pt>
                <c:pt idx="216">
                  <c:v>15.537833331618458</c:v>
                </c:pt>
                <c:pt idx="217">
                  <c:v>15.621666664956138</c:v>
                </c:pt>
                <c:pt idx="218">
                  <c:v>15.705333324149251</c:v>
                </c:pt>
                <c:pt idx="219">
                  <c:v>15.821333331987262</c:v>
                </c:pt>
                <c:pt idx="220">
                  <c:v>15.904666663846001</c:v>
                </c:pt>
                <c:pt idx="221">
                  <c:v>15.98799999570474</c:v>
                </c:pt>
                <c:pt idx="222">
                  <c:v>16.071999992709607</c:v>
                </c:pt>
                <c:pt idx="223">
                  <c:v>16.15616666385904</c:v>
                </c:pt>
                <c:pt idx="224">
                  <c:v>16.2410000001546</c:v>
                </c:pt>
                <c:pt idx="225">
                  <c:v>16.325166660826653</c:v>
                </c:pt>
                <c:pt idx="226">
                  <c:v>16.409333331976086</c:v>
                </c:pt>
                <c:pt idx="227">
                  <c:v>16.492666663834825</c:v>
                </c:pt>
                <c:pt idx="228">
                  <c:v>16.579166657757014</c:v>
                </c:pt>
                <c:pt idx="229">
                  <c:v>16.667666657594964</c:v>
                </c:pt>
                <c:pt idx="230">
                  <c:v>16.751499990932643</c:v>
                </c:pt>
                <c:pt idx="231">
                  <c:v>16.835833325749263</c:v>
                </c:pt>
                <c:pt idx="232">
                  <c:v>16.919999996898696</c:v>
                </c:pt>
                <c:pt idx="233">
                  <c:v>17.003499992424622</c:v>
                </c:pt>
                <c:pt idx="234">
                  <c:v>17.086999998427927</c:v>
                </c:pt>
                <c:pt idx="235">
                  <c:v>17.172333325725049</c:v>
                </c:pt>
                <c:pt idx="236">
                  <c:v>17.256499996874481</c:v>
                </c:pt>
                <c:pt idx="237">
                  <c:v>17.341333333170041</c:v>
                </c:pt>
                <c:pt idx="238">
                  <c:v>17.424999992363155</c:v>
                </c:pt>
                <c:pt idx="239">
                  <c:v>17.50849999836646</c:v>
                </c:pt>
                <c:pt idx="240">
                  <c:v>17.59233333170414</c:v>
                </c:pt>
                <c:pt idx="241">
                  <c:v>17.676666666520759</c:v>
                </c:pt>
                <c:pt idx="242">
                  <c:v>17.760333325713873</c:v>
                </c:pt>
                <c:pt idx="243">
                  <c:v>17.844666660530493</c:v>
                </c:pt>
                <c:pt idx="244">
                  <c:v>17.928333330200985</c:v>
                </c:pt>
                <c:pt idx="245">
                  <c:v>18.011833325726911</c:v>
                </c:pt>
                <c:pt idx="246">
                  <c:v>18.095833333209157</c:v>
                </c:pt>
                <c:pt idx="247">
                  <c:v>18.179833330214024</c:v>
                </c:pt>
                <c:pt idx="248">
                  <c:v>18.263666663551703</c:v>
                </c:pt>
                <c:pt idx="249">
                  <c:v>18.34766666055657</c:v>
                </c:pt>
                <c:pt idx="250">
                  <c:v>18.431666657561436</c:v>
                </c:pt>
                <c:pt idx="251">
                  <c:v>18.515333327231929</c:v>
                </c:pt>
                <c:pt idx="252">
                  <c:v>18.599666662048548</c:v>
                </c:pt>
                <c:pt idx="253">
                  <c:v>18.683833333197981</c:v>
                </c:pt>
                <c:pt idx="254">
                  <c:v>18.768166657537222</c:v>
                </c:pt>
                <c:pt idx="255">
                  <c:v>18.851833327207714</c:v>
                </c:pt>
                <c:pt idx="256">
                  <c:v>18.936166662024334</c:v>
                </c:pt>
                <c:pt idx="257">
                  <c:v>19.019499993883073</c:v>
                </c:pt>
                <c:pt idx="258">
                  <c:v>19.10349999088794</c:v>
                </c:pt>
                <c:pt idx="259">
                  <c:v>19.1883333271835</c:v>
                </c:pt>
                <c:pt idx="260">
                  <c:v>19.272499998332933</c:v>
                </c:pt>
                <c:pt idx="261">
                  <c:v>19.356833333149552</c:v>
                </c:pt>
                <c:pt idx="262">
                  <c:v>19.440999993821606</c:v>
                </c:pt>
                <c:pt idx="263">
                  <c:v>19.524499999824911</c:v>
                </c:pt>
                <c:pt idx="264">
                  <c:v>19.608499996829778</c:v>
                </c:pt>
                <c:pt idx="265">
                  <c:v>19.692499993834645</c:v>
                </c:pt>
                <c:pt idx="266">
                  <c:v>19.776333327172324</c:v>
                </c:pt>
                <c:pt idx="267">
                  <c:v>19.861166663467884</c:v>
                </c:pt>
                <c:pt idx="268">
                  <c:v>19.944833333138376</c:v>
                </c:pt>
                <c:pt idx="269">
                  <c:v>20.028666666476056</c:v>
                </c:pt>
                <c:pt idx="270">
                  <c:v>20.11283332714811</c:v>
                </c:pt>
                <c:pt idx="271">
                  <c:v>20.197166661964729</c:v>
                </c:pt>
                <c:pt idx="272">
                  <c:v>20.281333333114162</c:v>
                </c:pt>
                <c:pt idx="273">
                  <c:v>20.365499993786216</c:v>
                </c:pt>
                <c:pt idx="274">
                  <c:v>20.449333327123895</c:v>
                </c:pt>
                <c:pt idx="275">
                  <c:v>20.532999996794388</c:v>
                </c:pt>
                <c:pt idx="276">
                  <c:v>20.61666666646488</c:v>
                </c:pt>
                <c:pt idx="277">
                  <c:v>20.701166664948687</c:v>
                </c:pt>
                <c:pt idx="278">
                  <c:v>20.785166661953554</c:v>
                </c:pt>
                <c:pt idx="279">
                  <c:v>20.869499996770173</c:v>
                </c:pt>
                <c:pt idx="280">
                  <c:v>20.953666657442227</c:v>
                </c:pt>
                <c:pt idx="281">
                  <c:v>21.037499990779907</c:v>
                </c:pt>
                <c:pt idx="282">
                  <c:v>21.121666661929339</c:v>
                </c:pt>
                <c:pt idx="283">
                  <c:v>21.205333331599832</c:v>
                </c:pt>
                <c:pt idx="284">
                  <c:v>21.289666666416451</c:v>
                </c:pt>
                <c:pt idx="285">
                  <c:v>21.373833327088505</c:v>
                </c:pt>
                <c:pt idx="286">
                  <c:v>21.457499996758997</c:v>
                </c:pt>
                <c:pt idx="287">
                  <c:v>21.541333330096677</c:v>
                </c:pt>
                <c:pt idx="288">
                  <c:v>21.625499990768731</c:v>
                </c:pt>
                <c:pt idx="289">
                  <c:v>21.70983332558535</c:v>
                </c:pt>
                <c:pt idx="290">
                  <c:v>21.793499995255843</c:v>
                </c:pt>
                <c:pt idx="291">
                  <c:v>21.877666666405275</c:v>
                </c:pt>
                <c:pt idx="292">
                  <c:v>21.961499999742955</c:v>
                </c:pt>
                <c:pt idx="293">
                  <c:v>22.045166658936068</c:v>
                </c:pt>
                <c:pt idx="294">
                  <c:v>22.129499993752688</c:v>
                </c:pt>
                <c:pt idx="295">
                  <c:v>22.213666664902121</c:v>
                </c:pt>
                <c:pt idx="296">
                  <c:v>22.297333324095234</c:v>
                </c:pt>
                <c:pt idx="297">
                  <c:v>22.381666658911854</c:v>
                </c:pt>
                <c:pt idx="298">
                  <c:v>22.465333328582346</c:v>
                </c:pt>
                <c:pt idx="299">
                  <c:v>22.548999998252839</c:v>
                </c:pt>
                <c:pt idx="300">
                  <c:v>22.632833331590518</c:v>
                </c:pt>
                <c:pt idx="301">
                  <c:v>22.716999992262572</c:v>
                </c:pt>
                <c:pt idx="302">
                  <c:v>22.801333327079192</c:v>
                </c:pt>
                <c:pt idx="303">
                  <c:v>22.885499998228624</c:v>
                </c:pt>
                <c:pt idx="304">
                  <c:v>22.968999993754551</c:v>
                </c:pt>
                <c:pt idx="305">
                  <c:v>23.053499992238358</c:v>
                </c:pt>
                <c:pt idx="306">
                  <c:v>23.139333331491798</c:v>
                </c:pt>
                <c:pt idx="307">
                  <c:v>23.223999993642792</c:v>
                </c:pt>
                <c:pt idx="308">
                  <c:v>23.308000001125038</c:v>
                </c:pt>
                <c:pt idx="309">
                  <c:v>23.395666661672294</c:v>
                </c:pt>
                <c:pt idx="310">
                  <c:v>23.478999993531033</c:v>
                </c:pt>
                <c:pt idx="311">
                  <c:v>23.564333331305534</c:v>
                </c:pt>
                <c:pt idx="312">
                  <c:v>23.650999999372289</c:v>
                </c:pt>
                <c:pt idx="313">
                  <c:v>23.736166663002223</c:v>
                </c:pt>
                <c:pt idx="314">
                  <c:v>23.819499994860962</c:v>
                </c:pt>
                <c:pt idx="315">
                  <c:v>23.905166659969836</c:v>
                </c:pt>
                <c:pt idx="316">
                  <c:v>23.989499994786456</c:v>
                </c:pt>
                <c:pt idx="317">
                  <c:v>24.073166664456949</c:v>
                </c:pt>
                <c:pt idx="318">
                  <c:v>24.157499999273568</c:v>
                </c:pt>
                <c:pt idx="319">
                  <c:v>24.241666659945622</c:v>
                </c:pt>
                <c:pt idx="320">
                  <c:v>24.325833331095055</c:v>
                </c:pt>
                <c:pt idx="321">
                  <c:v>24.410666667390615</c:v>
                </c:pt>
                <c:pt idx="322">
                  <c:v>24.494333326583728</c:v>
                </c:pt>
                <c:pt idx="323">
                  <c:v>24.579166662879288</c:v>
                </c:pt>
                <c:pt idx="324">
                  <c:v>24.662833332549781</c:v>
                </c:pt>
                <c:pt idx="325">
                  <c:v>24.7471666673664</c:v>
                </c:pt>
                <c:pt idx="326">
                  <c:v>24.831166664371267</c:v>
                </c:pt>
                <c:pt idx="327">
                  <c:v>24.914999997708946</c:v>
                </c:pt>
                <c:pt idx="328">
                  <c:v>24.998833331046626</c:v>
                </c:pt>
                <c:pt idx="329">
                  <c:v>25.082833328051493</c:v>
                </c:pt>
                <c:pt idx="330">
                  <c:v>25.166666661389172</c:v>
                </c:pt>
                <c:pt idx="331">
                  <c:v>25.250499994726852</c:v>
                </c:pt>
                <c:pt idx="332">
                  <c:v>25.334666665876284</c:v>
                </c:pt>
                <c:pt idx="333">
                  <c:v>25.419000000692904</c:v>
                </c:pt>
                <c:pt idx="334">
                  <c:v>25.502666659886017</c:v>
                </c:pt>
                <c:pt idx="335">
                  <c:v>25.58683333103545</c:v>
                </c:pt>
                <c:pt idx="336">
                  <c:v>25.67116666585207</c:v>
                </c:pt>
                <c:pt idx="337">
                  <c:v>25.755166662856936</c:v>
                </c:pt>
                <c:pt idx="338">
                  <c:v>25.839666661340743</c:v>
                </c:pt>
                <c:pt idx="339">
                  <c:v>25.923833332490176</c:v>
                </c:pt>
                <c:pt idx="340">
                  <c:v>26.007833329495043</c:v>
                </c:pt>
                <c:pt idx="341">
                  <c:v>26.091833326499909</c:v>
                </c:pt>
                <c:pt idx="342">
                  <c:v>26.175999997649342</c:v>
                </c:pt>
                <c:pt idx="343">
                  <c:v>26.259999994654208</c:v>
                </c:pt>
                <c:pt idx="344">
                  <c:v>26.343999991659075</c:v>
                </c:pt>
                <c:pt idx="345">
                  <c:v>26.428333326475695</c:v>
                </c:pt>
                <c:pt idx="346">
                  <c:v>26.512999999104068</c:v>
                </c:pt>
                <c:pt idx="347">
                  <c:v>26.597333333920687</c:v>
                </c:pt>
                <c:pt idx="348">
                  <c:v>26.681499994592741</c:v>
                </c:pt>
                <c:pt idx="349">
                  <c:v>26.765499991597608</c:v>
                </c:pt>
                <c:pt idx="350">
                  <c:v>26.849499999079853</c:v>
                </c:pt>
                <c:pt idx="351">
                  <c:v>26.933666659751907</c:v>
                </c:pt>
                <c:pt idx="352">
                  <c:v>27.018166658235714</c:v>
                </c:pt>
                <c:pt idx="353">
                  <c:v>27.102166665717959</c:v>
                </c:pt>
                <c:pt idx="354">
                  <c:v>27.185833324911073</c:v>
                </c:pt>
                <c:pt idx="355">
                  <c:v>27.269833332393318</c:v>
                </c:pt>
                <c:pt idx="356">
                  <c:v>27.353833329398185</c:v>
                </c:pt>
                <c:pt idx="357">
                  <c:v>27.438166664214805</c:v>
                </c:pt>
                <c:pt idx="358">
                  <c:v>27.522333324886858</c:v>
                </c:pt>
                <c:pt idx="359">
                  <c:v>27.606666659703478</c:v>
                </c:pt>
                <c:pt idx="360">
                  <c:v>27.690833330852911</c:v>
                </c:pt>
                <c:pt idx="361">
                  <c:v>27.774833327857777</c:v>
                </c:pt>
                <c:pt idx="362">
                  <c:v>27.858833324862644</c:v>
                </c:pt>
                <c:pt idx="363">
                  <c:v>27.94283333234489</c:v>
                </c:pt>
                <c:pt idx="364">
                  <c:v>28.026833329349756</c:v>
                </c:pt>
                <c:pt idx="365">
                  <c:v>28.111000000499189</c:v>
                </c:pt>
                <c:pt idx="366">
                  <c:v>28.194666659692302</c:v>
                </c:pt>
                <c:pt idx="367">
                  <c:v>28.278666667174548</c:v>
                </c:pt>
                <c:pt idx="368">
                  <c:v>28.362999991513789</c:v>
                </c:pt>
                <c:pt idx="369">
                  <c:v>28.447166662663221</c:v>
                </c:pt>
                <c:pt idx="370">
                  <c:v>28.531333333812654</c:v>
                </c:pt>
                <c:pt idx="371">
                  <c:v>28.615666658151895</c:v>
                </c:pt>
                <c:pt idx="372">
                  <c:v>28.699333327822387</c:v>
                </c:pt>
                <c:pt idx="373">
                  <c:v>28.783666662639007</c:v>
                </c:pt>
                <c:pt idx="374">
                  <c:v>28.868333324790001</c:v>
                </c:pt>
                <c:pt idx="375">
                  <c:v>28.952666659606621</c:v>
                </c:pt>
                <c:pt idx="376">
                  <c:v>29.036833330756053</c:v>
                </c:pt>
                <c:pt idx="377">
                  <c:v>29.121166665572673</c:v>
                </c:pt>
                <c:pt idx="378">
                  <c:v>29.205333326244727</c:v>
                </c:pt>
                <c:pt idx="379">
                  <c:v>29.289499997394159</c:v>
                </c:pt>
                <c:pt idx="380">
                  <c:v>29.373833332210779</c:v>
                </c:pt>
                <c:pt idx="381">
                  <c:v>29.457999992882833</c:v>
                </c:pt>
                <c:pt idx="382">
                  <c:v>29.542833329178393</c:v>
                </c:pt>
                <c:pt idx="383">
                  <c:v>29.627000000327826</c:v>
                </c:pt>
                <c:pt idx="384">
                  <c:v>29.711333324667066</c:v>
                </c:pt>
                <c:pt idx="385">
                  <c:v>29.795499995816499</c:v>
                </c:pt>
                <c:pt idx="386">
                  <c:v>29.880333332112059</c:v>
                </c:pt>
                <c:pt idx="387">
                  <c:v>29.964499992784113</c:v>
                </c:pt>
                <c:pt idx="388">
                  <c:v>30.048833327600732</c:v>
                </c:pt>
                <c:pt idx="389">
                  <c:v>30.132999998750165</c:v>
                </c:pt>
                <c:pt idx="390">
                  <c:v>30.217333333566785</c:v>
                </c:pt>
                <c:pt idx="391">
                  <c:v>30.301499994238839</c:v>
                </c:pt>
                <c:pt idx="392">
                  <c:v>30.385999992722645</c:v>
                </c:pt>
                <c:pt idx="393">
                  <c:v>30.470000000204891</c:v>
                </c:pt>
                <c:pt idx="394">
                  <c:v>30.554166660876945</c:v>
                </c:pt>
                <c:pt idx="395">
                  <c:v>30.637999994214624</c:v>
                </c:pt>
                <c:pt idx="396">
                  <c:v>30.722166665364057</c:v>
                </c:pt>
                <c:pt idx="397">
                  <c:v>30.806666663847864</c:v>
                </c:pt>
                <c:pt idx="398">
                  <c:v>30.89066666085273</c:v>
                </c:pt>
                <c:pt idx="399">
                  <c:v>30.974833332002163</c:v>
                </c:pt>
                <c:pt idx="400">
                  <c:v>31.059166666818783</c:v>
                </c:pt>
                <c:pt idx="401">
                  <c:v>31.143333327490836</c:v>
                </c:pt>
                <c:pt idx="402">
                  <c:v>31.227666662307456</c:v>
                </c:pt>
                <c:pt idx="403">
                  <c:v>31.312166660791263</c:v>
                </c:pt>
                <c:pt idx="404">
                  <c:v>31.39616665779613</c:v>
                </c:pt>
                <c:pt idx="405">
                  <c:v>31.480333328945562</c:v>
                </c:pt>
                <c:pt idx="406">
                  <c:v>31.564500000094995</c:v>
                </c:pt>
                <c:pt idx="407">
                  <c:v>31.648833324434236</c:v>
                </c:pt>
                <c:pt idx="408">
                  <c:v>31.732999995583668</c:v>
                </c:pt>
                <c:pt idx="409">
                  <c:v>31.817499994067475</c:v>
                </c:pt>
                <c:pt idx="410">
                  <c:v>31.901499991072342</c:v>
                </c:pt>
                <c:pt idx="411">
                  <c:v>31.985833325888962</c:v>
                </c:pt>
                <c:pt idx="412">
                  <c:v>32.069999997038394</c:v>
                </c:pt>
                <c:pt idx="413">
                  <c:v>32.154333331855014</c:v>
                </c:pt>
                <c:pt idx="414">
                  <c:v>32.238499992527068</c:v>
                </c:pt>
                <c:pt idx="415">
                  <c:v>32.3226666636765</c:v>
                </c:pt>
                <c:pt idx="416">
                  <c:v>32.40699999849312</c:v>
                </c:pt>
                <c:pt idx="417">
                  <c:v>32.491666660644114</c:v>
                </c:pt>
                <c:pt idx="418">
                  <c:v>32.575999995460734</c:v>
                </c:pt>
                <c:pt idx="419">
                  <c:v>32.660166666610166</c:v>
                </c:pt>
                <c:pt idx="420">
                  <c:v>32.744499990949407</c:v>
                </c:pt>
                <c:pt idx="421">
                  <c:v>32.82866666209884</c:v>
                </c:pt>
                <c:pt idx="422">
                  <c:v>32.913166660582647</c:v>
                </c:pt>
                <c:pt idx="423">
                  <c:v>32.997166657587513</c:v>
                </c:pt>
              </c:numCache>
            </c:numRef>
          </c:xVal>
          <c:yVal>
            <c:numRef>
              <c:f>Meas!$BC$2:$BC$7001</c:f>
              <c:numCache>
                <c:formatCode>General</c:formatCode>
                <c:ptCount val="7000"/>
                <c:pt idx="0">
                  <c:v>0</c:v>
                </c:pt>
                <c:pt idx="1">
                  <c:v>0.45792983236830687</c:v>
                </c:pt>
                <c:pt idx="2">
                  <c:v>0.41397437645608492</c:v>
                </c:pt>
                <c:pt idx="3">
                  <c:v>0.44658972692138127</c:v>
                </c:pt>
                <c:pt idx="4">
                  <c:v>0.46435392394259045</c:v>
                </c:pt>
                <c:pt idx="5">
                  <c:v>0.39315632353503965</c:v>
                </c:pt>
                <c:pt idx="6">
                  <c:v>0.42071014942109192</c:v>
                </c:pt>
                <c:pt idx="7">
                  <c:v>0.45883243765347809</c:v>
                </c:pt>
                <c:pt idx="8">
                  <c:v>0.45460732632956463</c:v>
                </c:pt>
                <c:pt idx="9">
                  <c:v>0.44461872958692528</c:v>
                </c:pt>
                <c:pt idx="10">
                  <c:v>0.45818716759389</c:v>
                </c:pt>
                <c:pt idx="11">
                  <c:v>0.46809297531594407</c:v>
                </c:pt>
                <c:pt idx="12">
                  <c:v>0.41018903853492028</c:v>
                </c:pt>
                <c:pt idx="13">
                  <c:v>0.44892418718167282</c:v>
                </c:pt>
                <c:pt idx="14">
                  <c:v>0.47406143294609937</c:v>
                </c:pt>
                <c:pt idx="15">
                  <c:v>0.39855772524409638</c:v>
                </c:pt>
                <c:pt idx="16">
                  <c:v>0.42462720822013617</c:v>
                </c:pt>
                <c:pt idx="17">
                  <c:v>0.44280648743795409</c:v>
                </c:pt>
                <c:pt idx="18">
                  <c:v>0.45151677140843244</c:v>
                </c:pt>
                <c:pt idx="19">
                  <c:v>0.44910818757252347</c:v>
                </c:pt>
                <c:pt idx="20">
                  <c:v>0.46081653521271293</c:v>
                </c:pt>
                <c:pt idx="21">
                  <c:v>0.44227567122002653</c:v>
                </c:pt>
                <c:pt idx="22">
                  <c:v>0.43320800684467142</c:v>
                </c:pt>
                <c:pt idx="23">
                  <c:v>0.44993538049117315</c:v>
                </c:pt>
                <c:pt idx="24">
                  <c:v>0.44030242238407485</c:v>
                </c:pt>
                <c:pt idx="25">
                  <c:v>0.41978499434016164</c:v>
                </c:pt>
                <c:pt idx="26">
                  <c:v>0.4215358009582596</c:v>
                </c:pt>
                <c:pt idx="27">
                  <c:v>0.48693557172421847</c:v>
                </c:pt>
                <c:pt idx="28">
                  <c:v>0.46085881088132613</c:v>
                </c:pt>
                <c:pt idx="29">
                  <c:v>0.43361998027579501</c:v>
                </c:pt>
                <c:pt idx="30">
                  <c:v>0.46192055041235602</c:v>
                </c:pt>
                <c:pt idx="31">
                  <c:v>0.47054057741715971</c:v>
                </c:pt>
                <c:pt idx="32">
                  <c:v>0.47427835426276921</c:v>
                </c:pt>
                <c:pt idx="33">
                  <c:v>0.44712112842109952</c:v>
                </c:pt>
                <c:pt idx="34">
                  <c:v>0.44694399447511929</c:v>
                </c:pt>
                <c:pt idx="35">
                  <c:v>0.45956071008873051</c:v>
                </c:pt>
                <c:pt idx="36">
                  <c:v>0.45883625665149985</c:v>
                </c:pt>
                <c:pt idx="37">
                  <c:v>0.47032603669134049</c:v>
                </c:pt>
                <c:pt idx="38">
                  <c:v>0.47321304023587313</c:v>
                </c:pt>
                <c:pt idx="39">
                  <c:v>0.46500276309000188</c:v>
                </c:pt>
                <c:pt idx="40">
                  <c:v>0.49570231333733716</c:v>
                </c:pt>
                <c:pt idx="41">
                  <c:v>0.48433040580204273</c:v>
                </c:pt>
                <c:pt idx="42">
                  <c:v>0.41734299948579179</c:v>
                </c:pt>
                <c:pt idx="43">
                  <c:v>0.44244835422933593</c:v>
                </c:pt>
                <c:pt idx="44">
                  <c:v>0.4872226732621433</c:v>
                </c:pt>
                <c:pt idx="45">
                  <c:v>0.47797137238572529</c:v>
                </c:pt>
                <c:pt idx="46">
                  <c:v>0.45769098117713958</c:v>
                </c:pt>
                <c:pt idx="47">
                  <c:v>0.47757513292684606</c:v>
                </c:pt>
                <c:pt idx="48">
                  <c:v>0.44686657616984554</c:v>
                </c:pt>
                <c:pt idx="49">
                  <c:v>0.48654559871126513</c:v>
                </c:pt>
                <c:pt idx="50">
                  <c:v>0.5330766829044461</c:v>
                </c:pt>
                <c:pt idx="51">
                  <c:v>0.48159326807559999</c:v>
                </c:pt>
                <c:pt idx="52">
                  <c:v>0.46418945744530754</c:v>
                </c:pt>
                <c:pt idx="53">
                  <c:v>0.48305632437885587</c:v>
                </c:pt>
                <c:pt idx="54">
                  <c:v>0.52111952676771156</c:v>
                </c:pt>
                <c:pt idx="55">
                  <c:v>0.54934626355729166</c:v>
                </c:pt>
                <c:pt idx="56">
                  <c:v>0.55841596890871037</c:v>
                </c:pt>
                <c:pt idx="57">
                  <c:v>0.55990744857705232</c:v>
                </c:pt>
                <c:pt idx="58">
                  <c:v>0.54998241018492977</c:v>
                </c:pt>
                <c:pt idx="59">
                  <c:v>0.624223212727259</c:v>
                </c:pt>
                <c:pt idx="60">
                  <c:v>0.63476242401813987</c:v>
                </c:pt>
                <c:pt idx="61">
                  <c:v>0.54820248691784534</c:v>
                </c:pt>
                <c:pt idx="62">
                  <c:v>0.63022972334144678</c:v>
                </c:pt>
                <c:pt idx="63">
                  <c:v>0.65474666590351494</c:v>
                </c:pt>
                <c:pt idx="64">
                  <c:v>0.61871196238881143</c:v>
                </c:pt>
                <c:pt idx="65">
                  <c:v>0.64184842355575555</c:v>
                </c:pt>
                <c:pt idx="66">
                  <c:v>0.6435930830233102</c:v>
                </c:pt>
                <c:pt idx="67">
                  <c:v>0.63664861803341632</c:v>
                </c:pt>
                <c:pt idx="68">
                  <c:v>0.68111095101825547</c:v>
                </c:pt>
                <c:pt idx="69">
                  <c:v>0.69403922189983014</c:v>
                </c:pt>
                <c:pt idx="70">
                  <c:v>0.66452336704084214</c:v>
                </c:pt>
                <c:pt idx="71">
                  <c:v>0.68941850916242631</c:v>
                </c:pt>
                <c:pt idx="72">
                  <c:v>0.69018067395164873</c:v>
                </c:pt>
                <c:pt idx="73">
                  <c:v>0.69561552207081512</c:v>
                </c:pt>
                <c:pt idx="74">
                  <c:v>0.74729903880681725</c:v>
                </c:pt>
                <c:pt idx="75">
                  <c:v>0.76140047923722132</c:v>
                </c:pt>
                <c:pt idx="76">
                  <c:v>0.72039620693976258</c:v>
                </c:pt>
                <c:pt idx="77">
                  <c:v>0.73225038682557242</c:v>
                </c:pt>
                <c:pt idx="78">
                  <c:v>0.75412586913506929</c:v>
                </c:pt>
                <c:pt idx="79">
                  <c:v>0.77069233837097373</c:v>
                </c:pt>
                <c:pt idx="80">
                  <c:v>0.84609131870131338</c:v>
                </c:pt>
                <c:pt idx="81">
                  <c:v>0.79703159074757746</c:v>
                </c:pt>
                <c:pt idx="82">
                  <c:v>0.72529730865674102</c:v>
                </c:pt>
                <c:pt idx="83">
                  <c:v>0.81942074159253475</c:v>
                </c:pt>
                <c:pt idx="84">
                  <c:v>0.83022865159982417</c:v>
                </c:pt>
                <c:pt idx="85">
                  <c:v>0.81846893088797901</c:v>
                </c:pt>
                <c:pt idx="86">
                  <c:v>0.83537580059392236</c:v>
                </c:pt>
                <c:pt idx="87">
                  <c:v>0.82932189702964043</c:v>
                </c:pt>
                <c:pt idx="88">
                  <c:v>0.82473743695134427</c:v>
                </c:pt>
                <c:pt idx="89">
                  <c:v>0.89035573530481771</c:v>
                </c:pt>
                <c:pt idx="90">
                  <c:v>0.95803999420701835</c:v>
                </c:pt>
                <c:pt idx="91">
                  <c:v>0.96237482005425157</c:v>
                </c:pt>
                <c:pt idx="92">
                  <c:v>0.99449913411381252</c:v>
                </c:pt>
                <c:pt idx="93">
                  <c:v>1.0005055704474235</c:v>
                </c:pt>
                <c:pt idx="94">
                  <c:v>1.0210218252273338</c:v>
                </c:pt>
                <c:pt idx="95">
                  <c:v>1.0008456217972079</c:v>
                </c:pt>
                <c:pt idx="96">
                  <c:v>1.0615669068872418</c:v>
                </c:pt>
                <c:pt idx="97">
                  <c:v>1.1339484007462717</c:v>
                </c:pt>
                <c:pt idx="98">
                  <c:v>1.1097780859284365</c:v>
                </c:pt>
                <c:pt idx="99">
                  <c:v>1.0339398591151641</c:v>
                </c:pt>
                <c:pt idx="100">
                  <c:v>1.029149541487971</c:v>
                </c:pt>
                <c:pt idx="101">
                  <c:v>1.0531082838130637</c:v>
                </c:pt>
                <c:pt idx="102">
                  <c:v>0.97996714760995574</c:v>
                </c:pt>
                <c:pt idx="103">
                  <c:v>0.94129602442564075</c:v>
                </c:pt>
                <c:pt idx="104">
                  <c:v>0.96647193710320178</c:v>
                </c:pt>
                <c:pt idx="105">
                  <c:v>0.96659484463595968</c:v>
                </c:pt>
                <c:pt idx="106">
                  <c:v>0.9652158213393357</c:v>
                </c:pt>
                <c:pt idx="107">
                  <c:v>0.96606331945238699</c:v>
                </c:pt>
                <c:pt idx="108">
                  <c:v>0.96185124090993479</c:v>
                </c:pt>
                <c:pt idx="109">
                  <c:v>1.0165421171174254</c:v>
                </c:pt>
                <c:pt idx="110">
                  <c:v>0.99257090942339121</c:v>
                </c:pt>
                <c:pt idx="111">
                  <c:v>0.99989210855855903</c:v>
                </c:pt>
                <c:pt idx="112">
                  <c:v>1.0042757133553721</c:v>
                </c:pt>
                <c:pt idx="113">
                  <c:v>1.0227716479020517</c:v>
                </c:pt>
                <c:pt idx="114">
                  <c:v>1.0431521678762574</c:v>
                </c:pt>
                <c:pt idx="115">
                  <c:v>1.0437801314531896</c:v>
                </c:pt>
                <c:pt idx="116">
                  <c:v>1.093231626545099</c:v>
                </c:pt>
                <c:pt idx="117">
                  <c:v>1.0887139232987402</c:v>
                </c:pt>
                <c:pt idx="118">
                  <c:v>1.097172823070935</c:v>
                </c:pt>
                <c:pt idx="119">
                  <c:v>1.1571426398719649</c:v>
                </c:pt>
                <c:pt idx="120">
                  <c:v>1.1845007959401483</c:v>
                </c:pt>
                <c:pt idx="121">
                  <c:v>1.1269916302659602</c:v>
                </c:pt>
                <c:pt idx="122">
                  <c:v>1.1509609358381532</c:v>
                </c:pt>
                <c:pt idx="123">
                  <c:v>1.1726460690010672</c:v>
                </c:pt>
                <c:pt idx="124">
                  <c:v>1.1557774122876028</c:v>
                </c:pt>
                <c:pt idx="125">
                  <c:v>1.1590434297085883</c:v>
                </c:pt>
                <c:pt idx="126">
                  <c:v>1.1369634319984379</c:v>
                </c:pt>
                <c:pt idx="127">
                  <c:v>1.1322901762287534</c:v>
                </c:pt>
                <c:pt idx="128">
                  <c:v>1.1935048096551055</c:v>
                </c:pt>
                <c:pt idx="129">
                  <c:v>1.1954744992407615</c:v>
                </c:pt>
                <c:pt idx="130">
                  <c:v>1.1171659622205008</c:v>
                </c:pt>
                <c:pt idx="131">
                  <c:v>1.2370553828706405</c:v>
                </c:pt>
                <c:pt idx="132">
                  <c:v>1.3298567548331552</c:v>
                </c:pt>
                <c:pt idx="133">
                  <c:v>1.346021888750474</c:v>
                </c:pt>
                <c:pt idx="134">
                  <c:v>1.336871635711806</c:v>
                </c:pt>
                <c:pt idx="135">
                  <c:v>1.3308765187052245</c:v>
                </c:pt>
                <c:pt idx="136">
                  <c:v>1.3965890833736807</c:v>
                </c:pt>
                <c:pt idx="137">
                  <c:v>1.4476231112943394</c:v>
                </c:pt>
                <c:pt idx="138">
                  <c:v>1.4223230851998785</c:v>
                </c:pt>
                <c:pt idx="139">
                  <c:v>1.4904677772066544</c:v>
                </c:pt>
                <c:pt idx="140">
                  <c:v>1.5156086616608178</c:v>
                </c:pt>
                <c:pt idx="141">
                  <c:v>1.4918133775569775</c:v>
                </c:pt>
                <c:pt idx="142">
                  <c:v>1.5158755061062079</c:v>
                </c:pt>
                <c:pt idx="143">
                  <c:v>1.5271719611542984</c:v>
                </c:pt>
                <c:pt idx="144">
                  <c:v>1.503777351549237</c:v>
                </c:pt>
                <c:pt idx="145">
                  <c:v>1.5160954068634409</c:v>
                </c:pt>
                <c:pt idx="146">
                  <c:v>1.5545673939814679</c:v>
                </c:pt>
                <c:pt idx="147">
                  <c:v>1.532170104610977</c:v>
                </c:pt>
                <c:pt idx="148">
                  <c:v>1.5701477458543245</c:v>
                </c:pt>
                <c:pt idx="149">
                  <c:v>1.5239577143096559</c:v>
                </c:pt>
                <c:pt idx="150">
                  <c:v>1.5971546390450166</c:v>
                </c:pt>
                <c:pt idx="151">
                  <c:v>1.7031493746075994</c:v>
                </c:pt>
                <c:pt idx="152">
                  <c:v>1.6195119213915767</c:v>
                </c:pt>
                <c:pt idx="153">
                  <c:v>1.578755701859293</c:v>
                </c:pt>
                <c:pt idx="154">
                  <c:v>1.6606548665549863</c:v>
                </c:pt>
                <c:pt idx="155">
                  <c:v>1.7487588618675884</c:v>
                </c:pt>
                <c:pt idx="156">
                  <c:v>1.7529066861017832</c:v>
                </c:pt>
                <c:pt idx="157">
                  <c:v>1.7563782288077687</c:v>
                </c:pt>
                <c:pt idx="158">
                  <c:v>1.7657698797989259</c:v>
                </c:pt>
                <c:pt idx="159">
                  <c:v>1.8064433476015607</c:v>
                </c:pt>
                <c:pt idx="160">
                  <c:v>1.786613755299064</c:v>
                </c:pt>
                <c:pt idx="161">
                  <c:v>1.8209403890920726</c:v>
                </c:pt>
                <c:pt idx="162">
                  <c:v>1.8771556879664881</c:v>
                </c:pt>
                <c:pt idx="163">
                  <c:v>1.8941686453967173</c:v>
                </c:pt>
                <c:pt idx="164">
                  <c:v>1.8864773697480259</c:v>
                </c:pt>
                <c:pt idx="165">
                  <c:v>1.8253444015067115</c:v>
                </c:pt>
                <c:pt idx="166">
                  <c:v>1.8838470540445496</c:v>
                </c:pt>
                <c:pt idx="167">
                  <c:v>1.8616029299153929</c:v>
                </c:pt>
                <c:pt idx="168">
                  <c:v>1.8662179527069547</c:v>
                </c:pt>
                <c:pt idx="169">
                  <c:v>1.9028923318816966</c:v>
                </c:pt>
                <c:pt idx="170">
                  <c:v>1.9375025000216222</c:v>
                </c:pt>
                <c:pt idx="171">
                  <c:v>1.9604397421981359</c:v>
                </c:pt>
                <c:pt idx="172">
                  <c:v>1.9377470948066087</c:v>
                </c:pt>
                <c:pt idx="173">
                  <c:v>1.9619077956234683</c:v>
                </c:pt>
                <c:pt idx="174">
                  <c:v>1.9462796293626721</c:v>
                </c:pt>
                <c:pt idx="175">
                  <c:v>1.9298273215283235</c:v>
                </c:pt>
                <c:pt idx="176">
                  <c:v>1.9344527445676423</c:v>
                </c:pt>
                <c:pt idx="177">
                  <c:v>1.9895659095660057</c:v>
                </c:pt>
                <c:pt idx="178">
                  <c:v>2.0222801356012887</c:v>
                </c:pt>
                <c:pt idx="179">
                  <c:v>1.9789604767244546</c:v>
                </c:pt>
                <c:pt idx="180">
                  <c:v>2.0306077413788062</c:v>
                </c:pt>
                <c:pt idx="181">
                  <c:v>2.0511998709097679</c:v>
                </c:pt>
                <c:pt idx="182">
                  <c:v>2.0297671637640406</c:v>
                </c:pt>
                <c:pt idx="183">
                  <c:v>2.0356960035451879</c:v>
                </c:pt>
                <c:pt idx="184">
                  <c:v>2.0125337935310545</c:v>
                </c:pt>
                <c:pt idx="185">
                  <c:v>2.0720109866234799</c:v>
                </c:pt>
                <c:pt idx="186">
                  <c:v>2.0207672574383877</c:v>
                </c:pt>
                <c:pt idx="187">
                  <c:v>2.0099366003443904</c:v>
                </c:pt>
                <c:pt idx="188">
                  <c:v>2.0803674353545976</c:v>
                </c:pt>
                <c:pt idx="189">
                  <c:v>2.0412574887023123</c:v>
                </c:pt>
                <c:pt idx="190">
                  <c:v>2.0572722348734263</c:v>
                </c:pt>
                <c:pt idx="191">
                  <c:v>1.9936008897104229</c:v>
                </c:pt>
                <c:pt idx="192">
                  <c:v>2.0237661754463265</c:v>
                </c:pt>
                <c:pt idx="193">
                  <c:v>2.0618598840942775</c:v>
                </c:pt>
                <c:pt idx="194">
                  <c:v>2.0428083562232766</c:v>
                </c:pt>
                <c:pt idx="195">
                  <c:v>2.0204580164108585</c:v>
                </c:pt>
                <c:pt idx="196">
                  <c:v>2.0503357122695869</c:v>
                </c:pt>
                <c:pt idx="197">
                  <c:v>2.0690985868642038</c:v>
                </c:pt>
                <c:pt idx="198">
                  <c:v>2.0754971185852615</c:v>
                </c:pt>
                <c:pt idx="199">
                  <c:v>2.0557616547644204</c:v>
                </c:pt>
                <c:pt idx="200">
                  <c:v>2.0441143008768092</c:v>
                </c:pt>
                <c:pt idx="201">
                  <c:v>1.9988279220905256</c:v>
                </c:pt>
                <c:pt idx="202">
                  <c:v>2.0104862803353609</c:v>
                </c:pt>
                <c:pt idx="203">
                  <c:v>2.0023221391864974</c:v>
                </c:pt>
                <c:pt idx="204">
                  <c:v>1.9812052459887288</c:v>
                </c:pt>
                <c:pt idx="205">
                  <c:v>1.9887065510668822</c:v>
                </c:pt>
                <c:pt idx="206">
                  <c:v>1.9772046334260007</c:v>
                </c:pt>
                <c:pt idx="207">
                  <c:v>1.8817980194109156</c:v>
                </c:pt>
                <c:pt idx="208">
                  <c:v>1.9152526340846205</c:v>
                </c:pt>
                <c:pt idx="209">
                  <c:v>1.9907146324460159</c:v>
                </c:pt>
                <c:pt idx="210">
                  <c:v>2.0477721239021758</c:v>
                </c:pt>
                <c:pt idx="211">
                  <c:v>2.0988886145511674</c:v>
                </c:pt>
                <c:pt idx="212">
                  <c:v>2.1361826147990319</c:v>
                </c:pt>
                <c:pt idx="213">
                  <c:v>2.0842559407441632</c:v>
                </c:pt>
                <c:pt idx="214">
                  <c:v>2.0925675138875044</c:v>
                </c:pt>
                <c:pt idx="215">
                  <c:v>2.184446603918361</c:v>
                </c:pt>
                <c:pt idx="216">
                  <c:v>2.1410162147439675</c:v>
                </c:pt>
                <c:pt idx="217">
                  <c:v>2.1576499265012097</c:v>
                </c:pt>
                <c:pt idx="218">
                  <c:v>2.2642124478105896</c:v>
                </c:pt>
                <c:pt idx="219">
                  <c:v>2.2194619037595347</c:v>
                </c:pt>
                <c:pt idx="220">
                  <c:v>2.2154750942310324</c:v>
                </c:pt>
                <c:pt idx="221">
                  <c:v>2.2558271223079109</c:v>
                </c:pt>
                <c:pt idx="222">
                  <c:v>2.2861142343468863</c:v>
                </c:pt>
                <c:pt idx="223">
                  <c:v>2.2768319739383864</c:v>
                </c:pt>
                <c:pt idx="224">
                  <c:v>2.3276385343773489</c:v>
                </c:pt>
                <c:pt idx="225">
                  <c:v>2.3837177031889873</c:v>
                </c:pt>
                <c:pt idx="226">
                  <c:v>2.3653843519942819</c:v>
                </c:pt>
                <c:pt idx="227">
                  <c:v>2.3325073087039523</c:v>
                </c:pt>
                <c:pt idx="228">
                  <c:v>2.3847425764143955</c:v>
                </c:pt>
                <c:pt idx="229">
                  <c:v>2.4545036553535642</c:v>
                </c:pt>
                <c:pt idx="230">
                  <c:v>2.5070891203260763</c:v>
                </c:pt>
                <c:pt idx="231">
                  <c:v>2.5819965991872662</c:v>
                </c:pt>
                <c:pt idx="232">
                  <c:v>2.541580097816921</c:v>
                </c:pt>
                <c:pt idx="233">
                  <c:v>2.5743148377035201</c:v>
                </c:pt>
                <c:pt idx="234">
                  <c:v>2.6778052316223437</c:v>
                </c:pt>
                <c:pt idx="235">
                  <c:v>2.6699756186899539</c:v>
                </c:pt>
                <c:pt idx="236">
                  <c:v>2.6888399316194715</c:v>
                </c:pt>
                <c:pt idx="237">
                  <c:v>2.7468731731876632</c:v>
                </c:pt>
                <c:pt idx="238">
                  <c:v>2.7394868581975764</c:v>
                </c:pt>
                <c:pt idx="239">
                  <c:v>2.822803250926428</c:v>
                </c:pt>
                <c:pt idx="240">
                  <c:v>2.909890125687673</c:v>
                </c:pt>
                <c:pt idx="241">
                  <c:v>2.9397853730871177</c:v>
                </c:pt>
                <c:pt idx="242">
                  <c:v>2.9451858589691526</c:v>
                </c:pt>
                <c:pt idx="243">
                  <c:v>2.8555313672436768</c:v>
                </c:pt>
                <c:pt idx="244">
                  <c:v>2.9772254224748584</c:v>
                </c:pt>
                <c:pt idx="245">
                  <c:v>3.1127744299176321</c:v>
                </c:pt>
                <c:pt idx="246">
                  <c:v>3.2433442840463313</c:v>
                </c:pt>
                <c:pt idx="247">
                  <c:v>3.3685155906875561</c:v>
                </c:pt>
                <c:pt idx="248">
                  <c:v>3.4079974462448623</c:v>
                </c:pt>
                <c:pt idx="249">
                  <c:v>3.5007663125005548</c:v>
                </c:pt>
                <c:pt idx="250">
                  <c:v>3.532200229751338</c:v>
                </c:pt>
                <c:pt idx="251">
                  <c:v>3.5795321918903866</c:v>
                </c:pt>
                <c:pt idx="252">
                  <c:v>3.5963698645274573</c:v>
                </c:pt>
                <c:pt idx="253">
                  <c:v>3.6559549251719381</c:v>
                </c:pt>
                <c:pt idx="254">
                  <c:v>3.7388180429386169</c:v>
                </c:pt>
                <c:pt idx="255">
                  <c:v>3.7606791446388415</c:v>
                </c:pt>
                <c:pt idx="256">
                  <c:v>3.7928229605099788</c:v>
                </c:pt>
                <c:pt idx="257">
                  <c:v>3.8442868289615397</c:v>
                </c:pt>
                <c:pt idx="258">
                  <c:v>3.8603094985881667</c:v>
                </c:pt>
                <c:pt idx="259">
                  <c:v>3.8949447629768321</c:v>
                </c:pt>
                <c:pt idx="260">
                  <c:v>3.8421746431541797</c:v>
                </c:pt>
                <c:pt idx="261">
                  <c:v>3.8433382962451184</c:v>
                </c:pt>
                <c:pt idx="262">
                  <c:v>3.846934450108749</c:v>
                </c:pt>
                <c:pt idx="263">
                  <c:v>3.819955412913123</c:v>
                </c:pt>
                <c:pt idx="264">
                  <c:v>3.7257994158802177</c:v>
                </c:pt>
                <c:pt idx="265">
                  <c:v>3.6738926374490237</c:v>
                </c:pt>
                <c:pt idx="266">
                  <c:v>3.7645366574678785</c:v>
                </c:pt>
                <c:pt idx="267">
                  <c:v>3.7056873762599154</c:v>
                </c:pt>
                <c:pt idx="268">
                  <c:v>3.6434810044447095</c:v>
                </c:pt>
                <c:pt idx="269">
                  <c:v>3.5550201795571859</c:v>
                </c:pt>
                <c:pt idx="270">
                  <c:v>3.4517398567576194</c:v>
                </c:pt>
                <c:pt idx="271">
                  <c:v>3.4177843979930134</c:v>
                </c:pt>
                <c:pt idx="272">
                  <c:v>3.5494230921150218</c:v>
                </c:pt>
                <c:pt idx="273">
                  <c:v>3.6595061655466479</c:v>
                </c:pt>
                <c:pt idx="274">
                  <c:v>3.863472703955082</c:v>
                </c:pt>
                <c:pt idx="275">
                  <c:v>4.0824133534557658</c:v>
                </c:pt>
                <c:pt idx="276">
                  <c:v>4.2817276961066737</c:v>
                </c:pt>
                <c:pt idx="277">
                  <c:v>4.3867993855065226</c:v>
                </c:pt>
                <c:pt idx="278">
                  <c:v>4.5533759637521518</c:v>
                </c:pt>
                <c:pt idx="279">
                  <c:v>4.6946663407144005</c:v>
                </c:pt>
                <c:pt idx="280">
                  <c:v>4.7662413340240688</c:v>
                </c:pt>
                <c:pt idx="281">
                  <c:v>4.98891571830233</c:v>
                </c:pt>
                <c:pt idx="282">
                  <c:v>5.140177089140467</c:v>
                </c:pt>
                <c:pt idx="283">
                  <c:v>5.1848473801565795</c:v>
                </c:pt>
                <c:pt idx="284">
                  <c:v>5.2283820988663026</c:v>
                </c:pt>
                <c:pt idx="285">
                  <c:v>5.2651393453260082</c:v>
                </c:pt>
                <c:pt idx="286">
                  <c:v>5.3451982302425396</c:v>
                </c:pt>
                <c:pt idx="287">
                  <c:v>5.3251187526011403</c:v>
                </c:pt>
                <c:pt idx="288">
                  <c:v>5.3877551695273702</c:v>
                </c:pt>
                <c:pt idx="289">
                  <c:v>5.4568562328462118</c:v>
                </c:pt>
                <c:pt idx="290">
                  <c:v>5.506788029096561</c:v>
                </c:pt>
                <c:pt idx="291">
                  <c:v>5.6000844175363982</c:v>
                </c:pt>
                <c:pt idx="292">
                  <c:v>5.6719864052239757</c:v>
                </c:pt>
                <c:pt idx="293">
                  <c:v>5.6184900253010062</c:v>
                </c:pt>
                <c:pt idx="294">
                  <c:v>5.6802330707907878</c:v>
                </c:pt>
                <c:pt idx="295">
                  <c:v>5.7771828128602181</c:v>
                </c:pt>
                <c:pt idx="296">
                  <c:v>5.8350994051198466</c:v>
                </c:pt>
                <c:pt idx="297">
                  <c:v>5.9995489690834436</c:v>
                </c:pt>
                <c:pt idx="298">
                  <c:v>5.9359861208785372</c:v>
                </c:pt>
                <c:pt idx="299">
                  <c:v>5.9252080647153944</c:v>
                </c:pt>
                <c:pt idx="300">
                  <c:v>6.1410657121370047</c:v>
                </c:pt>
                <c:pt idx="301">
                  <c:v>6.3546863001195195</c:v>
                </c:pt>
                <c:pt idx="302">
                  <c:v>6.4227184005025375</c:v>
                </c:pt>
                <c:pt idx="303">
                  <c:v>6.3735550939176884</c:v>
                </c:pt>
                <c:pt idx="304">
                  <c:v>6.3193332093700443</c:v>
                </c:pt>
                <c:pt idx="305">
                  <c:v>6.3248540209423414</c:v>
                </c:pt>
                <c:pt idx="306">
                  <c:v>6.3310048076772203</c:v>
                </c:pt>
                <c:pt idx="307">
                  <c:v>6.3426456781970604</c:v>
                </c:pt>
                <c:pt idx="308">
                  <c:v>6.328745077442643</c:v>
                </c:pt>
                <c:pt idx="309">
                  <c:v>6.256612253058508</c:v>
                </c:pt>
                <c:pt idx="310">
                  <c:v>6.2301991758113289</c:v>
                </c:pt>
                <c:pt idx="311">
                  <c:v>6.2526082380100751</c:v>
                </c:pt>
                <c:pt idx="312">
                  <c:v>6.2613638477916815</c:v>
                </c:pt>
                <c:pt idx="313">
                  <c:v>6.4123487595906363</c:v>
                </c:pt>
                <c:pt idx="314">
                  <c:v>6.7301283078444252</c:v>
                </c:pt>
                <c:pt idx="315">
                  <c:v>6.9140695048611889</c:v>
                </c:pt>
                <c:pt idx="316">
                  <c:v>6.9826643428601454</c:v>
                </c:pt>
                <c:pt idx="317">
                  <c:v>7.2914903787651326</c:v>
                </c:pt>
                <c:pt idx="318">
                  <c:v>7.5296417904500172</c:v>
                </c:pt>
                <c:pt idx="319">
                  <c:v>7.5663276262585306</c:v>
                </c:pt>
                <c:pt idx="320">
                  <c:v>7.8420495455208146</c:v>
                </c:pt>
                <c:pt idx="321">
                  <c:v>8.1082432880683175</c:v>
                </c:pt>
                <c:pt idx="322">
                  <c:v>8.3390384655470786</c:v>
                </c:pt>
                <c:pt idx="323">
                  <c:v>8.5465273752453683</c:v>
                </c:pt>
                <c:pt idx="324">
                  <c:v>8.7238152097794579</c:v>
                </c:pt>
                <c:pt idx="325">
                  <c:v>8.9933268774899879</c:v>
                </c:pt>
                <c:pt idx="326">
                  <c:v>8.9585867180462007</c:v>
                </c:pt>
                <c:pt idx="327">
                  <c:v>9.145022400816142</c:v>
                </c:pt>
                <c:pt idx="328">
                  <c:v>9.5141423431154877</c:v>
                </c:pt>
                <c:pt idx="329">
                  <c:v>9.5486644559248379</c:v>
                </c:pt>
                <c:pt idx="330">
                  <c:v>9.580061815168742</c:v>
                </c:pt>
                <c:pt idx="331">
                  <c:v>9.6686536022241398</c:v>
                </c:pt>
                <c:pt idx="332">
                  <c:v>9.7014772064293275</c:v>
                </c:pt>
                <c:pt idx="333">
                  <c:v>9.5661041268214166</c:v>
                </c:pt>
                <c:pt idx="334">
                  <c:v>9.5929864605993256</c:v>
                </c:pt>
                <c:pt idx="335">
                  <c:v>9.6047288386588292</c:v>
                </c:pt>
                <c:pt idx="336">
                  <c:v>9.500272547550944</c:v>
                </c:pt>
                <c:pt idx="337">
                  <c:v>9.2699401262486862</c:v>
                </c:pt>
                <c:pt idx="338">
                  <c:v>9.6268132979065886</c:v>
                </c:pt>
                <c:pt idx="339">
                  <c:v>9.71434849002185</c:v>
                </c:pt>
                <c:pt idx="340">
                  <c:v>9.6276313195188887</c:v>
                </c:pt>
                <c:pt idx="341">
                  <c:v>10.009782490460847</c:v>
                </c:pt>
                <c:pt idx="342">
                  <c:v>10.401613288096618</c:v>
                </c:pt>
                <c:pt idx="343">
                  <c:v>10.525960184800748</c:v>
                </c:pt>
                <c:pt idx="344">
                  <c:v>10.553502910373725</c:v>
                </c:pt>
                <c:pt idx="345">
                  <c:v>10.667946289647841</c:v>
                </c:pt>
                <c:pt idx="346">
                  <c:v>10.792612595802584</c:v>
                </c:pt>
                <c:pt idx="347">
                  <c:v>11.059609611510016</c:v>
                </c:pt>
                <c:pt idx="348">
                  <c:v>11.294052047304431</c:v>
                </c:pt>
                <c:pt idx="349">
                  <c:v>11.892417710973957</c:v>
                </c:pt>
                <c:pt idx="350">
                  <c:v>12.166175595332907</c:v>
                </c:pt>
                <c:pt idx="351">
                  <c:v>12.415038796591398</c:v>
                </c:pt>
                <c:pt idx="352">
                  <c:v>12.738664051167991</c:v>
                </c:pt>
                <c:pt idx="353">
                  <c:v>12.977106276676114</c:v>
                </c:pt>
                <c:pt idx="354">
                  <c:v>13.228749951040802</c:v>
                </c:pt>
                <c:pt idx="355">
                  <c:v>12.960295512985995</c:v>
                </c:pt>
                <c:pt idx="356">
                  <c:v>12.678777138642669</c:v>
                </c:pt>
                <c:pt idx="357">
                  <c:v>12.486337733845978</c:v>
                </c:pt>
                <c:pt idx="358">
                  <c:v>12.509427219274178</c:v>
                </c:pt>
                <c:pt idx="359">
                  <c:v>12.352443844886773</c:v>
                </c:pt>
                <c:pt idx="360">
                  <c:v>12.470184969400384</c:v>
                </c:pt>
                <c:pt idx="361">
                  <c:v>12.556230919368176</c:v>
                </c:pt>
                <c:pt idx="362">
                  <c:v>12.587983660230998</c:v>
                </c:pt>
                <c:pt idx="363">
                  <c:v>12.586169727632591</c:v>
                </c:pt>
                <c:pt idx="364">
                  <c:v>12.669208207490225</c:v>
                </c:pt>
                <c:pt idx="365">
                  <c:v>12.755658414818601</c:v>
                </c:pt>
                <c:pt idx="366">
                  <c:v>13.266170597913879</c:v>
                </c:pt>
                <c:pt idx="367">
                  <c:v>13.608403793108064</c:v>
                </c:pt>
                <c:pt idx="368">
                  <c:v>13.660584051362592</c:v>
                </c:pt>
                <c:pt idx="369">
                  <c:v>13.632384732257183</c:v>
                </c:pt>
                <c:pt idx="370">
                  <c:v>13.881348173286474</c:v>
                </c:pt>
                <c:pt idx="371">
                  <c:v>14.4065727781362</c:v>
                </c:pt>
                <c:pt idx="372">
                  <c:v>14.37797451342089</c:v>
                </c:pt>
                <c:pt idx="373">
                  <c:v>14.507946878683095</c:v>
                </c:pt>
                <c:pt idx="374">
                  <c:v>13.89571206151482</c:v>
                </c:pt>
                <c:pt idx="375">
                  <c:v>11.447257482526805</c:v>
                </c:pt>
                <c:pt idx="376">
                  <c:v>6.2870424964350669</c:v>
                </c:pt>
                <c:pt idx="377">
                  <c:v>3.5357473550927514</c:v>
                </c:pt>
                <c:pt idx="378">
                  <c:v>2.1298793530629809</c:v>
                </c:pt>
                <c:pt idx="379">
                  <c:v>1.4785113296974888</c:v>
                </c:pt>
                <c:pt idx="380">
                  <c:v>1.6271587227818964</c:v>
                </c:pt>
                <c:pt idx="381">
                  <c:v>1.259386024302859</c:v>
                </c:pt>
                <c:pt idx="382">
                  <c:v>0.84970097748533591</c:v>
                </c:pt>
                <c:pt idx="383">
                  <c:v>0.68792961563738486</c:v>
                </c:pt>
                <c:pt idx="384">
                  <c:v>0.14137195747823353</c:v>
                </c:pt>
                <c:pt idx="385">
                  <c:v>-1.2030405185205322</c:v>
                </c:pt>
                <c:pt idx="386">
                  <c:v>-1.2779168135500654</c:v>
                </c:pt>
                <c:pt idx="387">
                  <c:v>-0.48072696599074149</c:v>
                </c:pt>
                <c:pt idx="388">
                  <c:v>-1.0772699578278961</c:v>
                </c:pt>
                <c:pt idx="389">
                  <c:v>-1.032488042716283</c:v>
                </c:pt>
                <c:pt idx="390">
                  <c:v>-0.77349021801434215</c:v>
                </c:pt>
                <c:pt idx="391">
                  <c:v>-0.52160748363210585</c:v>
                </c:pt>
                <c:pt idx="392">
                  <c:v>-0.14158958990103609</c:v>
                </c:pt>
                <c:pt idx="393">
                  <c:v>4.3004385403537071E-2</c:v>
                </c:pt>
                <c:pt idx="394">
                  <c:v>0.21161478230807598</c:v>
                </c:pt>
                <c:pt idx="395">
                  <c:v>0.30344161627000743</c:v>
                </c:pt>
                <c:pt idx="396">
                  <c:v>0.48470175732691179</c:v>
                </c:pt>
                <c:pt idx="397">
                  <c:v>0.68684838273781201</c:v>
                </c:pt>
                <c:pt idx="398">
                  <c:v>0.86035360507140357</c:v>
                </c:pt>
                <c:pt idx="399">
                  <c:v>0.68967604947781369</c:v>
                </c:pt>
                <c:pt idx="400">
                  <c:v>0.79255046850750521</c:v>
                </c:pt>
                <c:pt idx="401">
                  <c:v>0.88922994470748862</c:v>
                </c:pt>
                <c:pt idx="402">
                  <c:v>0.92919797219117406</c:v>
                </c:pt>
                <c:pt idx="403">
                  <c:v>0.95261967688061522</c:v>
                </c:pt>
                <c:pt idx="404">
                  <c:v>0.91412021080971129</c:v>
                </c:pt>
                <c:pt idx="405">
                  <c:v>0.94470204109538203</c:v>
                </c:pt>
                <c:pt idx="406">
                  <c:v>0.97134103640367631</c:v>
                </c:pt>
                <c:pt idx="407">
                  <c:v>1.051417621696868</c:v>
                </c:pt>
                <c:pt idx="408">
                  <c:v>1.0500732583834955</c:v>
                </c:pt>
                <c:pt idx="409">
                  <c:v>0.94623021035938804</c:v>
                </c:pt>
                <c:pt idx="410">
                  <c:v>0.97067571167760958</c:v>
                </c:pt>
                <c:pt idx="411">
                  <c:v>1.0599303977281755</c:v>
                </c:pt>
                <c:pt idx="412">
                  <c:v>1.0611440455356791</c:v>
                </c:pt>
                <c:pt idx="413">
                  <c:v>1.0364692174494434</c:v>
                </c:pt>
                <c:pt idx="414">
                  <c:v>0.96001310953899199</c:v>
                </c:pt>
                <c:pt idx="415">
                  <c:v>0.94329100782321573</c:v>
                </c:pt>
                <c:pt idx="416">
                  <c:v>1.0251081552779013</c:v>
                </c:pt>
                <c:pt idx="417">
                  <c:v>1.0408654760947991</c:v>
                </c:pt>
                <c:pt idx="418">
                  <c:v>1.0265667290589915</c:v>
                </c:pt>
                <c:pt idx="419">
                  <c:v>1.0514073819056979</c:v>
                </c:pt>
                <c:pt idx="420">
                  <c:v>1.0836173649818917</c:v>
                </c:pt>
                <c:pt idx="421">
                  <c:v>1.1001201981689843</c:v>
                </c:pt>
                <c:pt idx="422">
                  <c:v>1.0196963671552894</c:v>
                </c:pt>
                <c:pt idx="423">
                  <c:v>1.0463364768345047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8-8D5E-48AD-93E9-D1BBA3BF164B}"/>
            </c:ext>
          </c:extLst>
        </c:ser>
        <c:ser>
          <c:idx val="10"/>
          <c:order val="6"/>
          <c:tx>
            <c:strRef>
              <c:f>Test!$J$60:$L$60</c:f>
              <c:strCache>
                <c:ptCount val="1"/>
                <c:pt idx="0">
                  <c:v>VF5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9.1333324089646339E-2</c:v>
                </c:pt>
                <c:pt idx="2">
                  <c:v>0.1763333345297724</c:v>
                </c:pt>
                <c:pt idx="3">
                  <c:v>0.260333331534639</c:v>
                </c:pt>
                <c:pt idx="4">
                  <c:v>0.3444999922066927</c:v>
                </c:pt>
                <c:pt idx="5">
                  <c:v>0.42816666187718511</c:v>
                </c:pt>
                <c:pt idx="6">
                  <c:v>0.51199999521486461</c:v>
                </c:pt>
                <c:pt idx="7">
                  <c:v>0.59833332546986639</c:v>
                </c:pt>
                <c:pt idx="8">
                  <c:v>0.68249999661929905</c:v>
                </c:pt>
                <c:pt idx="9">
                  <c:v>0.76733333291485906</c:v>
                </c:pt>
                <c:pt idx="10">
                  <c:v>0.8509999921079725</c:v>
                </c:pt>
                <c:pt idx="11">
                  <c:v>0.93466666177846491</c:v>
                </c:pt>
                <c:pt idx="12">
                  <c:v>1.0186666587833315</c:v>
                </c:pt>
                <c:pt idx="13">
                  <c:v>1.1053333268500865</c:v>
                </c:pt>
                <c:pt idx="14">
                  <c:v>1.1889999965205789</c:v>
                </c:pt>
                <c:pt idx="15">
                  <c:v>1.2726666661910713</c:v>
                </c:pt>
                <c:pt idx="16">
                  <c:v>1.3564999995287508</c:v>
                </c:pt>
                <c:pt idx="17">
                  <c:v>1.4401666587218642</c:v>
                </c:pt>
                <c:pt idx="18">
                  <c:v>1.52466666768305</c:v>
                </c:pt>
                <c:pt idx="19">
                  <c:v>1.6111666616052389</c:v>
                </c:pt>
                <c:pt idx="20">
                  <c:v>1.6949999949429184</c:v>
                </c:pt>
                <c:pt idx="21">
                  <c:v>1.7791666660923511</c:v>
                </c:pt>
                <c:pt idx="22">
                  <c:v>1.8628333252854645</c:v>
                </c:pt>
                <c:pt idx="23">
                  <c:v>1.946666658623144</c:v>
                </c:pt>
                <c:pt idx="24">
                  <c:v>2.0308333297725767</c:v>
                </c:pt>
                <c:pt idx="25">
                  <c:v>2.1171666600275785</c:v>
                </c:pt>
                <c:pt idx="26">
                  <c:v>2.2008333296980709</c:v>
                </c:pt>
                <c:pt idx="27">
                  <c:v>2.2848333267029375</c:v>
                </c:pt>
                <c:pt idx="28">
                  <c:v>2.368833334185183</c:v>
                </c:pt>
                <c:pt idx="29">
                  <c:v>2.4526666675228626</c:v>
                </c:pt>
                <c:pt idx="30">
                  <c:v>2.536333326715976</c:v>
                </c:pt>
                <c:pt idx="31">
                  <c:v>2.6228333311155438</c:v>
                </c:pt>
                <c:pt idx="32">
                  <c:v>2.7068333281204104</c:v>
                </c:pt>
                <c:pt idx="33">
                  <c:v>2.7906666614580899</c:v>
                </c:pt>
                <c:pt idx="34">
                  <c:v>2.8743333311285824</c:v>
                </c:pt>
                <c:pt idx="35">
                  <c:v>2.9580000007990748</c:v>
                </c:pt>
                <c:pt idx="36">
                  <c:v>3.0416666599921882</c:v>
                </c:pt>
                <c:pt idx="37">
                  <c:v>3.128000000724569</c:v>
                </c:pt>
                <c:pt idx="38">
                  <c:v>3.2123333250638098</c:v>
                </c:pt>
                <c:pt idx="39">
                  <c:v>3.2964999962132424</c:v>
                </c:pt>
                <c:pt idx="40">
                  <c:v>3.3803333295509219</c:v>
                </c:pt>
                <c:pt idx="41">
                  <c:v>3.4639999992214143</c:v>
                </c:pt>
                <c:pt idx="42">
                  <c:v>3.5476666584145278</c:v>
                </c:pt>
                <c:pt idx="43">
                  <c:v>3.6345000006258488</c:v>
                </c:pt>
                <c:pt idx="44">
                  <c:v>3.7183333339635283</c:v>
                </c:pt>
                <c:pt idx="45">
                  <c:v>3.8019999931566417</c:v>
                </c:pt>
                <c:pt idx="46">
                  <c:v>3.8856666628271341</c:v>
                </c:pt>
                <c:pt idx="47">
                  <c:v>3.9694999961648136</c:v>
                </c:pt>
                <c:pt idx="48">
                  <c:v>4.0536666673142463</c:v>
                </c:pt>
                <c:pt idx="49">
                  <c:v>4.1404999990481883</c:v>
                </c:pt>
                <c:pt idx="50">
                  <c:v>4.224666659720242</c:v>
                </c:pt>
                <c:pt idx="51">
                  <c:v>4.3084999930579215</c:v>
                </c:pt>
                <c:pt idx="52">
                  <c:v>4.3921666627284139</c:v>
                </c:pt>
                <c:pt idx="53">
                  <c:v>4.4764999975450337</c:v>
                </c:pt>
                <c:pt idx="54">
                  <c:v>4.5606666582170874</c:v>
                </c:pt>
                <c:pt idx="55">
                  <c:v>4.6479999914299697</c:v>
                </c:pt>
                <c:pt idx="56">
                  <c:v>4.7318333247676492</c:v>
                </c:pt>
                <c:pt idx="57">
                  <c:v>4.8154999944381416</c:v>
                </c:pt>
                <c:pt idx="58">
                  <c:v>4.8996666655875742</c:v>
                </c:pt>
                <c:pt idx="59">
                  <c:v>4.9834999989252537</c:v>
                </c:pt>
                <c:pt idx="60">
                  <c:v>5.0671666581183672</c:v>
                </c:pt>
                <c:pt idx="61">
                  <c:v>5.1540000003296882</c:v>
                </c:pt>
                <c:pt idx="62">
                  <c:v>5.2374999958556145</c:v>
                </c:pt>
                <c:pt idx="63">
                  <c:v>5.3208333277143538</c:v>
                </c:pt>
                <c:pt idx="64">
                  <c:v>5.4051666625309736</c:v>
                </c:pt>
                <c:pt idx="65">
                  <c:v>5.488833332201466</c:v>
                </c:pt>
                <c:pt idx="66">
                  <c:v>5.573666658019647</c:v>
                </c:pt>
                <c:pt idx="67">
                  <c:v>5.6571666640229523</c:v>
                </c:pt>
                <c:pt idx="68">
                  <c:v>5.749166663736105</c:v>
                </c:pt>
                <c:pt idx="69">
                  <c:v>5.8336666622199118</c:v>
                </c:pt>
                <c:pt idx="70">
                  <c:v>5.9178333333693445</c:v>
                </c:pt>
                <c:pt idx="71">
                  <c:v>6.0021666577085853</c:v>
                </c:pt>
                <c:pt idx="72">
                  <c:v>6.0863333288580179</c:v>
                </c:pt>
                <c:pt idx="73">
                  <c:v>6.1736666620709002</c:v>
                </c:pt>
                <c:pt idx="74">
                  <c:v>6.25799999688752</c:v>
                </c:pt>
                <c:pt idx="75">
                  <c:v>6.3416666665580124</c:v>
                </c:pt>
                <c:pt idx="76">
                  <c:v>6.4258333272300661</c:v>
                </c:pt>
                <c:pt idx="77">
                  <c:v>6.5096666605677456</c:v>
                </c:pt>
                <c:pt idx="78">
                  <c:v>6.5938333317171782</c:v>
                </c:pt>
                <c:pt idx="79">
                  <c:v>6.6806666634511203</c:v>
                </c:pt>
                <c:pt idx="80">
                  <c:v>6.7644999967887998</c:v>
                </c:pt>
                <c:pt idx="81">
                  <c:v>6.8486666574608535</c:v>
                </c:pt>
                <c:pt idx="82">
                  <c:v>6.9323333271313459</c:v>
                </c:pt>
                <c:pt idx="83">
                  <c:v>7.0161666604690254</c:v>
                </c:pt>
                <c:pt idx="84">
                  <c:v>7.100333331618458</c:v>
                </c:pt>
                <c:pt idx="85">
                  <c:v>7.1871666633524001</c:v>
                </c:pt>
                <c:pt idx="86">
                  <c:v>7.2708333330228925</c:v>
                </c:pt>
                <c:pt idx="87">
                  <c:v>7.354666666360572</c:v>
                </c:pt>
                <c:pt idx="88">
                  <c:v>7.4388333270326257</c:v>
                </c:pt>
                <c:pt idx="89">
                  <c:v>7.5236666633281857</c:v>
                </c:pt>
                <c:pt idx="90">
                  <c:v>7.6073333329986781</c:v>
                </c:pt>
                <c:pt idx="91">
                  <c:v>7.6941666647326201</c:v>
                </c:pt>
                <c:pt idx="92">
                  <c:v>7.7778333344031125</c:v>
                </c:pt>
                <c:pt idx="93">
                  <c:v>7.861666667740792</c:v>
                </c:pt>
                <c:pt idx="94">
                  <c:v>7.9458333284128457</c:v>
                </c:pt>
                <c:pt idx="95">
                  <c:v>8.0301666632294655</c:v>
                </c:pt>
                <c:pt idx="96">
                  <c:v>8.1138333328999579</c:v>
                </c:pt>
                <c:pt idx="97">
                  <c:v>8.1986666587181389</c:v>
                </c:pt>
                <c:pt idx="98">
                  <c:v>8.2823333283886313</c:v>
                </c:pt>
                <c:pt idx="99">
                  <c:v>8.3659999980591238</c:v>
                </c:pt>
                <c:pt idx="100">
                  <c:v>8.4498333313968033</c:v>
                </c:pt>
                <c:pt idx="101">
                  <c:v>8.5335000010672957</c:v>
                </c:pt>
                <c:pt idx="102">
                  <c:v>8.6176666617393494</c:v>
                </c:pt>
                <c:pt idx="103">
                  <c:v>8.7044999934732914</c:v>
                </c:pt>
                <c:pt idx="104">
                  <c:v>8.788500000955537</c:v>
                </c:pt>
                <c:pt idx="105">
                  <c:v>8.8724999979604036</c:v>
                </c:pt>
                <c:pt idx="106">
                  <c:v>8.956166667630896</c:v>
                </c:pt>
                <c:pt idx="107">
                  <c:v>9.0400000009685755</c:v>
                </c:pt>
                <c:pt idx="108">
                  <c:v>9.1241666616406292</c:v>
                </c:pt>
                <c:pt idx="109">
                  <c:v>9.2109999933745712</c:v>
                </c:pt>
                <c:pt idx="110">
                  <c:v>9.295333328191191</c:v>
                </c:pt>
                <c:pt idx="111">
                  <c:v>9.3789999978616834</c:v>
                </c:pt>
                <c:pt idx="112">
                  <c:v>9.4626666675321758</c:v>
                </c:pt>
                <c:pt idx="113">
                  <c:v>9.5466666645370424</c:v>
                </c:pt>
                <c:pt idx="114">
                  <c:v>9.630666661541909</c:v>
                </c:pt>
                <c:pt idx="115">
                  <c:v>9.7179999947547913</c:v>
                </c:pt>
                <c:pt idx="116">
                  <c:v>9.8018333280924708</c:v>
                </c:pt>
                <c:pt idx="117">
                  <c:v>9.8854999977629632</c:v>
                </c:pt>
                <c:pt idx="118">
                  <c:v>9.9691666674334556</c:v>
                </c:pt>
                <c:pt idx="119">
                  <c:v>10.053999993251637</c:v>
                </c:pt>
                <c:pt idx="120">
                  <c:v>10.138166664401069</c:v>
                </c:pt>
                <c:pt idx="121">
                  <c:v>10.225499997613952</c:v>
                </c:pt>
                <c:pt idx="122">
                  <c:v>10.309833332430571</c:v>
                </c:pt>
                <c:pt idx="123">
                  <c:v>10.393999993102625</c:v>
                </c:pt>
                <c:pt idx="124">
                  <c:v>10.477833326440305</c:v>
                </c:pt>
                <c:pt idx="125">
                  <c:v>10.562499999068677</c:v>
                </c:pt>
                <c:pt idx="126">
                  <c:v>10.646166658261791</c:v>
                </c:pt>
                <c:pt idx="127">
                  <c:v>10.72999999159947</c:v>
                </c:pt>
                <c:pt idx="128">
                  <c:v>10.816833333810791</c:v>
                </c:pt>
                <c:pt idx="129">
                  <c:v>10.900333329336718</c:v>
                </c:pt>
                <c:pt idx="130">
                  <c:v>10.984999991487712</c:v>
                </c:pt>
                <c:pt idx="131">
                  <c:v>11.072666662512347</c:v>
                </c:pt>
                <c:pt idx="132">
                  <c:v>11.159999995725229</c:v>
                </c:pt>
                <c:pt idx="133">
                  <c:v>11.244166666874662</c:v>
                </c:pt>
                <c:pt idx="134">
                  <c:v>11.331666663754731</c:v>
                </c:pt>
                <c:pt idx="135">
                  <c:v>11.415833324426785</c:v>
                </c:pt>
                <c:pt idx="136">
                  <c:v>11.499499994097278</c:v>
                </c:pt>
                <c:pt idx="137">
                  <c:v>11.583333327434957</c:v>
                </c:pt>
                <c:pt idx="138">
                  <c:v>11.66749999858439</c:v>
                </c:pt>
                <c:pt idx="139">
                  <c:v>11.751833333401009</c:v>
                </c:pt>
                <c:pt idx="140">
                  <c:v>11.839166666613892</c:v>
                </c:pt>
                <c:pt idx="141">
                  <c:v>11.922833325807005</c:v>
                </c:pt>
                <c:pt idx="142">
                  <c:v>12.006999996956438</c:v>
                </c:pt>
                <c:pt idx="143">
                  <c:v>12.090833330294117</c:v>
                </c:pt>
                <c:pt idx="144">
                  <c:v>12.17449999996461</c:v>
                </c:pt>
                <c:pt idx="145">
                  <c:v>12.258833324303851</c:v>
                </c:pt>
                <c:pt idx="146">
                  <c:v>12.342499993974343</c:v>
                </c:pt>
                <c:pt idx="147">
                  <c:v>12.429333325708285</c:v>
                </c:pt>
                <c:pt idx="148">
                  <c:v>12.513499996857718</c:v>
                </c:pt>
                <c:pt idx="149">
                  <c:v>12.597333330195397</c:v>
                </c:pt>
                <c:pt idx="150">
                  <c:v>12.68099999986589</c:v>
                </c:pt>
                <c:pt idx="151">
                  <c:v>12.764666659059003</c:v>
                </c:pt>
                <c:pt idx="152">
                  <c:v>12.848499992396683</c:v>
                </c:pt>
                <c:pt idx="153">
                  <c:v>12.935833325609565</c:v>
                </c:pt>
                <c:pt idx="154">
                  <c:v>13.019999996758997</c:v>
                </c:pt>
                <c:pt idx="155">
                  <c:v>13.103499992284924</c:v>
                </c:pt>
                <c:pt idx="156">
                  <c:v>13.193666660226882</c:v>
                </c:pt>
                <c:pt idx="157">
                  <c:v>13.223166663665324</c:v>
                </c:pt>
                <c:pt idx="158">
                  <c:v>13.252666667103767</c:v>
                </c:pt>
                <c:pt idx="159">
                  <c:v>13.282333334209397</c:v>
                </c:pt>
                <c:pt idx="160">
                  <c:v>13.311999990837649</c:v>
                </c:pt>
                <c:pt idx="161">
                  <c:v>13.341333330608904</c:v>
                </c:pt>
                <c:pt idx="162">
                  <c:v>13.366666658548638</c:v>
                </c:pt>
                <c:pt idx="163">
                  <c:v>13.396333325654268</c:v>
                </c:pt>
                <c:pt idx="164">
                  <c:v>13.425666665425524</c:v>
                </c:pt>
                <c:pt idx="165">
                  <c:v>13.455333332531154</c:v>
                </c:pt>
                <c:pt idx="166">
                  <c:v>13.484999999636784</c:v>
                </c:pt>
                <c:pt idx="167">
                  <c:v>13.514333328930661</c:v>
                </c:pt>
                <c:pt idx="168">
                  <c:v>13.543666658224538</c:v>
                </c:pt>
                <c:pt idx="169">
                  <c:v>13.572999997995794</c:v>
                </c:pt>
                <c:pt idx="170">
                  <c:v>13.602499990956858</c:v>
                </c:pt>
                <c:pt idx="171">
                  <c:v>13.632166658062488</c:v>
                </c:pt>
                <c:pt idx="172">
                  <c:v>13.661666661500931</c:v>
                </c:pt>
                <c:pt idx="173">
                  <c:v>13.691166664939374</c:v>
                </c:pt>
                <c:pt idx="174">
                  <c:v>13.720499994233251</c:v>
                </c:pt>
                <c:pt idx="175">
                  <c:v>13.749833334004506</c:v>
                </c:pt>
                <c:pt idx="176">
                  <c:v>13.779500001110137</c:v>
                </c:pt>
                <c:pt idx="177">
                  <c:v>13.808833330404013</c:v>
                </c:pt>
                <c:pt idx="178">
                  <c:v>13.838333333842456</c:v>
                </c:pt>
                <c:pt idx="179">
                  <c:v>13.863499998115003</c:v>
                </c:pt>
                <c:pt idx="180">
                  <c:v>13.89283332740888</c:v>
                </c:pt>
                <c:pt idx="181">
                  <c:v>13.92249999451451</c:v>
                </c:pt>
                <c:pt idx="182">
                  <c:v>13.95216666162014</c:v>
                </c:pt>
                <c:pt idx="183">
                  <c:v>13.981499990914017</c:v>
                </c:pt>
                <c:pt idx="184">
                  <c:v>14.010833330685273</c:v>
                </c:pt>
                <c:pt idx="185">
                  <c:v>14.040333334123716</c:v>
                </c:pt>
                <c:pt idx="186">
                  <c:v>14.070000001229346</c:v>
                </c:pt>
                <c:pt idx="187">
                  <c:v>14.099333330523223</c:v>
                </c:pt>
                <c:pt idx="188">
                  <c:v>14.1286666598171</c:v>
                </c:pt>
                <c:pt idx="189">
                  <c:v>14.157999999588355</c:v>
                </c:pt>
                <c:pt idx="190">
                  <c:v>14.187499992549419</c:v>
                </c:pt>
                <c:pt idx="191">
                  <c:v>14.217166659655049</c:v>
                </c:pt>
                <c:pt idx="192">
                  <c:v>14.246499999426305</c:v>
                </c:pt>
                <c:pt idx="193">
                  <c:v>14.275833328720182</c:v>
                </c:pt>
                <c:pt idx="194">
                  <c:v>14.305166658014059</c:v>
                </c:pt>
                <c:pt idx="195">
                  <c:v>14.334666661452502</c:v>
                </c:pt>
                <c:pt idx="196">
                  <c:v>14.360166663536802</c:v>
                </c:pt>
                <c:pt idx="197">
                  <c:v>14.389499992830679</c:v>
                </c:pt>
                <c:pt idx="198">
                  <c:v>14.418833332601935</c:v>
                </c:pt>
                <c:pt idx="199">
                  <c:v>14.448166661895812</c:v>
                </c:pt>
                <c:pt idx="200">
                  <c:v>14.473166662501171</c:v>
                </c:pt>
                <c:pt idx="201">
                  <c:v>14.498333326773718</c:v>
                </c:pt>
                <c:pt idx="202">
                  <c:v>14.526666663587093</c:v>
                </c:pt>
                <c:pt idx="203">
                  <c:v>14.552499993005767</c:v>
                </c:pt>
                <c:pt idx="204">
                  <c:v>14.577666667755693</c:v>
                </c:pt>
                <c:pt idx="205">
                  <c:v>14.607333324383944</c:v>
                </c:pt>
                <c:pt idx="206">
                  <c:v>14.690999994054437</c:v>
                </c:pt>
                <c:pt idx="207">
                  <c:v>14.774999991059303</c:v>
                </c:pt>
                <c:pt idx="208">
                  <c:v>14.858833324396983</c:v>
                </c:pt>
                <c:pt idx="209">
                  <c:v>14.946166657609865</c:v>
                </c:pt>
                <c:pt idx="210">
                  <c:v>15.030333328759298</c:v>
                </c:pt>
                <c:pt idx="211">
                  <c:v>15.114166662096977</c:v>
                </c:pt>
                <c:pt idx="212">
                  <c:v>15.19783333176747</c:v>
                </c:pt>
                <c:pt idx="213">
                  <c:v>15.281833328772336</c:v>
                </c:pt>
                <c:pt idx="214">
                  <c:v>15.365833325777203</c:v>
                </c:pt>
                <c:pt idx="215">
                  <c:v>15.453666660469025</c:v>
                </c:pt>
                <c:pt idx="216">
                  <c:v>15.537833331618458</c:v>
                </c:pt>
                <c:pt idx="217">
                  <c:v>15.621666664956138</c:v>
                </c:pt>
                <c:pt idx="218">
                  <c:v>15.705333324149251</c:v>
                </c:pt>
                <c:pt idx="219">
                  <c:v>15.821333331987262</c:v>
                </c:pt>
                <c:pt idx="220">
                  <c:v>15.904666663846001</c:v>
                </c:pt>
                <c:pt idx="221">
                  <c:v>15.98799999570474</c:v>
                </c:pt>
                <c:pt idx="222">
                  <c:v>16.071999992709607</c:v>
                </c:pt>
                <c:pt idx="223">
                  <c:v>16.15616666385904</c:v>
                </c:pt>
                <c:pt idx="224">
                  <c:v>16.2410000001546</c:v>
                </c:pt>
                <c:pt idx="225">
                  <c:v>16.325166660826653</c:v>
                </c:pt>
                <c:pt idx="226">
                  <c:v>16.409333331976086</c:v>
                </c:pt>
                <c:pt idx="227">
                  <c:v>16.492666663834825</c:v>
                </c:pt>
                <c:pt idx="228">
                  <c:v>16.579166657757014</c:v>
                </c:pt>
                <c:pt idx="229">
                  <c:v>16.667666657594964</c:v>
                </c:pt>
                <c:pt idx="230">
                  <c:v>16.751499990932643</c:v>
                </c:pt>
                <c:pt idx="231">
                  <c:v>16.835833325749263</c:v>
                </c:pt>
                <c:pt idx="232">
                  <c:v>16.919999996898696</c:v>
                </c:pt>
                <c:pt idx="233">
                  <c:v>17.003499992424622</c:v>
                </c:pt>
                <c:pt idx="234">
                  <c:v>17.086999998427927</c:v>
                </c:pt>
                <c:pt idx="235">
                  <c:v>17.172333325725049</c:v>
                </c:pt>
                <c:pt idx="236">
                  <c:v>17.256499996874481</c:v>
                </c:pt>
                <c:pt idx="237">
                  <c:v>17.341333333170041</c:v>
                </c:pt>
                <c:pt idx="238">
                  <c:v>17.424999992363155</c:v>
                </c:pt>
                <c:pt idx="239">
                  <c:v>17.50849999836646</c:v>
                </c:pt>
                <c:pt idx="240">
                  <c:v>17.59233333170414</c:v>
                </c:pt>
                <c:pt idx="241">
                  <c:v>17.676666666520759</c:v>
                </c:pt>
                <c:pt idx="242">
                  <c:v>17.760333325713873</c:v>
                </c:pt>
                <c:pt idx="243">
                  <c:v>17.844666660530493</c:v>
                </c:pt>
                <c:pt idx="244">
                  <c:v>17.928333330200985</c:v>
                </c:pt>
                <c:pt idx="245">
                  <c:v>18.011833325726911</c:v>
                </c:pt>
                <c:pt idx="246">
                  <c:v>18.095833333209157</c:v>
                </c:pt>
                <c:pt idx="247">
                  <c:v>18.179833330214024</c:v>
                </c:pt>
                <c:pt idx="248">
                  <c:v>18.263666663551703</c:v>
                </c:pt>
                <c:pt idx="249">
                  <c:v>18.34766666055657</c:v>
                </c:pt>
                <c:pt idx="250">
                  <c:v>18.431666657561436</c:v>
                </c:pt>
                <c:pt idx="251">
                  <c:v>18.515333327231929</c:v>
                </c:pt>
                <c:pt idx="252">
                  <c:v>18.599666662048548</c:v>
                </c:pt>
                <c:pt idx="253">
                  <c:v>18.683833333197981</c:v>
                </c:pt>
                <c:pt idx="254">
                  <c:v>18.768166657537222</c:v>
                </c:pt>
                <c:pt idx="255">
                  <c:v>18.851833327207714</c:v>
                </c:pt>
                <c:pt idx="256">
                  <c:v>18.936166662024334</c:v>
                </c:pt>
                <c:pt idx="257">
                  <c:v>19.019499993883073</c:v>
                </c:pt>
                <c:pt idx="258">
                  <c:v>19.10349999088794</c:v>
                </c:pt>
                <c:pt idx="259">
                  <c:v>19.1883333271835</c:v>
                </c:pt>
                <c:pt idx="260">
                  <c:v>19.272499998332933</c:v>
                </c:pt>
                <c:pt idx="261">
                  <c:v>19.356833333149552</c:v>
                </c:pt>
                <c:pt idx="262">
                  <c:v>19.440999993821606</c:v>
                </c:pt>
                <c:pt idx="263">
                  <c:v>19.524499999824911</c:v>
                </c:pt>
                <c:pt idx="264">
                  <c:v>19.608499996829778</c:v>
                </c:pt>
                <c:pt idx="265">
                  <c:v>19.692499993834645</c:v>
                </c:pt>
                <c:pt idx="266">
                  <c:v>19.776333327172324</c:v>
                </c:pt>
                <c:pt idx="267">
                  <c:v>19.861166663467884</c:v>
                </c:pt>
                <c:pt idx="268">
                  <c:v>19.944833333138376</c:v>
                </c:pt>
                <c:pt idx="269">
                  <c:v>20.028666666476056</c:v>
                </c:pt>
                <c:pt idx="270">
                  <c:v>20.11283332714811</c:v>
                </c:pt>
                <c:pt idx="271">
                  <c:v>20.197166661964729</c:v>
                </c:pt>
                <c:pt idx="272">
                  <c:v>20.281333333114162</c:v>
                </c:pt>
                <c:pt idx="273">
                  <c:v>20.365499993786216</c:v>
                </c:pt>
                <c:pt idx="274">
                  <c:v>20.449333327123895</c:v>
                </c:pt>
                <c:pt idx="275">
                  <c:v>20.532999996794388</c:v>
                </c:pt>
                <c:pt idx="276">
                  <c:v>20.61666666646488</c:v>
                </c:pt>
                <c:pt idx="277">
                  <c:v>20.701166664948687</c:v>
                </c:pt>
                <c:pt idx="278">
                  <c:v>20.785166661953554</c:v>
                </c:pt>
                <c:pt idx="279">
                  <c:v>20.869499996770173</c:v>
                </c:pt>
                <c:pt idx="280">
                  <c:v>20.953666657442227</c:v>
                </c:pt>
                <c:pt idx="281">
                  <c:v>21.037499990779907</c:v>
                </c:pt>
                <c:pt idx="282">
                  <c:v>21.121666661929339</c:v>
                </c:pt>
                <c:pt idx="283">
                  <c:v>21.205333331599832</c:v>
                </c:pt>
                <c:pt idx="284">
                  <c:v>21.289666666416451</c:v>
                </c:pt>
                <c:pt idx="285">
                  <c:v>21.373833327088505</c:v>
                </c:pt>
                <c:pt idx="286">
                  <c:v>21.457499996758997</c:v>
                </c:pt>
                <c:pt idx="287">
                  <c:v>21.541333330096677</c:v>
                </c:pt>
                <c:pt idx="288">
                  <c:v>21.625499990768731</c:v>
                </c:pt>
                <c:pt idx="289">
                  <c:v>21.70983332558535</c:v>
                </c:pt>
                <c:pt idx="290">
                  <c:v>21.793499995255843</c:v>
                </c:pt>
                <c:pt idx="291">
                  <c:v>21.877666666405275</c:v>
                </c:pt>
                <c:pt idx="292">
                  <c:v>21.961499999742955</c:v>
                </c:pt>
                <c:pt idx="293">
                  <c:v>22.045166658936068</c:v>
                </c:pt>
                <c:pt idx="294">
                  <c:v>22.129499993752688</c:v>
                </c:pt>
                <c:pt idx="295">
                  <c:v>22.213666664902121</c:v>
                </c:pt>
                <c:pt idx="296">
                  <c:v>22.297333324095234</c:v>
                </c:pt>
                <c:pt idx="297">
                  <c:v>22.381666658911854</c:v>
                </c:pt>
                <c:pt idx="298">
                  <c:v>22.465333328582346</c:v>
                </c:pt>
                <c:pt idx="299">
                  <c:v>22.548999998252839</c:v>
                </c:pt>
                <c:pt idx="300">
                  <c:v>22.632833331590518</c:v>
                </c:pt>
                <c:pt idx="301">
                  <c:v>22.716999992262572</c:v>
                </c:pt>
                <c:pt idx="302">
                  <c:v>22.801333327079192</c:v>
                </c:pt>
                <c:pt idx="303">
                  <c:v>22.885499998228624</c:v>
                </c:pt>
                <c:pt idx="304">
                  <c:v>22.968999993754551</c:v>
                </c:pt>
                <c:pt idx="305">
                  <c:v>23.053499992238358</c:v>
                </c:pt>
                <c:pt idx="306">
                  <c:v>23.139333331491798</c:v>
                </c:pt>
                <c:pt idx="307">
                  <c:v>23.223999993642792</c:v>
                </c:pt>
                <c:pt idx="308">
                  <c:v>23.308000001125038</c:v>
                </c:pt>
                <c:pt idx="309">
                  <c:v>23.395666661672294</c:v>
                </c:pt>
                <c:pt idx="310">
                  <c:v>23.478999993531033</c:v>
                </c:pt>
                <c:pt idx="311">
                  <c:v>23.564333331305534</c:v>
                </c:pt>
                <c:pt idx="312">
                  <c:v>23.650999999372289</c:v>
                </c:pt>
                <c:pt idx="313">
                  <c:v>23.736166663002223</c:v>
                </c:pt>
                <c:pt idx="314">
                  <c:v>23.819499994860962</c:v>
                </c:pt>
                <c:pt idx="315">
                  <c:v>23.905166659969836</c:v>
                </c:pt>
                <c:pt idx="316">
                  <c:v>23.989499994786456</c:v>
                </c:pt>
                <c:pt idx="317">
                  <c:v>24.073166664456949</c:v>
                </c:pt>
                <c:pt idx="318">
                  <c:v>24.157499999273568</c:v>
                </c:pt>
                <c:pt idx="319">
                  <c:v>24.241666659945622</c:v>
                </c:pt>
                <c:pt idx="320">
                  <c:v>24.325833331095055</c:v>
                </c:pt>
                <c:pt idx="321">
                  <c:v>24.410666667390615</c:v>
                </c:pt>
                <c:pt idx="322">
                  <c:v>24.494333326583728</c:v>
                </c:pt>
                <c:pt idx="323">
                  <c:v>24.579166662879288</c:v>
                </c:pt>
                <c:pt idx="324">
                  <c:v>24.662833332549781</c:v>
                </c:pt>
                <c:pt idx="325">
                  <c:v>24.7471666673664</c:v>
                </c:pt>
                <c:pt idx="326">
                  <c:v>24.831166664371267</c:v>
                </c:pt>
                <c:pt idx="327">
                  <c:v>24.914999997708946</c:v>
                </c:pt>
                <c:pt idx="328">
                  <c:v>24.998833331046626</c:v>
                </c:pt>
                <c:pt idx="329">
                  <c:v>25.082833328051493</c:v>
                </c:pt>
                <c:pt idx="330">
                  <c:v>25.166666661389172</c:v>
                </c:pt>
                <c:pt idx="331">
                  <c:v>25.250499994726852</c:v>
                </c:pt>
                <c:pt idx="332">
                  <c:v>25.334666665876284</c:v>
                </c:pt>
                <c:pt idx="333">
                  <c:v>25.419000000692904</c:v>
                </c:pt>
                <c:pt idx="334">
                  <c:v>25.502666659886017</c:v>
                </c:pt>
                <c:pt idx="335">
                  <c:v>25.58683333103545</c:v>
                </c:pt>
                <c:pt idx="336">
                  <c:v>25.67116666585207</c:v>
                </c:pt>
                <c:pt idx="337">
                  <c:v>25.755166662856936</c:v>
                </c:pt>
                <c:pt idx="338">
                  <c:v>25.839666661340743</c:v>
                </c:pt>
                <c:pt idx="339">
                  <c:v>25.923833332490176</c:v>
                </c:pt>
                <c:pt idx="340">
                  <c:v>26.007833329495043</c:v>
                </c:pt>
                <c:pt idx="341">
                  <c:v>26.091833326499909</c:v>
                </c:pt>
                <c:pt idx="342">
                  <c:v>26.175999997649342</c:v>
                </c:pt>
                <c:pt idx="343">
                  <c:v>26.259999994654208</c:v>
                </c:pt>
                <c:pt idx="344">
                  <c:v>26.343999991659075</c:v>
                </c:pt>
                <c:pt idx="345">
                  <c:v>26.428333326475695</c:v>
                </c:pt>
                <c:pt idx="346">
                  <c:v>26.512999999104068</c:v>
                </c:pt>
                <c:pt idx="347">
                  <c:v>26.597333333920687</c:v>
                </c:pt>
                <c:pt idx="348">
                  <c:v>26.681499994592741</c:v>
                </c:pt>
                <c:pt idx="349">
                  <c:v>26.765499991597608</c:v>
                </c:pt>
                <c:pt idx="350">
                  <c:v>26.849499999079853</c:v>
                </c:pt>
                <c:pt idx="351">
                  <c:v>26.933666659751907</c:v>
                </c:pt>
                <c:pt idx="352">
                  <c:v>27.018166658235714</c:v>
                </c:pt>
                <c:pt idx="353">
                  <c:v>27.102166665717959</c:v>
                </c:pt>
                <c:pt idx="354">
                  <c:v>27.185833324911073</c:v>
                </c:pt>
                <c:pt idx="355">
                  <c:v>27.269833332393318</c:v>
                </c:pt>
                <c:pt idx="356">
                  <c:v>27.353833329398185</c:v>
                </c:pt>
                <c:pt idx="357">
                  <c:v>27.438166664214805</c:v>
                </c:pt>
                <c:pt idx="358">
                  <c:v>27.522333324886858</c:v>
                </c:pt>
                <c:pt idx="359">
                  <c:v>27.606666659703478</c:v>
                </c:pt>
                <c:pt idx="360">
                  <c:v>27.690833330852911</c:v>
                </c:pt>
                <c:pt idx="361">
                  <c:v>27.774833327857777</c:v>
                </c:pt>
                <c:pt idx="362">
                  <c:v>27.858833324862644</c:v>
                </c:pt>
                <c:pt idx="363">
                  <c:v>27.94283333234489</c:v>
                </c:pt>
                <c:pt idx="364">
                  <c:v>28.026833329349756</c:v>
                </c:pt>
                <c:pt idx="365">
                  <c:v>28.111000000499189</c:v>
                </c:pt>
                <c:pt idx="366">
                  <c:v>28.194666659692302</c:v>
                </c:pt>
                <c:pt idx="367">
                  <c:v>28.278666667174548</c:v>
                </c:pt>
                <c:pt idx="368">
                  <c:v>28.362999991513789</c:v>
                </c:pt>
                <c:pt idx="369">
                  <c:v>28.447166662663221</c:v>
                </c:pt>
                <c:pt idx="370">
                  <c:v>28.531333333812654</c:v>
                </c:pt>
                <c:pt idx="371">
                  <c:v>28.615666658151895</c:v>
                </c:pt>
                <c:pt idx="372">
                  <c:v>28.699333327822387</c:v>
                </c:pt>
                <c:pt idx="373">
                  <c:v>28.783666662639007</c:v>
                </c:pt>
                <c:pt idx="374">
                  <c:v>28.868333324790001</c:v>
                </c:pt>
                <c:pt idx="375">
                  <c:v>28.952666659606621</c:v>
                </c:pt>
                <c:pt idx="376">
                  <c:v>29.036833330756053</c:v>
                </c:pt>
                <c:pt idx="377">
                  <c:v>29.121166665572673</c:v>
                </c:pt>
                <c:pt idx="378">
                  <c:v>29.205333326244727</c:v>
                </c:pt>
                <c:pt idx="379">
                  <c:v>29.289499997394159</c:v>
                </c:pt>
                <c:pt idx="380">
                  <c:v>29.373833332210779</c:v>
                </c:pt>
                <c:pt idx="381">
                  <c:v>29.457999992882833</c:v>
                </c:pt>
                <c:pt idx="382">
                  <c:v>29.542833329178393</c:v>
                </c:pt>
                <c:pt idx="383">
                  <c:v>29.627000000327826</c:v>
                </c:pt>
                <c:pt idx="384">
                  <c:v>29.711333324667066</c:v>
                </c:pt>
                <c:pt idx="385">
                  <c:v>29.795499995816499</c:v>
                </c:pt>
                <c:pt idx="386">
                  <c:v>29.880333332112059</c:v>
                </c:pt>
                <c:pt idx="387">
                  <c:v>29.964499992784113</c:v>
                </c:pt>
                <c:pt idx="388">
                  <c:v>30.048833327600732</c:v>
                </c:pt>
                <c:pt idx="389">
                  <c:v>30.132999998750165</c:v>
                </c:pt>
                <c:pt idx="390">
                  <c:v>30.217333333566785</c:v>
                </c:pt>
                <c:pt idx="391">
                  <c:v>30.301499994238839</c:v>
                </c:pt>
                <c:pt idx="392">
                  <c:v>30.385999992722645</c:v>
                </c:pt>
                <c:pt idx="393">
                  <c:v>30.470000000204891</c:v>
                </c:pt>
                <c:pt idx="394">
                  <c:v>30.554166660876945</c:v>
                </c:pt>
                <c:pt idx="395">
                  <c:v>30.637999994214624</c:v>
                </c:pt>
                <c:pt idx="396">
                  <c:v>30.722166665364057</c:v>
                </c:pt>
                <c:pt idx="397">
                  <c:v>30.806666663847864</c:v>
                </c:pt>
                <c:pt idx="398">
                  <c:v>30.89066666085273</c:v>
                </c:pt>
                <c:pt idx="399">
                  <c:v>30.974833332002163</c:v>
                </c:pt>
                <c:pt idx="400">
                  <c:v>31.059166666818783</c:v>
                </c:pt>
                <c:pt idx="401">
                  <c:v>31.143333327490836</c:v>
                </c:pt>
                <c:pt idx="402">
                  <c:v>31.227666662307456</c:v>
                </c:pt>
                <c:pt idx="403">
                  <c:v>31.312166660791263</c:v>
                </c:pt>
                <c:pt idx="404">
                  <c:v>31.39616665779613</c:v>
                </c:pt>
                <c:pt idx="405">
                  <c:v>31.480333328945562</c:v>
                </c:pt>
                <c:pt idx="406">
                  <c:v>31.564500000094995</c:v>
                </c:pt>
                <c:pt idx="407">
                  <c:v>31.648833324434236</c:v>
                </c:pt>
                <c:pt idx="408">
                  <c:v>31.732999995583668</c:v>
                </c:pt>
                <c:pt idx="409">
                  <c:v>31.817499994067475</c:v>
                </c:pt>
                <c:pt idx="410">
                  <c:v>31.901499991072342</c:v>
                </c:pt>
                <c:pt idx="411">
                  <c:v>31.985833325888962</c:v>
                </c:pt>
                <c:pt idx="412">
                  <c:v>32.069999997038394</c:v>
                </c:pt>
                <c:pt idx="413">
                  <c:v>32.154333331855014</c:v>
                </c:pt>
                <c:pt idx="414">
                  <c:v>32.238499992527068</c:v>
                </c:pt>
                <c:pt idx="415">
                  <c:v>32.3226666636765</c:v>
                </c:pt>
                <c:pt idx="416">
                  <c:v>32.40699999849312</c:v>
                </c:pt>
                <c:pt idx="417">
                  <c:v>32.491666660644114</c:v>
                </c:pt>
                <c:pt idx="418">
                  <c:v>32.575999995460734</c:v>
                </c:pt>
                <c:pt idx="419">
                  <c:v>32.660166666610166</c:v>
                </c:pt>
                <c:pt idx="420">
                  <c:v>32.744499990949407</c:v>
                </c:pt>
                <c:pt idx="421">
                  <c:v>32.82866666209884</c:v>
                </c:pt>
                <c:pt idx="422">
                  <c:v>32.913166660582647</c:v>
                </c:pt>
                <c:pt idx="423">
                  <c:v>32.997166657587513</c:v>
                </c:pt>
              </c:numCache>
            </c:numRef>
          </c:xVal>
          <c:yVal>
            <c:numRef>
              <c:f>Meas!$BE$2:$BE$7001</c:f>
              <c:numCache>
                <c:formatCode>General</c:formatCode>
                <c:ptCount val="7000"/>
                <c:pt idx="0">
                  <c:v>0</c:v>
                </c:pt>
                <c:pt idx="1">
                  <c:v>0.43113545298306072</c:v>
                </c:pt>
                <c:pt idx="2">
                  <c:v>0.42774113689213583</c:v>
                </c:pt>
                <c:pt idx="3">
                  <c:v>0.46065457134524512</c:v>
                </c:pt>
                <c:pt idx="4">
                  <c:v>0.45103640040744131</c:v>
                </c:pt>
                <c:pt idx="5">
                  <c:v>0.42837242584908819</c:v>
                </c:pt>
                <c:pt idx="6">
                  <c:v>0.43818428838293272</c:v>
                </c:pt>
                <c:pt idx="7">
                  <c:v>0.44873854584590889</c:v>
                </c:pt>
                <c:pt idx="8">
                  <c:v>0.45121688344620631</c:v>
                </c:pt>
                <c:pt idx="9">
                  <c:v>0.45292699192764513</c:v>
                </c:pt>
                <c:pt idx="10">
                  <c:v>0.49370208218658196</c:v>
                </c:pt>
                <c:pt idx="11">
                  <c:v>0.48632374660186189</c:v>
                </c:pt>
                <c:pt idx="12">
                  <c:v>0.39128376611455046</c:v>
                </c:pt>
                <c:pt idx="13">
                  <c:v>0.40158912371085337</c:v>
                </c:pt>
                <c:pt idx="14">
                  <c:v>0.52115910800975607</c:v>
                </c:pt>
                <c:pt idx="15">
                  <c:v>0.44630131163251757</c:v>
                </c:pt>
                <c:pt idx="16">
                  <c:v>0.35891033458330485</c:v>
                </c:pt>
                <c:pt idx="17">
                  <c:v>0.4244964516466177</c:v>
                </c:pt>
                <c:pt idx="18">
                  <c:v>0.45236756610252377</c:v>
                </c:pt>
                <c:pt idx="19">
                  <c:v>0.45180738372345913</c:v>
                </c:pt>
                <c:pt idx="20">
                  <c:v>0.44381185756297564</c:v>
                </c:pt>
                <c:pt idx="21">
                  <c:v>0.42404300734546629</c:v>
                </c:pt>
                <c:pt idx="22">
                  <c:v>0.42481188684785265</c:v>
                </c:pt>
                <c:pt idx="23">
                  <c:v>0.47212526811429906</c:v>
                </c:pt>
                <c:pt idx="24">
                  <c:v>0.47323381088132616</c:v>
                </c:pt>
                <c:pt idx="25">
                  <c:v>0.41706039710227072</c:v>
                </c:pt>
                <c:pt idx="26">
                  <c:v>0.38819964203452162</c:v>
                </c:pt>
                <c:pt idx="27">
                  <c:v>0.46338663390394885</c:v>
                </c:pt>
                <c:pt idx="28">
                  <c:v>0.51017331188417148</c:v>
                </c:pt>
                <c:pt idx="29">
                  <c:v>0.43430061322189989</c:v>
                </c:pt>
                <c:pt idx="30">
                  <c:v>0.41401835423568656</c:v>
                </c:pt>
                <c:pt idx="31">
                  <c:v>0.42309984747399881</c:v>
                </c:pt>
                <c:pt idx="32">
                  <c:v>0.49068596844086182</c:v>
                </c:pt>
                <c:pt idx="33">
                  <c:v>0.48331720107068921</c:v>
                </c:pt>
                <c:pt idx="34">
                  <c:v>0.44582148201356925</c:v>
                </c:pt>
                <c:pt idx="35">
                  <c:v>0.44670631163251762</c:v>
                </c:pt>
                <c:pt idx="36">
                  <c:v>0.40907036254736545</c:v>
                </c:pt>
                <c:pt idx="37">
                  <c:v>0.41659638918543207</c:v>
                </c:pt>
                <c:pt idx="38">
                  <c:v>0.46434431638100226</c:v>
                </c:pt>
                <c:pt idx="39">
                  <c:v>0.48286441746469644</c:v>
                </c:pt>
                <c:pt idx="40">
                  <c:v>0.4279676913831918</c:v>
                </c:pt>
                <c:pt idx="41">
                  <c:v>0.43703821477708121</c:v>
                </c:pt>
                <c:pt idx="42">
                  <c:v>0.44579185756297568</c:v>
                </c:pt>
                <c:pt idx="43">
                  <c:v>0.44591881163251756</c:v>
                </c:pt>
                <c:pt idx="44">
                  <c:v>0.46393931527938354</c:v>
                </c:pt>
                <c:pt idx="45">
                  <c:v>0.45487557768672621</c:v>
                </c:pt>
                <c:pt idx="46">
                  <c:v>0.45472432241974714</c:v>
                </c:pt>
                <c:pt idx="47">
                  <c:v>0.43422571477708122</c:v>
                </c:pt>
                <c:pt idx="48">
                  <c:v>0.41620769163358828</c:v>
                </c:pt>
                <c:pt idx="49">
                  <c:v>0.46281632799388056</c:v>
                </c:pt>
                <c:pt idx="50">
                  <c:v>0.42437195339502604</c:v>
                </c:pt>
                <c:pt idx="51">
                  <c:v>0.42568714431586524</c:v>
                </c:pt>
                <c:pt idx="52">
                  <c:v>0.50050200339778783</c:v>
                </c:pt>
                <c:pt idx="53">
                  <c:v>0.44351131163251761</c:v>
                </c:pt>
                <c:pt idx="54">
                  <c:v>0.43515479031156035</c:v>
                </c:pt>
                <c:pt idx="55">
                  <c:v>0.47895550269423615</c:v>
                </c:pt>
                <c:pt idx="56">
                  <c:v>0.4502305399555464</c:v>
                </c:pt>
                <c:pt idx="57">
                  <c:v>0.46912797108322746</c:v>
                </c:pt>
                <c:pt idx="58">
                  <c:v>0.45826451988847705</c:v>
                </c:pt>
                <c:pt idx="59">
                  <c:v>0.46144898709937981</c:v>
                </c:pt>
                <c:pt idx="60">
                  <c:v>0.48902950272058626</c:v>
                </c:pt>
                <c:pt idx="61">
                  <c:v>0.45058199991474662</c:v>
                </c:pt>
                <c:pt idx="62">
                  <c:v>0.46885621511275655</c:v>
                </c:pt>
                <c:pt idx="63">
                  <c:v>0.48773046699507355</c:v>
                </c:pt>
                <c:pt idx="64">
                  <c:v>0.45034104461857466</c:v>
                </c:pt>
                <c:pt idx="65">
                  <c:v>0.43116740669848364</c:v>
                </c:pt>
                <c:pt idx="66">
                  <c:v>0.48849207922106186</c:v>
                </c:pt>
                <c:pt idx="67">
                  <c:v>0.47747908883426515</c:v>
                </c:pt>
                <c:pt idx="68">
                  <c:v>0.51311320922947179</c:v>
                </c:pt>
                <c:pt idx="69">
                  <c:v>0.49304931049824918</c:v>
                </c:pt>
                <c:pt idx="70">
                  <c:v>0.45826925726159418</c:v>
                </c:pt>
                <c:pt idx="71">
                  <c:v>0.4969350372304589</c:v>
                </c:pt>
                <c:pt idx="72">
                  <c:v>0.47777844063258745</c:v>
                </c:pt>
                <c:pt idx="73">
                  <c:v>0.49492371250554901</c:v>
                </c:pt>
                <c:pt idx="74">
                  <c:v>0.52077920655007204</c:v>
                </c:pt>
                <c:pt idx="75">
                  <c:v>0.51236743852659195</c:v>
                </c:pt>
                <c:pt idx="76">
                  <c:v>0.44850527508179444</c:v>
                </c:pt>
                <c:pt idx="77">
                  <c:v>0.50270499516060263</c:v>
                </c:pt>
                <c:pt idx="78">
                  <c:v>0.54870449268881827</c:v>
                </c:pt>
                <c:pt idx="79">
                  <c:v>0.51751488824630931</c:v>
                </c:pt>
                <c:pt idx="80">
                  <c:v>0.51167715958649884</c:v>
                </c:pt>
                <c:pt idx="81">
                  <c:v>0.51472658980959329</c:v>
                </c:pt>
                <c:pt idx="82">
                  <c:v>0.48774472822947529</c:v>
                </c:pt>
                <c:pt idx="83">
                  <c:v>0.51631569797112364</c:v>
                </c:pt>
                <c:pt idx="84">
                  <c:v>0.57973655065680263</c:v>
                </c:pt>
                <c:pt idx="85">
                  <c:v>0.54369291909260664</c:v>
                </c:pt>
                <c:pt idx="86">
                  <c:v>0.51955748871424889</c:v>
                </c:pt>
                <c:pt idx="87">
                  <c:v>0.54469277486694634</c:v>
                </c:pt>
                <c:pt idx="88">
                  <c:v>0.5681172250653187</c:v>
                </c:pt>
                <c:pt idx="89">
                  <c:v>0.55866048108854027</c:v>
                </c:pt>
                <c:pt idx="90">
                  <c:v>0.56107759819824243</c:v>
                </c:pt>
                <c:pt idx="91">
                  <c:v>0.5806067112949781</c:v>
                </c:pt>
                <c:pt idx="92">
                  <c:v>0.62054303054233739</c:v>
                </c:pt>
                <c:pt idx="93">
                  <c:v>0.63282162322957625</c:v>
                </c:pt>
                <c:pt idx="94">
                  <c:v>0.57610637011147292</c:v>
                </c:pt>
                <c:pt idx="95">
                  <c:v>0.57469961088443344</c:v>
                </c:pt>
                <c:pt idx="96">
                  <c:v>0.66247251142297592</c:v>
                </c:pt>
                <c:pt idx="97">
                  <c:v>0.61771954900032189</c:v>
                </c:pt>
                <c:pt idx="98">
                  <c:v>0.65572317164653715</c:v>
                </c:pt>
                <c:pt idx="99">
                  <c:v>0.63867100496200235</c:v>
                </c:pt>
                <c:pt idx="100">
                  <c:v>0.57714898916226987</c:v>
                </c:pt>
                <c:pt idx="101">
                  <c:v>0.68443329728337754</c:v>
                </c:pt>
                <c:pt idx="102">
                  <c:v>0.62707571258969186</c:v>
                </c:pt>
                <c:pt idx="103">
                  <c:v>0.53646571064420978</c:v>
                </c:pt>
                <c:pt idx="104">
                  <c:v>0.62442796982763193</c:v>
                </c:pt>
                <c:pt idx="105">
                  <c:v>0.63420142701085214</c:v>
                </c:pt>
                <c:pt idx="106">
                  <c:v>0.58603202948612598</c:v>
                </c:pt>
                <c:pt idx="107">
                  <c:v>0.61590646596519383</c:v>
                </c:pt>
                <c:pt idx="108">
                  <c:v>0.60209554289211453</c:v>
                </c:pt>
                <c:pt idx="109">
                  <c:v>0.60279082376515125</c:v>
                </c:pt>
                <c:pt idx="110">
                  <c:v>0.61943057556593228</c:v>
                </c:pt>
                <c:pt idx="111">
                  <c:v>0.60320203289711294</c:v>
                </c:pt>
                <c:pt idx="112">
                  <c:v>0.55256823978471825</c:v>
                </c:pt>
                <c:pt idx="113">
                  <c:v>0.6380319404466982</c:v>
                </c:pt>
                <c:pt idx="114">
                  <c:v>0.63997012036288858</c:v>
                </c:pt>
                <c:pt idx="115">
                  <c:v>0.61003767554329169</c:v>
                </c:pt>
                <c:pt idx="116">
                  <c:v>0.64406475739711322</c:v>
                </c:pt>
                <c:pt idx="117">
                  <c:v>0.62548063232433904</c:v>
                </c:pt>
                <c:pt idx="118">
                  <c:v>0.64444267262705013</c:v>
                </c:pt>
                <c:pt idx="119">
                  <c:v>0.67990894734794582</c:v>
                </c:pt>
                <c:pt idx="120">
                  <c:v>0.68099413549121235</c:v>
                </c:pt>
                <c:pt idx="121">
                  <c:v>0.68196331270474897</c:v>
                </c:pt>
                <c:pt idx="122">
                  <c:v>0.65843987869832155</c:v>
                </c:pt>
                <c:pt idx="123">
                  <c:v>0.64080248749576152</c:v>
                </c:pt>
                <c:pt idx="124">
                  <c:v>0.67151335438717596</c:v>
                </c:pt>
                <c:pt idx="125">
                  <c:v>0.67154511454763333</c:v>
                </c:pt>
                <c:pt idx="126">
                  <c:v>0.65223586853248317</c:v>
                </c:pt>
                <c:pt idx="127">
                  <c:v>0.66630791684134238</c:v>
                </c:pt>
                <c:pt idx="128">
                  <c:v>0.70391517680985893</c:v>
                </c:pt>
                <c:pt idx="129">
                  <c:v>0.73008020279270769</c:v>
                </c:pt>
                <c:pt idx="130">
                  <c:v>0.70116694325731199</c:v>
                </c:pt>
                <c:pt idx="131">
                  <c:v>0.67633661344592033</c:v>
                </c:pt>
                <c:pt idx="132">
                  <c:v>0.72194672945255167</c:v>
                </c:pt>
                <c:pt idx="133">
                  <c:v>0.75542713011015505</c:v>
                </c:pt>
                <c:pt idx="134">
                  <c:v>0.76257357338162368</c:v>
                </c:pt>
                <c:pt idx="135">
                  <c:v>0.73694693634393926</c:v>
                </c:pt>
                <c:pt idx="136">
                  <c:v>0.7420647007847363</c:v>
                </c:pt>
                <c:pt idx="137">
                  <c:v>0.78469299635999523</c:v>
                </c:pt>
                <c:pt idx="138">
                  <c:v>0.75651210127378909</c:v>
                </c:pt>
                <c:pt idx="139">
                  <c:v>0.78597285140830653</c:v>
                </c:pt>
                <c:pt idx="140">
                  <c:v>0.78769456470390631</c:v>
                </c:pt>
                <c:pt idx="141">
                  <c:v>0.78899001417487802</c:v>
                </c:pt>
                <c:pt idx="142">
                  <c:v>0.81144844722369314</c:v>
                </c:pt>
                <c:pt idx="143">
                  <c:v>0.8072212616920178</c:v>
                </c:pt>
                <c:pt idx="144">
                  <c:v>0.82742005254124884</c:v>
                </c:pt>
                <c:pt idx="145">
                  <c:v>0.79018292420296277</c:v>
                </c:pt>
                <c:pt idx="146">
                  <c:v>0.80890378911155814</c:v>
                </c:pt>
                <c:pt idx="147">
                  <c:v>0.82000557148676056</c:v>
                </c:pt>
                <c:pt idx="148">
                  <c:v>0.84402457105309903</c:v>
                </c:pt>
                <c:pt idx="149">
                  <c:v>0.82897658520821538</c:v>
                </c:pt>
                <c:pt idx="150">
                  <c:v>0.84887549882524593</c:v>
                </c:pt>
                <c:pt idx="151">
                  <c:v>0.8677174644566733</c:v>
                </c:pt>
                <c:pt idx="152">
                  <c:v>0.85259732303733271</c:v>
                </c:pt>
                <c:pt idx="153">
                  <c:v>0.88674624146058945</c:v>
                </c:pt>
                <c:pt idx="154">
                  <c:v>0.88798643053454118</c:v>
                </c:pt>
                <c:pt idx="155">
                  <c:v>0.86620956181588293</c:v>
                </c:pt>
                <c:pt idx="156">
                  <c:v>0.83555463332936031</c:v>
                </c:pt>
                <c:pt idx="157">
                  <c:v>0.87966609663865725</c:v>
                </c:pt>
                <c:pt idx="158">
                  <c:v>0.87518043830619174</c:v>
                </c:pt>
                <c:pt idx="159">
                  <c:v>0.90546799569746028</c:v>
                </c:pt>
                <c:pt idx="160">
                  <c:v>0.91738906853227864</c:v>
                </c:pt>
                <c:pt idx="161">
                  <c:v>0.90315218476291059</c:v>
                </c:pt>
                <c:pt idx="162">
                  <c:v>0.92959738132005765</c:v>
                </c:pt>
                <c:pt idx="163">
                  <c:v>0.86939860685546322</c:v>
                </c:pt>
                <c:pt idx="164">
                  <c:v>0.88337651093444125</c:v>
                </c:pt>
                <c:pt idx="165">
                  <c:v>0.88071645482059224</c:v>
                </c:pt>
                <c:pt idx="166">
                  <c:v>0.88336208668105132</c:v>
                </c:pt>
                <c:pt idx="167">
                  <c:v>0.9051966865505533</c:v>
                </c:pt>
                <c:pt idx="168">
                  <c:v>0.89130079428583175</c:v>
                </c:pt>
                <c:pt idx="169">
                  <c:v>0.9454054145062275</c:v>
                </c:pt>
                <c:pt idx="170">
                  <c:v>0.99251071450999362</c:v>
                </c:pt>
                <c:pt idx="171">
                  <c:v>0.97673369617405637</c:v>
                </c:pt>
                <c:pt idx="172">
                  <c:v>0.91020132364307282</c:v>
                </c:pt>
                <c:pt idx="173">
                  <c:v>0.97330079349258902</c:v>
                </c:pt>
                <c:pt idx="174">
                  <c:v>0.96462520698055798</c:v>
                </c:pt>
                <c:pt idx="175">
                  <c:v>0.93202522804528243</c:v>
                </c:pt>
                <c:pt idx="176">
                  <c:v>0.88876401650799197</c:v>
                </c:pt>
                <c:pt idx="177">
                  <c:v>0.95753054602203758</c:v>
                </c:pt>
                <c:pt idx="178">
                  <c:v>1.033100656579071</c:v>
                </c:pt>
                <c:pt idx="179">
                  <c:v>0.95690378746166516</c:v>
                </c:pt>
                <c:pt idx="180">
                  <c:v>0.97543102745707921</c:v>
                </c:pt>
                <c:pt idx="181">
                  <c:v>0.96626388435232236</c:v>
                </c:pt>
                <c:pt idx="182">
                  <c:v>0.99421283513738856</c:v>
                </c:pt>
                <c:pt idx="183">
                  <c:v>0.94991885671389675</c:v>
                </c:pt>
                <c:pt idx="184">
                  <c:v>0.92055285936569675</c:v>
                </c:pt>
                <c:pt idx="185">
                  <c:v>0.97317392746035447</c:v>
                </c:pt>
                <c:pt idx="186">
                  <c:v>0.98646212617665563</c:v>
                </c:pt>
                <c:pt idx="187">
                  <c:v>0.96686306207836614</c:v>
                </c:pt>
                <c:pt idx="188">
                  <c:v>0.97035124435934217</c:v>
                </c:pt>
                <c:pt idx="189">
                  <c:v>0.97417299516461753</c:v>
                </c:pt>
                <c:pt idx="190">
                  <c:v>1.0162286593727752</c:v>
                </c:pt>
                <c:pt idx="191">
                  <c:v>0.97760632491858246</c:v>
                </c:pt>
                <c:pt idx="192">
                  <c:v>0.96420583240558133</c:v>
                </c:pt>
                <c:pt idx="193">
                  <c:v>1.0274338119312616</c:v>
                </c:pt>
                <c:pt idx="194">
                  <c:v>1.0212562009464048</c:v>
                </c:pt>
                <c:pt idx="195">
                  <c:v>0.99428436510567464</c:v>
                </c:pt>
                <c:pt idx="196">
                  <c:v>0.96175937811200429</c:v>
                </c:pt>
                <c:pt idx="197">
                  <c:v>0.98451507053942555</c:v>
                </c:pt>
                <c:pt idx="198">
                  <c:v>0.99610517591508141</c:v>
                </c:pt>
                <c:pt idx="199">
                  <c:v>1.0276571033588635</c:v>
                </c:pt>
                <c:pt idx="200">
                  <c:v>0.97760892629201979</c:v>
                </c:pt>
                <c:pt idx="201">
                  <c:v>0.95411051916801326</c:v>
                </c:pt>
                <c:pt idx="202">
                  <c:v>0.95246493913479702</c:v>
                </c:pt>
                <c:pt idx="203">
                  <c:v>1.0094349433767118</c:v>
                </c:pt>
                <c:pt idx="204">
                  <c:v>0.99007080117293711</c:v>
                </c:pt>
                <c:pt idx="205">
                  <c:v>1.0116115602577298</c:v>
                </c:pt>
                <c:pt idx="206">
                  <c:v>1.0025275911268445</c:v>
                </c:pt>
                <c:pt idx="207">
                  <c:v>0.98509495104760714</c:v>
                </c:pt>
                <c:pt idx="208">
                  <c:v>1.0176237026333212</c:v>
                </c:pt>
                <c:pt idx="209">
                  <c:v>1.021446220411959</c:v>
                </c:pt>
                <c:pt idx="210">
                  <c:v>1.038791428946771</c:v>
                </c:pt>
                <c:pt idx="211">
                  <c:v>1.0703029666270778</c:v>
                </c:pt>
                <c:pt idx="212">
                  <c:v>1.0939810750379975</c:v>
                </c:pt>
                <c:pt idx="213">
                  <c:v>1.0719505657791144</c:v>
                </c:pt>
                <c:pt idx="214">
                  <c:v>1.0514914868374239</c:v>
                </c:pt>
                <c:pt idx="215">
                  <c:v>1.1213244700867231</c:v>
                </c:pt>
                <c:pt idx="216">
                  <c:v>1.0569377025007516</c:v>
                </c:pt>
                <c:pt idx="217">
                  <c:v>1.053742773038904</c:v>
                </c:pt>
                <c:pt idx="218">
                  <c:v>1.1447370900934328</c:v>
                </c:pt>
                <c:pt idx="219">
                  <c:v>1.0819995247527494</c:v>
                </c:pt>
                <c:pt idx="220">
                  <c:v>1.1000097810537026</c:v>
                </c:pt>
                <c:pt idx="221">
                  <c:v>1.1258297305234646</c:v>
                </c:pt>
                <c:pt idx="222">
                  <c:v>1.1000008641149384</c:v>
                </c:pt>
                <c:pt idx="223">
                  <c:v>1.0809376924599301</c:v>
                </c:pt>
                <c:pt idx="224">
                  <c:v>1.0983160979186706</c:v>
                </c:pt>
                <c:pt idx="225">
                  <c:v>1.0966775655919896</c:v>
                </c:pt>
                <c:pt idx="226">
                  <c:v>1.1644235484160732</c:v>
                </c:pt>
                <c:pt idx="227">
                  <c:v>1.1564445997772652</c:v>
                </c:pt>
                <c:pt idx="228">
                  <c:v>1.1647012633909399</c:v>
                </c:pt>
                <c:pt idx="229">
                  <c:v>1.1751379175149004</c:v>
                </c:pt>
                <c:pt idx="230">
                  <c:v>1.1509580995245796</c:v>
                </c:pt>
                <c:pt idx="231">
                  <c:v>1.1711069445650366</c:v>
                </c:pt>
                <c:pt idx="232">
                  <c:v>1.2002572837342484</c:v>
                </c:pt>
                <c:pt idx="233">
                  <c:v>1.2707996562144259</c:v>
                </c:pt>
                <c:pt idx="234">
                  <c:v>1.287252525041791</c:v>
                </c:pt>
                <c:pt idx="235">
                  <c:v>1.2832415659597787</c:v>
                </c:pt>
                <c:pt idx="236">
                  <c:v>1.2729805118758106</c:v>
                </c:pt>
                <c:pt idx="237">
                  <c:v>1.2781133959328124</c:v>
                </c:pt>
                <c:pt idx="238">
                  <c:v>1.3283025511328892</c:v>
                </c:pt>
                <c:pt idx="239">
                  <c:v>1.3600671380540716</c:v>
                </c:pt>
                <c:pt idx="240">
                  <c:v>1.4673043310305021</c:v>
                </c:pt>
                <c:pt idx="241">
                  <c:v>1.5147514089671741</c:v>
                </c:pt>
                <c:pt idx="242">
                  <c:v>1.4867306251171069</c:v>
                </c:pt>
                <c:pt idx="243">
                  <c:v>1.4097955179385229</c:v>
                </c:pt>
                <c:pt idx="244">
                  <c:v>1.4640051302111778</c:v>
                </c:pt>
                <c:pt idx="245">
                  <c:v>1.508733850475253</c:v>
                </c:pt>
                <c:pt idx="246">
                  <c:v>1.4655517977981376</c:v>
                </c:pt>
                <c:pt idx="247">
                  <c:v>1.5153342387465427</c:v>
                </c:pt>
                <c:pt idx="248">
                  <c:v>1.5651083092716584</c:v>
                </c:pt>
                <c:pt idx="249">
                  <c:v>1.6139126649218738</c:v>
                </c:pt>
                <c:pt idx="250">
                  <c:v>1.6021753594365018</c:v>
                </c:pt>
                <c:pt idx="251">
                  <c:v>1.5851308797284036</c:v>
                </c:pt>
                <c:pt idx="252">
                  <c:v>1.6141848650026223</c:v>
                </c:pt>
                <c:pt idx="253">
                  <c:v>1.6475686078972436</c:v>
                </c:pt>
                <c:pt idx="254">
                  <c:v>1.6395274294745277</c:v>
                </c:pt>
                <c:pt idx="255">
                  <c:v>1.6357907532260367</c:v>
                </c:pt>
                <c:pt idx="256">
                  <c:v>1.6391026635820714</c:v>
                </c:pt>
                <c:pt idx="257">
                  <c:v>1.6772754228731515</c:v>
                </c:pt>
                <c:pt idx="258">
                  <c:v>1.7089958099811924</c:v>
                </c:pt>
                <c:pt idx="259">
                  <c:v>1.633950631170386</c:v>
                </c:pt>
                <c:pt idx="260">
                  <c:v>1.6418087669926895</c:v>
                </c:pt>
                <c:pt idx="261">
                  <c:v>1.7210361323854098</c:v>
                </c:pt>
                <c:pt idx="262">
                  <c:v>1.6474995705300224</c:v>
                </c:pt>
                <c:pt idx="263">
                  <c:v>1.628285690140693</c:v>
                </c:pt>
                <c:pt idx="264">
                  <c:v>1.6495706848341152</c:v>
                </c:pt>
                <c:pt idx="265">
                  <c:v>1.6550068533792577</c:v>
                </c:pt>
                <c:pt idx="266">
                  <c:v>1.6456847228775013</c:v>
                </c:pt>
                <c:pt idx="267">
                  <c:v>1.583494213067459</c:v>
                </c:pt>
                <c:pt idx="268">
                  <c:v>1.6243191887400652</c:v>
                </c:pt>
                <c:pt idx="269">
                  <c:v>1.6354610205777753</c:v>
                </c:pt>
                <c:pt idx="270">
                  <c:v>1.6266097540674318</c:v>
                </c:pt>
                <c:pt idx="271">
                  <c:v>1.668793889440783</c:v>
                </c:pt>
                <c:pt idx="272">
                  <c:v>1.7043182095934226</c:v>
                </c:pt>
                <c:pt idx="273">
                  <c:v>1.750550289376597</c:v>
                </c:pt>
                <c:pt idx="274">
                  <c:v>1.7797647328901063</c:v>
                </c:pt>
                <c:pt idx="275">
                  <c:v>1.8212272038428405</c:v>
                </c:pt>
                <c:pt idx="276">
                  <c:v>1.8907444342271091</c:v>
                </c:pt>
                <c:pt idx="277">
                  <c:v>1.94746386323457</c:v>
                </c:pt>
                <c:pt idx="278">
                  <c:v>2.0049138428726399</c:v>
                </c:pt>
                <c:pt idx="279">
                  <c:v>2.0811242116976185</c:v>
                </c:pt>
                <c:pt idx="280">
                  <c:v>2.1275116658881834</c:v>
                </c:pt>
                <c:pt idx="281">
                  <c:v>2.1938526396184819</c:v>
                </c:pt>
                <c:pt idx="282">
                  <c:v>2.2386548133311561</c:v>
                </c:pt>
                <c:pt idx="283">
                  <c:v>2.1926230337597246</c:v>
                </c:pt>
                <c:pt idx="284">
                  <c:v>2.1953596303956564</c:v>
                </c:pt>
                <c:pt idx="285">
                  <c:v>2.1815285507233928</c:v>
                </c:pt>
                <c:pt idx="286">
                  <c:v>2.2226867086137547</c:v>
                </c:pt>
                <c:pt idx="287">
                  <c:v>2.3136594298072377</c:v>
                </c:pt>
                <c:pt idx="288">
                  <c:v>2.2869541199551668</c:v>
                </c:pt>
                <c:pt idx="289">
                  <c:v>2.3064368683716019</c:v>
                </c:pt>
                <c:pt idx="290">
                  <c:v>2.372082278548203</c:v>
                </c:pt>
                <c:pt idx="291">
                  <c:v>2.3929096751814778</c:v>
                </c:pt>
                <c:pt idx="292">
                  <c:v>2.4759684187634119</c:v>
                </c:pt>
                <c:pt idx="293">
                  <c:v>2.4096128395623211</c:v>
                </c:pt>
                <c:pt idx="294">
                  <c:v>2.4969695680669886</c:v>
                </c:pt>
                <c:pt idx="295">
                  <c:v>2.573141092846297</c:v>
                </c:pt>
                <c:pt idx="296">
                  <c:v>2.4694578124811168</c:v>
                </c:pt>
                <c:pt idx="297">
                  <c:v>2.563606927184308</c:v>
                </c:pt>
                <c:pt idx="298">
                  <c:v>2.6220086694744587</c:v>
                </c:pt>
                <c:pt idx="299">
                  <c:v>2.5636246613491367</c:v>
                </c:pt>
                <c:pt idx="300">
                  <c:v>2.5331112876255157</c:v>
                </c:pt>
                <c:pt idx="301">
                  <c:v>2.5801976145311487</c:v>
                </c:pt>
                <c:pt idx="302">
                  <c:v>2.6354479477017341</c:v>
                </c:pt>
                <c:pt idx="303">
                  <c:v>2.6362851902568019</c:v>
                </c:pt>
                <c:pt idx="304">
                  <c:v>2.6459984226182072</c:v>
                </c:pt>
                <c:pt idx="305">
                  <c:v>2.6637431338673672</c:v>
                </c:pt>
                <c:pt idx="306">
                  <c:v>2.6436595788153761</c:v>
                </c:pt>
                <c:pt idx="307">
                  <c:v>2.7160149627969128</c:v>
                </c:pt>
                <c:pt idx="308">
                  <c:v>2.7304998175426505</c:v>
                </c:pt>
                <c:pt idx="309">
                  <c:v>2.739132752204041</c:v>
                </c:pt>
                <c:pt idx="310">
                  <c:v>2.8004101444142644</c:v>
                </c:pt>
                <c:pt idx="311">
                  <c:v>2.810630797209634</c:v>
                </c:pt>
                <c:pt idx="312">
                  <c:v>2.8557292842251103</c:v>
                </c:pt>
                <c:pt idx="313">
                  <c:v>2.880148789591821</c:v>
                </c:pt>
                <c:pt idx="314">
                  <c:v>2.9403010283714468</c:v>
                </c:pt>
                <c:pt idx="315">
                  <c:v>3.0267998479566267</c:v>
                </c:pt>
                <c:pt idx="316">
                  <c:v>3.0870156596578533</c:v>
                </c:pt>
                <c:pt idx="317">
                  <c:v>3.1885793752581622</c:v>
                </c:pt>
                <c:pt idx="318">
                  <c:v>3.2526069762448424</c:v>
                </c:pt>
                <c:pt idx="319">
                  <c:v>3.3789027681813728</c:v>
                </c:pt>
                <c:pt idx="320">
                  <c:v>3.4446896560234674</c:v>
                </c:pt>
                <c:pt idx="321">
                  <c:v>3.3879252808373028</c:v>
                </c:pt>
                <c:pt idx="322">
                  <c:v>3.5198508314873842</c:v>
                </c:pt>
                <c:pt idx="323">
                  <c:v>3.5477860592815742</c:v>
                </c:pt>
                <c:pt idx="324">
                  <c:v>3.6018925712881273</c:v>
                </c:pt>
                <c:pt idx="325">
                  <c:v>3.6512929512025631</c:v>
                </c:pt>
                <c:pt idx="326">
                  <c:v>3.705265707512841</c:v>
                </c:pt>
                <c:pt idx="327">
                  <c:v>3.8499997281493017</c:v>
                </c:pt>
                <c:pt idx="328">
                  <c:v>4.0106374045089002</c:v>
                </c:pt>
                <c:pt idx="329">
                  <c:v>4.0417665168073711</c:v>
                </c:pt>
                <c:pt idx="330">
                  <c:v>4.0457159119515644</c:v>
                </c:pt>
                <c:pt idx="331">
                  <c:v>4.1332631192752602</c:v>
                </c:pt>
                <c:pt idx="332">
                  <c:v>4.1717910912279894</c:v>
                </c:pt>
                <c:pt idx="333">
                  <c:v>4.1705462577669739</c:v>
                </c:pt>
                <c:pt idx="334">
                  <c:v>4.0955276196876742</c:v>
                </c:pt>
                <c:pt idx="335">
                  <c:v>3.9746147729725125</c:v>
                </c:pt>
                <c:pt idx="336">
                  <c:v>4.0746344206279144</c:v>
                </c:pt>
                <c:pt idx="337">
                  <c:v>4.1231372712016672</c:v>
                </c:pt>
                <c:pt idx="338">
                  <c:v>4.09847265866415</c:v>
                </c:pt>
                <c:pt idx="339">
                  <c:v>4.1267421167627925</c:v>
                </c:pt>
                <c:pt idx="340">
                  <c:v>4.1460731081104223</c:v>
                </c:pt>
                <c:pt idx="341">
                  <c:v>4.1031324002838501</c:v>
                </c:pt>
                <c:pt idx="342">
                  <c:v>4.1021957615443156</c:v>
                </c:pt>
                <c:pt idx="343">
                  <c:v>4.2061156404453008</c:v>
                </c:pt>
                <c:pt idx="344">
                  <c:v>4.246545170057936</c:v>
                </c:pt>
                <c:pt idx="345">
                  <c:v>4.2510502368058987</c:v>
                </c:pt>
                <c:pt idx="346">
                  <c:v>4.3663072880464178</c:v>
                </c:pt>
                <c:pt idx="347">
                  <c:v>4.5134649689175292</c:v>
                </c:pt>
                <c:pt idx="348">
                  <c:v>4.7488726250500024</c:v>
                </c:pt>
                <c:pt idx="349">
                  <c:v>4.9284523440985613</c:v>
                </c:pt>
                <c:pt idx="350">
                  <c:v>5.050222078721518</c:v>
                </c:pt>
                <c:pt idx="351">
                  <c:v>5.0553178223526931</c:v>
                </c:pt>
                <c:pt idx="352">
                  <c:v>5.0872956371248454</c:v>
                </c:pt>
                <c:pt idx="353">
                  <c:v>5.082810215025078</c:v>
                </c:pt>
                <c:pt idx="354">
                  <c:v>5.1082435872032388</c:v>
                </c:pt>
                <c:pt idx="355">
                  <c:v>5.2751253499513684</c:v>
                </c:pt>
                <c:pt idx="356">
                  <c:v>5.2280389633794346</c:v>
                </c:pt>
                <c:pt idx="357">
                  <c:v>5.1247416408309068</c:v>
                </c:pt>
                <c:pt idx="358">
                  <c:v>5.1929636475144108</c:v>
                </c:pt>
                <c:pt idx="359">
                  <c:v>5.2427466384037409</c:v>
                </c:pt>
                <c:pt idx="360">
                  <c:v>5.2158354191046108</c:v>
                </c:pt>
                <c:pt idx="361">
                  <c:v>5.0517010767175385</c:v>
                </c:pt>
                <c:pt idx="362">
                  <c:v>5.0452498316280723</c:v>
                </c:pt>
                <c:pt idx="363">
                  <c:v>5.0126492663866049</c:v>
                </c:pt>
                <c:pt idx="364">
                  <c:v>5.072613392152209</c:v>
                </c:pt>
                <c:pt idx="365">
                  <c:v>5.1042299855464108</c:v>
                </c:pt>
                <c:pt idx="366">
                  <c:v>5.062201600821429</c:v>
                </c:pt>
                <c:pt idx="367">
                  <c:v>5.22168503761739</c:v>
                </c:pt>
                <c:pt idx="368">
                  <c:v>5.1592707672094056</c:v>
                </c:pt>
                <c:pt idx="369">
                  <c:v>5.1281463182455171</c:v>
                </c:pt>
                <c:pt idx="370">
                  <c:v>5.1817703872673029</c:v>
                </c:pt>
                <c:pt idx="371">
                  <c:v>5.1478000866044473</c:v>
                </c:pt>
                <c:pt idx="372">
                  <c:v>5.2802227924245839</c:v>
                </c:pt>
                <c:pt idx="373">
                  <c:v>5.4804344637434932</c:v>
                </c:pt>
                <c:pt idx="374">
                  <c:v>4.9686999992728351</c:v>
                </c:pt>
                <c:pt idx="375">
                  <c:v>3.4662882734115015</c:v>
                </c:pt>
                <c:pt idx="376">
                  <c:v>1.5545781241778349</c:v>
                </c:pt>
                <c:pt idx="377">
                  <c:v>0.34011376116094266</c:v>
                </c:pt>
                <c:pt idx="378">
                  <c:v>-0.67536635139507828</c:v>
                </c:pt>
                <c:pt idx="379">
                  <c:v>-1.0522591754174062</c:v>
                </c:pt>
                <c:pt idx="380">
                  <c:v>-0.48112548327992749</c:v>
                </c:pt>
                <c:pt idx="381">
                  <c:v>-2.5687040965547907</c:v>
                </c:pt>
                <c:pt idx="382">
                  <c:v>-4.6167216153273385</c:v>
                </c:pt>
                <c:pt idx="383">
                  <c:v>-3.8697189226208284</c:v>
                </c:pt>
                <c:pt idx="384">
                  <c:v>-2.9740612520127399</c:v>
                </c:pt>
                <c:pt idx="385">
                  <c:v>-2.1410884058392865</c:v>
                </c:pt>
                <c:pt idx="386">
                  <c:v>-1.9384321725957672</c:v>
                </c:pt>
                <c:pt idx="387">
                  <c:v>-4.0057296666021838</c:v>
                </c:pt>
                <c:pt idx="388">
                  <c:v>-4.9092580662609278</c:v>
                </c:pt>
                <c:pt idx="389">
                  <c:v>-2.3928258434770657</c:v>
                </c:pt>
                <c:pt idx="390">
                  <c:v>-0.1639795725363706</c:v>
                </c:pt>
                <c:pt idx="391">
                  <c:v>0.6560978614854206</c:v>
                </c:pt>
                <c:pt idx="392">
                  <c:v>0.87750814602980221</c:v>
                </c:pt>
                <c:pt idx="393">
                  <c:v>1.0067118689130261</c:v>
                </c:pt>
                <c:pt idx="394">
                  <c:v>1.0754991938399536</c:v>
                </c:pt>
                <c:pt idx="395">
                  <c:v>1.0934884922412376</c:v>
                </c:pt>
                <c:pt idx="396">
                  <c:v>1.0918233255181549</c:v>
                </c:pt>
                <c:pt idx="397">
                  <c:v>1.1595934054198629</c:v>
                </c:pt>
                <c:pt idx="398">
                  <c:v>1.2065806146732676</c:v>
                </c:pt>
                <c:pt idx="399">
                  <c:v>1.1736086828044381</c:v>
                </c:pt>
                <c:pt idx="400">
                  <c:v>1.2307744506588092</c:v>
                </c:pt>
                <c:pt idx="401">
                  <c:v>1.2342332738248569</c:v>
                </c:pt>
                <c:pt idx="402">
                  <c:v>1.2161008854543056</c:v>
                </c:pt>
                <c:pt idx="403">
                  <c:v>1.2469352986583582</c:v>
                </c:pt>
                <c:pt idx="404">
                  <c:v>1.1772630112650178</c:v>
                </c:pt>
                <c:pt idx="405">
                  <c:v>1.1387640615088819</c:v>
                </c:pt>
                <c:pt idx="406">
                  <c:v>1.1310973411484662</c:v>
                </c:pt>
                <c:pt idx="407">
                  <c:v>1.1090286846692521</c:v>
                </c:pt>
                <c:pt idx="408">
                  <c:v>1.107945779967392</c:v>
                </c:pt>
                <c:pt idx="409">
                  <c:v>1.0515909853478569</c:v>
                </c:pt>
                <c:pt idx="410">
                  <c:v>1.040652621128221</c:v>
                </c:pt>
                <c:pt idx="411">
                  <c:v>1.0546183690220081</c:v>
                </c:pt>
                <c:pt idx="412">
                  <c:v>0.96178929063158214</c:v>
                </c:pt>
                <c:pt idx="413">
                  <c:v>0.98026924543785043</c:v>
                </c:pt>
                <c:pt idx="414">
                  <c:v>0.96068487544545234</c:v>
                </c:pt>
                <c:pt idx="415">
                  <c:v>0.88779731845025334</c:v>
                </c:pt>
                <c:pt idx="416">
                  <c:v>0.89987280757162857</c:v>
                </c:pt>
                <c:pt idx="417">
                  <c:v>0.9875887980457031</c:v>
                </c:pt>
                <c:pt idx="418">
                  <c:v>0.98551371201533156</c:v>
                </c:pt>
                <c:pt idx="419">
                  <c:v>0.92543617696391234</c:v>
                </c:pt>
                <c:pt idx="420">
                  <c:v>0.96727101360836543</c:v>
                </c:pt>
                <c:pt idx="421">
                  <c:v>0.95835294392991299</c:v>
                </c:pt>
                <c:pt idx="422">
                  <c:v>0.9104393448120951</c:v>
                </c:pt>
                <c:pt idx="423">
                  <c:v>0.95410978416849357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A-8D5E-48AD-93E9-D1BBA3BF164B}"/>
            </c:ext>
          </c:extLst>
        </c:ser>
        <c:ser>
          <c:idx val="11"/>
          <c:order val="7"/>
          <c:tx>
            <c:strRef>
              <c:f>Test!$J$61:$L$61</c:f>
              <c:strCache>
                <c:ptCount val="1"/>
                <c:pt idx="0">
                  <c:v>VF6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9.1333324089646339E-2</c:v>
                </c:pt>
                <c:pt idx="2">
                  <c:v>0.1763333345297724</c:v>
                </c:pt>
                <c:pt idx="3">
                  <c:v>0.260333331534639</c:v>
                </c:pt>
                <c:pt idx="4">
                  <c:v>0.3444999922066927</c:v>
                </c:pt>
                <c:pt idx="5">
                  <c:v>0.42816666187718511</c:v>
                </c:pt>
                <c:pt idx="6">
                  <c:v>0.51199999521486461</c:v>
                </c:pt>
                <c:pt idx="7">
                  <c:v>0.59833332546986639</c:v>
                </c:pt>
                <c:pt idx="8">
                  <c:v>0.68249999661929905</c:v>
                </c:pt>
                <c:pt idx="9">
                  <c:v>0.76733333291485906</c:v>
                </c:pt>
                <c:pt idx="10">
                  <c:v>0.8509999921079725</c:v>
                </c:pt>
                <c:pt idx="11">
                  <c:v>0.93466666177846491</c:v>
                </c:pt>
                <c:pt idx="12">
                  <c:v>1.0186666587833315</c:v>
                </c:pt>
                <c:pt idx="13">
                  <c:v>1.1053333268500865</c:v>
                </c:pt>
                <c:pt idx="14">
                  <c:v>1.1889999965205789</c:v>
                </c:pt>
                <c:pt idx="15">
                  <c:v>1.2726666661910713</c:v>
                </c:pt>
                <c:pt idx="16">
                  <c:v>1.3564999995287508</c:v>
                </c:pt>
                <c:pt idx="17">
                  <c:v>1.4401666587218642</c:v>
                </c:pt>
                <c:pt idx="18">
                  <c:v>1.52466666768305</c:v>
                </c:pt>
                <c:pt idx="19">
                  <c:v>1.6111666616052389</c:v>
                </c:pt>
                <c:pt idx="20">
                  <c:v>1.6949999949429184</c:v>
                </c:pt>
                <c:pt idx="21">
                  <c:v>1.7791666660923511</c:v>
                </c:pt>
                <c:pt idx="22">
                  <c:v>1.8628333252854645</c:v>
                </c:pt>
                <c:pt idx="23">
                  <c:v>1.946666658623144</c:v>
                </c:pt>
                <c:pt idx="24">
                  <c:v>2.0308333297725767</c:v>
                </c:pt>
                <c:pt idx="25">
                  <c:v>2.1171666600275785</c:v>
                </c:pt>
                <c:pt idx="26">
                  <c:v>2.2008333296980709</c:v>
                </c:pt>
                <c:pt idx="27">
                  <c:v>2.2848333267029375</c:v>
                </c:pt>
                <c:pt idx="28">
                  <c:v>2.368833334185183</c:v>
                </c:pt>
                <c:pt idx="29">
                  <c:v>2.4526666675228626</c:v>
                </c:pt>
                <c:pt idx="30">
                  <c:v>2.536333326715976</c:v>
                </c:pt>
                <c:pt idx="31">
                  <c:v>2.6228333311155438</c:v>
                </c:pt>
                <c:pt idx="32">
                  <c:v>2.7068333281204104</c:v>
                </c:pt>
                <c:pt idx="33">
                  <c:v>2.7906666614580899</c:v>
                </c:pt>
                <c:pt idx="34">
                  <c:v>2.8743333311285824</c:v>
                </c:pt>
                <c:pt idx="35">
                  <c:v>2.9580000007990748</c:v>
                </c:pt>
                <c:pt idx="36">
                  <c:v>3.0416666599921882</c:v>
                </c:pt>
                <c:pt idx="37">
                  <c:v>3.128000000724569</c:v>
                </c:pt>
                <c:pt idx="38">
                  <c:v>3.2123333250638098</c:v>
                </c:pt>
                <c:pt idx="39">
                  <c:v>3.2964999962132424</c:v>
                </c:pt>
                <c:pt idx="40">
                  <c:v>3.3803333295509219</c:v>
                </c:pt>
                <c:pt idx="41">
                  <c:v>3.4639999992214143</c:v>
                </c:pt>
                <c:pt idx="42">
                  <c:v>3.5476666584145278</c:v>
                </c:pt>
                <c:pt idx="43">
                  <c:v>3.6345000006258488</c:v>
                </c:pt>
                <c:pt idx="44">
                  <c:v>3.7183333339635283</c:v>
                </c:pt>
                <c:pt idx="45">
                  <c:v>3.8019999931566417</c:v>
                </c:pt>
                <c:pt idx="46">
                  <c:v>3.8856666628271341</c:v>
                </c:pt>
                <c:pt idx="47">
                  <c:v>3.9694999961648136</c:v>
                </c:pt>
                <c:pt idx="48">
                  <c:v>4.0536666673142463</c:v>
                </c:pt>
                <c:pt idx="49">
                  <c:v>4.1404999990481883</c:v>
                </c:pt>
                <c:pt idx="50">
                  <c:v>4.224666659720242</c:v>
                </c:pt>
                <c:pt idx="51">
                  <c:v>4.3084999930579215</c:v>
                </c:pt>
                <c:pt idx="52">
                  <c:v>4.3921666627284139</c:v>
                </c:pt>
                <c:pt idx="53">
                  <c:v>4.4764999975450337</c:v>
                </c:pt>
                <c:pt idx="54">
                  <c:v>4.5606666582170874</c:v>
                </c:pt>
                <c:pt idx="55">
                  <c:v>4.6479999914299697</c:v>
                </c:pt>
                <c:pt idx="56">
                  <c:v>4.7318333247676492</c:v>
                </c:pt>
                <c:pt idx="57">
                  <c:v>4.8154999944381416</c:v>
                </c:pt>
                <c:pt idx="58">
                  <c:v>4.8996666655875742</c:v>
                </c:pt>
                <c:pt idx="59">
                  <c:v>4.9834999989252537</c:v>
                </c:pt>
                <c:pt idx="60">
                  <c:v>5.0671666581183672</c:v>
                </c:pt>
                <c:pt idx="61">
                  <c:v>5.1540000003296882</c:v>
                </c:pt>
                <c:pt idx="62">
                  <c:v>5.2374999958556145</c:v>
                </c:pt>
                <c:pt idx="63">
                  <c:v>5.3208333277143538</c:v>
                </c:pt>
                <c:pt idx="64">
                  <c:v>5.4051666625309736</c:v>
                </c:pt>
                <c:pt idx="65">
                  <c:v>5.488833332201466</c:v>
                </c:pt>
                <c:pt idx="66">
                  <c:v>5.573666658019647</c:v>
                </c:pt>
                <c:pt idx="67">
                  <c:v>5.6571666640229523</c:v>
                </c:pt>
                <c:pt idx="68">
                  <c:v>5.749166663736105</c:v>
                </c:pt>
                <c:pt idx="69">
                  <c:v>5.8336666622199118</c:v>
                </c:pt>
                <c:pt idx="70">
                  <c:v>5.9178333333693445</c:v>
                </c:pt>
                <c:pt idx="71">
                  <c:v>6.0021666577085853</c:v>
                </c:pt>
                <c:pt idx="72">
                  <c:v>6.0863333288580179</c:v>
                </c:pt>
                <c:pt idx="73">
                  <c:v>6.1736666620709002</c:v>
                </c:pt>
                <c:pt idx="74">
                  <c:v>6.25799999688752</c:v>
                </c:pt>
                <c:pt idx="75">
                  <c:v>6.3416666665580124</c:v>
                </c:pt>
                <c:pt idx="76">
                  <c:v>6.4258333272300661</c:v>
                </c:pt>
                <c:pt idx="77">
                  <c:v>6.5096666605677456</c:v>
                </c:pt>
                <c:pt idx="78">
                  <c:v>6.5938333317171782</c:v>
                </c:pt>
                <c:pt idx="79">
                  <c:v>6.6806666634511203</c:v>
                </c:pt>
                <c:pt idx="80">
                  <c:v>6.7644999967887998</c:v>
                </c:pt>
                <c:pt idx="81">
                  <c:v>6.8486666574608535</c:v>
                </c:pt>
                <c:pt idx="82">
                  <c:v>6.9323333271313459</c:v>
                </c:pt>
                <c:pt idx="83">
                  <c:v>7.0161666604690254</c:v>
                </c:pt>
                <c:pt idx="84">
                  <c:v>7.100333331618458</c:v>
                </c:pt>
                <c:pt idx="85">
                  <c:v>7.1871666633524001</c:v>
                </c:pt>
                <c:pt idx="86">
                  <c:v>7.2708333330228925</c:v>
                </c:pt>
                <c:pt idx="87">
                  <c:v>7.354666666360572</c:v>
                </c:pt>
                <c:pt idx="88">
                  <c:v>7.4388333270326257</c:v>
                </c:pt>
                <c:pt idx="89">
                  <c:v>7.5236666633281857</c:v>
                </c:pt>
                <c:pt idx="90">
                  <c:v>7.6073333329986781</c:v>
                </c:pt>
                <c:pt idx="91">
                  <c:v>7.6941666647326201</c:v>
                </c:pt>
                <c:pt idx="92">
                  <c:v>7.7778333344031125</c:v>
                </c:pt>
                <c:pt idx="93">
                  <c:v>7.861666667740792</c:v>
                </c:pt>
                <c:pt idx="94">
                  <c:v>7.9458333284128457</c:v>
                </c:pt>
                <c:pt idx="95">
                  <c:v>8.0301666632294655</c:v>
                </c:pt>
                <c:pt idx="96">
                  <c:v>8.1138333328999579</c:v>
                </c:pt>
                <c:pt idx="97">
                  <c:v>8.1986666587181389</c:v>
                </c:pt>
                <c:pt idx="98">
                  <c:v>8.2823333283886313</c:v>
                </c:pt>
                <c:pt idx="99">
                  <c:v>8.3659999980591238</c:v>
                </c:pt>
                <c:pt idx="100">
                  <c:v>8.4498333313968033</c:v>
                </c:pt>
                <c:pt idx="101">
                  <c:v>8.5335000010672957</c:v>
                </c:pt>
                <c:pt idx="102">
                  <c:v>8.6176666617393494</c:v>
                </c:pt>
                <c:pt idx="103">
                  <c:v>8.7044999934732914</c:v>
                </c:pt>
                <c:pt idx="104">
                  <c:v>8.788500000955537</c:v>
                </c:pt>
                <c:pt idx="105">
                  <c:v>8.8724999979604036</c:v>
                </c:pt>
                <c:pt idx="106">
                  <c:v>8.956166667630896</c:v>
                </c:pt>
                <c:pt idx="107">
                  <c:v>9.0400000009685755</c:v>
                </c:pt>
                <c:pt idx="108">
                  <c:v>9.1241666616406292</c:v>
                </c:pt>
                <c:pt idx="109">
                  <c:v>9.2109999933745712</c:v>
                </c:pt>
                <c:pt idx="110">
                  <c:v>9.295333328191191</c:v>
                </c:pt>
                <c:pt idx="111">
                  <c:v>9.3789999978616834</c:v>
                </c:pt>
                <c:pt idx="112">
                  <c:v>9.4626666675321758</c:v>
                </c:pt>
                <c:pt idx="113">
                  <c:v>9.5466666645370424</c:v>
                </c:pt>
                <c:pt idx="114">
                  <c:v>9.630666661541909</c:v>
                </c:pt>
                <c:pt idx="115">
                  <c:v>9.7179999947547913</c:v>
                </c:pt>
                <c:pt idx="116">
                  <c:v>9.8018333280924708</c:v>
                </c:pt>
                <c:pt idx="117">
                  <c:v>9.8854999977629632</c:v>
                </c:pt>
                <c:pt idx="118">
                  <c:v>9.9691666674334556</c:v>
                </c:pt>
                <c:pt idx="119">
                  <c:v>10.053999993251637</c:v>
                </c:pt>
                <c:pt idx="120">
                  <c:v>10.138166664401069</c:v>
                </c:pt>
                <c:pt idx="121">
                  <c:v>10.225499997613952</c:v>
                </c:pt>
                <c:pt idx="122">
                  <c:v>10.309833332430571</c:v>
                </c:pt>
                <c:pt idx="123">
                  <c:v>10.393999993102625</c:v>
                </c:pt>
                <c:pt idx="124">
                  <c:v>10.477833326440305</c:v>
                </c:pt>
                <c:pt idx="125">
                  <c:v>10.562499999068677</c:v>
                </c:pt>
                <c:pt idx="126">
                  <c:v>10.646166658261791</c:v>
                </c:pt>
                <c:pt idx="127">
                  <c:v>10.72999999159947</c:v>
                </c:pt>
                <c:pt idx="128">
                  <c:v>10.816833333810791</c:v>
                </c:pt>
                <c:pt idx="129">
                  <c:v>10.900333329336718</c:v>
                </c:pt>
                <c:pt idx="130">
                  <c:v>10.984999991487712</c:v>
                </c:pt>
                <c:pt idx="131">
                  <c:v>11.072666662512347</c:v>
                </c:pt>
                <c:pt idx="132">
                  <c:v>11.159999995725229</c:v>
                </c:pt>
                <c:pt idx="133">
                  <c:v>11.244166666874662</c:v>
                </c:pt>
                <c:pt idx="134">
                  <c:v>11.331666663754731</c:v>
                </c:pt>
                <c:pt idx="135">
                  <c:v>11.415833324426785</c:v>
                </c:pt>
                <c:pt idx="136">
                  <c:v>11.499499994097278</c:v>
                </c:pt>
                <c:pt idx="137">
                  <c:v>11.583333327434957</c:v>
                </c:pt>
                <c:pt idx="138">
                  <c:v>11.66749999858439</c:v>
                </c:pt>
                <c:pt idx="139">
                  <c:v>11.751833333401009</c:v>
                </c:pt>
                <c:pt idx="140">
                  <c:v>11.839166666613892</c:v>
                </c:pt>
                <c:pt idx="141">
                  <c:v>11.922833325807005</c:v>
                </c:pt>
                <c:pt idx="142">
                  <c:v>12.006999996956438</c:v>
                </c:pt>
                <c:pt idx="143">
                  <c:v>12.090833330294117</c:v>
                </c:pt>
                <c:pt idx="144">
                  <c:v>12.17449999996461</c:v>
                </c:pt>
                <c:pt idx="145">
                  <c:v>12.258833324303851</c:v>
                </c:pt>
                <c:pt idx="146">
                  <c:v>12.342499993974343</c:v>
                </c:pt>
                <c:pt idx="147">
                  <c:v>12.429333325708285</c:v>
                </c:pt>
                <c:pt idx="148">
                  <c:v>12.513499996857718</c:v>
                </c:pt>
                <c:pt idx="149">
                  <c:v>12.597333330195397</c:v>
                </c:pt>
                <c:pt idx="150">
                  <c:v>12.68099999986589</c:v>
                </c:pt>
                <c:pt idx="151">
                  <c:v>12.764666659059003</c:v>
                </c:pt>
                <c:pt idx="152">
                  <c:v>12.848499992396683</c:v>
                </c:pt>
                <c:pt idx="153">
                  <c:v>12.935833325609565</c:v>
                </c:pt>
                <c:pt idx="154">
                  <c:v>13.019999996758997</c:v>
                </c:pt>
                <c:pt idx="155">
                  <c:v>13.103499992284924</c:v>
                </c:pt>
                <c:pt idx="156">
                  <c:v>13.193666660226882</c:v>
                </c:pt>
                <c:pt idx="157">
                  <c:v>13.223166663665324</c:v>
                </c:pt>
                <c:pt idx="158">
                  <c:v>13.252666667103767</c:v>
                </c:pt>
                <c:pt idx="159">
                  <c:v>13.282333334209397</c:v>
                </c:pt>
                <c:pt idx="160">
                  <c:v>13.311999990837649</c:v>
                </c:pt>
                <c:pt idx="161">
                  <c:v>13.341333330608904</c:v>
                </c:pt>
                <c:pt idx="162">
                  <c:v>13.366666658548638</c:v>
                </c:pt>
                <c:pt idx="163">
                  <c:v>13.396333325654268</c:v>
                </c:pt>
                <c:pt idx="164">
                  <c:v>13.425666665425524</c:v>
                </c:pt>
                <c:pt idx="165">
                  <c:v>13.455333332531154</c:v>
                </c:pt>
                <c:pt idx="166">
                  <c:v>13.484999999636784</c:v>
                </c:pt>
                <c:pt idx="167">
                  <c:v>13.514333328930661</c:v>
                </c:pt>
                <c:pt idx="168">
                  <c:v>13.543666658224538</c:v>
                </c:pt>
                <c:pt idx="169">
                  <c:v>13.572999997995794</c:v>
                </c:pt>
                <c:pt idx="170">
                  <c:v>13.602499990956858</c:v>
                </c:pt>
                <c:pt idx="171">
                  <c:v>13.632166658062488</c:v>
                </c:pt>
                <c:pt idx="172">
                  <c:v>13.661666661500931</c:v>
                </c:pt>
                <c:pt idx="173">
                  <c:v>13.691166664939374</c:v>
                </c:pt>
                <c:pt idx="174">
                  <c:v>13.720499994233251</c:v>
                </c:pt>
                <c:pt idx="175">
                  <c:v>13.749833334004506</c:v>
                </c:pt>
                <c:pt idx="176">
                  <c:v>13.779500001110137</c:v>
                </c:pt>
                <c:pt idx="177">
                  <c:v>13.808833330404013</c:v>
                </c:pt>
                <c:pt idx="178">
                  <c:v>13.838333333842456</c:v>
                </c:pt>
                <c:pt idx="179">
                  <c:v>13.863499998115003</c:v>
                </c:pt>
                <c:pt idx="180">
                  <c:v>13.89283332740888</c:v>
                </c:pt>
                <c:pt idx="181">
                  <c:v>13.92249999451451</c:v>
                </c:pt>
                <c:pt idx="182">
                  <c:v>13.95216666162014</c:v>
                </c:pt>
                <c:pt idx="183">
                  <c:v>13.981499990914017</c:v>
                </c:pt>
                <c:pt idx="184">
                  <c:v>14.010833330685273</c:v>
                </c:pt>
                <c:pt idx="185">
                  <c:v>14.040333334123716</c:v>
                </c:pt>
                <c:pt idx="186">
                  <c:v>14.070000001229346</c:v>
                </c:pt>
                <c:pt idx="187">
                  <c:v>14.099333330523223</c:v>
                </c:pt>
                <c:pt idx="188">
                  <c:v>14.1286666598171</c:v>
                </c:pt>
                <c:pt idx="189">
                  <c:v>14.157999999588355</c:v>
                </c:pt>
                <c:pt idx="190">
                  <c:v>14.187499992549419</c:v>
                </c:pt>
                <c:pt idx="191">
                  <c:v>14.217166659655049</c:v>
                </c:pt>
                <c:pt idx="192">
                  <c:v>14.246499999426305</c:v>
                </c:pt>
                <c:pt idx="193">
                  <c:v>14.275833328720182</c:v>
                </c:pt>
                <c:pt idx="194">
                  <c:v>14.305166658014059</c:v>
                </c:pt>
                <c:pt idx="195">
                  <c:v>14.334666661452502</c:v>
                </c:pt>
                <c:pt idx="196">
                  <c:v>14.360166663536802</c:v>
                </c:pt>
                <c:pt idx="197">
                  <c:v>14.389499992830679</c:v>
                </c:pt>
                <c:pt idx="198">
                  <c:v>14.418833332601935</c:v>
                </c:pt>
                <c:pt idx="199">
                  <c:v>14.448166661895812</c:v>
                </c:pt>
                <c:pt idx="200">
                  <c:v>14.473166662501171</c:v>
                </c:pt>
                <c:pt idx="201">
                  <c:v>14.498333326773718</c:v>
                </c:pt>
                <c:pt idx="202">
                  <c:v>14.526666663587093</c:v>
                </c:pt>
                <c:pt idx="203">
                  <c:v>14.552499993005767</c:v>
                </c:pt>
                <c:pt idx="204">
                  <c:v>14.577666667755693</c:v>
                </c:pt>
                <c:pt idx="205">
                  <c:v>14.607333324383944</c:v>
                </c:pt>
                <c:pt idx="206">
                  <c:v>14.690999994054437</c:v>
                </c:pt>
                <c:pt idx="207">
                  <c:v>14.774999991059303</c:v>
                </c:pt>
                <c:pt idx="208">
                  <c:v>14.858833324396983</c:v>
                </c:pt>
                <c:pt idx="209">
                  <c:v>14.946166657609865</c:v>
                </c:pt>
                <c:pt idx="210">
                  <c:v>15.030333328759298</c:v>
                </c:pt>
                <c:pt idx="211">
                  <c:v>15.114166662096977</c:v>
                </c:pt>
                <c:pt idx="212">
                  <c:v>15.19783333176747</c:v>
                </c:pt>
                <c:pt idx="213">
                  <c:v>15.281833328772336</c:v>
                </c:pt>
                <c:pt idx="214">
                  <c:v>15.365833325777203</c:v>
                </c:pt>
                <c:pt idx="215">
                  <c:v>15.453666660469025</c:v>
                </c:pt>
                <c:pt idx="216">
                  <c:v>15.537833331618458</c:v>
                </c:pt>
                <c:pt idx="217">
                  <c:v>15.621666664956138</c:v>
                </c:pt>
                <c:pt idx="218">
                  <c:v>15.705333324149251</c:v>
                </c:pt>
                <c:pt idx="219">
                  <c:v>15.821333331987262</c:v>
                </c:pt>
                <c:pt idx="220">
                  <c:v>15.904666663846001</c:v>
                </c:pt>
                <c:pt idx="221">
                  <c:v>15.98799999570474</c:v>
                </c:pt>
                <c:pt idx="222">
                  <c:v>16.071999992709607</c:v>
                </c:pt>
                <c:pt idx="223">
                  <c:v>16.15616666385904</c:v>
                </c:pt>
                <c:pt idx="224">
                  <c:v>16.2410000001546</c:v>
                </c:pt>
                <c:pt idx="225">
                  <c:v>16.325166660826653</c:v>
                </c:pt>
                <c:pt idx="226">
                  <c:v>16.409333331976086</c:v>
                </c:pt>
                <c:pt idx="227">
                  <c:v>16.492666663834825</c:v>
                </c:pt>
                <c:pt idx="228">
                  <c:v>16.579166657757014</c:v>
                </c:pt>
                <c:pt idx="229">
                  <c:v>16.667666657594964</c:v>
                </c:pt>
                <c:pt idx="230">
                  <c:v>16.751499990932643</c:v>
                </c:pt>
                <c:pt idx="231">
                  <c:v>16.835833325749263</c:v>
                </c:pt>
                <c:pt idx="232">
                  <c:v>16.919999996898696</c:v>
                </c:pt>
                <c:pt idx="233">
                  <c:v>17.003499992424622</c:v>
                </c:pt>
                <c:pt idx="234">
                  <c:v>17.086999998427927</c:v>
                </c:pt>
                <c:pt idx="235">
                  <c:v>17.172333325725049</c:v>
                </c:pt>
                <c:pt idx="236">
                  <c:v>17.256499996874481</c:v>
                </c:pt>
                <c:pt idx="237">
                  <c:v>17.341333333170041</c:v>
                </c:pt>
                <c:pt idx="238">
                  <c:v>17.424999992363155</c:v>
                </c:pt>
                <c:pt idx="239">
                  <c:v>17.50849999836646</c:v>
                </c:pt>
                <c:pt idx="240">
                  <c:v>17.59233333170414</c:v>
                </c:pt>
                <c:pt idx="241">
                  <c:v>17.676666666520759</c:v>
                </c:pt>
                <c:pt idx="242">
                  <c:v>17.760333325713873</c:v>
                </c:pt>
                <c:pt idx="243">
                  <c:v>17.844666660530493</c:v>
                </c:pt>
                <c:pt idx="244">
                  <c:v>17.928333330200985</c:v>
                </c:pt>
                <c:pt idx="245">
                  <c:v>18.011833325726911</c:v>
                </c:pt>
                <c:pt idx="246">
                  <c:v>18.095833333209157</c:v>
                </c:pt>
                <c:pt idx="247">
                  <c:v>18.179833330214024</c:v>
                </c:pt>
                <c:pt idx="248">
                  <c:v>18.263666663551703</c:v>
                </c:pt>
                <c:pt idx="249">
                  <c:v>18.34766666055657</c:v>
                </c:pt>
                <c:pt idx="250">
                  <c:v>18.431666657561436</c:v>
                </c:pt>
                <c:pt idx="251">
                  <c:v>18.515333327231929</c:v>
                </c:pt>
                <c:pt idx="252">
                  <c:v>18.599666662048548</c:v>
                </c:pt>
                <c:pt idx="253">
                  <c:v>18.683833333197981</c:v>
                </c:pt>
                <c:pt idx="254">
                  <c:v>18.768166657537222</c:v>
                </c:pt>
                <c:pt idx="255">
                  <c:v>18.851833327207714</c:v>
                </c:pt>
                <c:pt idx="256">
                  <c:v>18.936166662024334</c:v>
                </c:pt>
                <c:pt idx="257">
                  <c:v>19.019499993883073</c:v>
                </c:pt>
                <c:pt idx="258">
                  <c:v>19.10349999088794</c:v>
                </c:pt>
                <c:pt idx="259">
                  <c:v>19.1883333271835</c:v>
                </c:pt>
                <c:pt idx="260">
                  <c:v>19.272499998332933</c:v>
                </c:pt>
                <c:pt idx="261">
                  <c:v>19.356833333149552</c:v>
                </c:pt>
                <c:pt idx="262">
                  <c:v>19.440999993821606</c:v>
                </c:pt>
                <c:pt idx="263">
                  <c:v>19.524499999824911</c:v>
                </c:pt>
                <c:pt idx="264">
                  <c:v>19.608499996829778</c:v>
                </c:pt>
                <c:pt idx="265">
                  <c:v>19.692499993834645</c:v>
                </c:pt>
                <c:pt idx="266">
                  <c:v>19.776333327172324</c:v>
                </c:pt>
                <c:pt idx="267">
                  <c:v>19.861166663467884</c:v>
                </c:pt>
                <c:pt idx="268">
                  <c:v>19.944833333138376</c:v>
                </c:pt>
                <c:pt idx="269">
                  <c:v>20.028666666476056</c:v>
                </c:pt>
                <c:pt idx="270">
                  <c:v>20.11283332714811</c:v>
                </c:pt>
                <c:pt idx="271">
                  <c:v>20.197166661964729</c:v>
                </c:pt>
                <c:pt idx="272">
                  <c:v>20.281333333114162</c:v>
                </c:pt>
                <c:pt idx="273">
                  <c:v>20.365499993786216</c:v>
                </c:pt>
                <c:pt idx="274">
                  <c:v>20.449333327123895</c:v>
                </c:pt>
                <c:pt idx="275">
                  <c:v>20.532999996794388</c:v>
                </c:pt>
                <c:pt idx="276">
                  <c:v>20.61666666646488</c:v>
                </c:pt>
                <c:pt idx="277">
                  <c:v>20.701166664948687</c:v>
                </c:pt>
                <c:pt idx="278">
                  <c:v>20.785166661953554</c:v>
                </c:pt>
                <c:pt idx="279">
                  <c:v>20.869499996770173</c:v>
                </c:pt>
                <c:pt idx="280">
                  <c:v>20.953666657442227</c:v>
                </c:pt>
                <c:pt idx="281">
                  <c:v>21.037499990779907</c:v>
                </c:pt>
                <c:pt idx="282">
                  <c:v>21.121666661929339</c:v>
                </c:pt>
                <c:pt idx="283">
                  <c:v>21.205333331599832</c:v>
                </c:pt>
                <c:pt idx="284">
                  <c:v>21.289666666416451</c:v>
                </c:pt>
                <c:pt idx="285">
                  <c:v>21.373833327088505</c:v>
                </c:pt>
                <c:pt idx="286">
                  <c:v>21.457499996758997</c:v>
                </c:pt>
                <c:pt idx="287">
                  <c:v>21.541333330096677</c:v>
                </c:pt>
                <c:pt idx="288">
                  <c:v>21.625499990768731</c:v>
                </c:pt>
                <c:pt idx="289">
                  <c:v>21.70983332558535</c:v>
                </c:pt>
                <c:pt idx="290">
                  <c:v>21.793499995255843</c:v>
                </c:pt>
                <c:pt idx="291">
                  <c:v>21.877666666405275</c:v>
                </c:pt>
                <c:pt idx="292">
                  <c:v>21.961499999742955</c:v>
                </c:pt>
                <c:pt idx="293">
                  <c:v>22.045166658936068</c:v>
                </c:pt>
                <c:pt idx="294">
                  <c:v>22.129499993752688</c:v>
                </c:pt>
                <c:pt idx="295">
                  <c:v>22.213666664902121</c:v>
                </c:pt>
                <c:pt idx="296">
                  <c:v>22.297333324095234</c:v>
                </c:pt>
                <c:pt idx="297">
                  <c:v>22.381666658911854</c:v>
                </c:pt>
                <c:pt idx="298">
                  <c:v>22.465333328582346</c:v>
                </c:pt>
                <c:pt idx="299">
                  <c:v>22.548999998252839</c:v>
                </c:pt>
                <c:pt idx="300">
                  <c:v>22.632833331590518</c:v>
                </c:pt>
                <c:pt idx="301">
                  <c:v>22.716999992262572</c:v>
                </c:pt>
                <c:pt idx="302">
                  <c:v>22.801333327079192</c:v>
                </c:pt>
                <c:pt idx="303">
                  <c:v>22.885499998228624</c:v>
                </c:pt>
                <c:pt idx="304">
                  <c:v>22.968999993754551</c:v>
                </c:pt>
                <c:pt idx="305">
                  <c:v>23.053499992238358</c:v>
                </c:pt>
                <c:pt idx="306">
                  <c:v>23.139333331491798</c:v>
                </c:pt>
                <c:pt idx="307">
                  <c:v>23.223999993642792</c:v>
                </c:pt>
                <c:pt idx="308">
                  <c:v>23.308000001125038</c:v>
                </c:pt>
                <c:pt idx="309">
                  <c:v>23.395666661672294</c:v>
                </c:pt>
                <c:pt idx="310">
                  <c:v>23.478999993531033</c:v>
                </c:pt>
                <c:pt idx="311">
                  <c:v>23.564333331305534</c:v>
                </c:pt>
                <c:pt idx="312">
                  <c:v>23.650999999372289</c:v>
                </c:pt>
                <c:pt idx="313">
                  <c:v>23.736166663002223</c:v>
                </c:pt>
                <c:pt idx="314">
                  <c:v>23.819499994860962</c:v>
                </c:pt>
                <c:pt idx="315">
                  <c:v>23.905166659969836</c:v>
                </c:pt>
                <c:pt idx="316">
                  <c:v>23.989499994786456</c:v>
                </c:pt>
                <c:pt idx="317">
                  <c:v>24.073166664456949</c:v>
                </c:pt>
                <c:pt idx="318">
                  <c:v>24.157499999273568</c:v>
                </c:pt>
                <c:pt idx="319">
                  <c:v>24.241666659945622</c:v>
                </c:pt>
                <c:pt idx="320">
                  <c:v>24.325833331095055</c:v>
                </c:pt>
                <c:pt idx="321">
                  <c:v>24.410666667390615</c:v>
                </c:pt>
                <c:pt idx="322">
                  <c:v>24.494333326583728</c:v>
                </c:pt>
                <c:pt idx="323">
                  <c:v>24.579166662879288</c:v>
                </c:pt>
                <c:pt idx="324">
                  <c:v>24.662833332549781</c:v>
                </c:pt>
                <c:pt idx="325">
                  <c:v>24.7471666673664</c:v>
                </c:pt>
                <c:pt idx="326">
                  <c:v>24.831166664371267</c:v>
                </c:pt>
                <c:pt idx="327">
                  <c:v>24.914999997708946</c:v>
                </c:pt>
                <c:pt idx="328">
                  <c:v>24.998833331046626</c:v>
                </c:pt>
                <c:pt idx="329">
                  <c:v>25.082833328051493</c:v>
                </c:pt>
                <c:pt idx="330">
                  <c:v>25.166666661389172</c:v>
                </c:pt>
                <c:pt idx="331">
                  <c:v>25.250499994726852</c:v>
                </c:pt>
                <c:pt idx="332">
                  <c:v>25.334666665876284</c:v>
                </c:pt>
                <c:pt idx="333">
                  <c:v>25.419000000692904</c:v>
                </c:pt>
                <c:pt idx="334">
                  <c:v>25.502666659886017</c:v>
                </c:pt>
                <c:pt idx="335">
                  <c:v>25.58683333103545</c:v>
                </c:pt>
                <c:pt idx="336">
                  <c:v>25.67116666585207</c:v>
                </c:pt>
                <c:pt idx="337">
                  <c:v>25.755166662856936</c:v>
                </c:pt>
                <c:pt idx="338">
                  <c:v>25.839666661340743</c:v>
                </c:pt>
                <c:pt idx="339">
                  <c:v>25.923833332490176</c:v>
                </c:pt>
                <c:pt idx="340">
                  <c:v>26.007833329495043</c:v>
                </c:pt>
                <c:pt idx="341">
                  <c:v>26.091833326499909</c:v>
                </c:pt>
                <c:pt idx="342">
                  <c:v>26.175999997649342</c:v>
                </c:pt>
                <c:pt idx="343">
                  <c:v>26.259999994654208</c:v>
                </c:pt>
                <c:pt idx="344">
                  <c:v>26.343999991659075</c:v>
                </c:pt>
                <c:pt idx="345">
                  <c:v>26.428333326475695</c:v>
                </c:pt>
                <c:pt idx="346">
                  <c:v>26.512999999104068</c:v>
                </c:pt>
                <c:pt idx="347">
                  <c:v>26.597333333920687</c:v>
                </c:pt>
                <c:pt idx="348">
                  <c:v>26.681499994592741</c:v>
                </c:pt>
                <c:pt idx="349">
                  <c:v>26.765499991597608</c:v>
                </c:pt>
                <c:pt idx="350">
                  <c:v>26.849499999079853</c:v>
                </c:pt>
                <c:pt idx="351">
                  <c:v>26.933666659751907</c:v>
                </c:pt>
                <c:pt idx="352">
                  <c:v>27.018166658235714</c:v>
                </c:pt>
                <c:pt idx="353">
                  <c:v>27.102166665717959</c:v>
                </c:pt>
                <c:pt idx="354">
                  <c:v>27.185833324911073</c:v>
                </c:pt>
                <c:pt idx="355">
                  <c:v>27.269833332393318</c:v>
                </c:pt>
                <c:pt idx="356">
                  <c:v>27.353833329398185</c:v>
                </c:pt>
                <c:pt idx="357">
                  <c:v>27.438166664214805</c:v>
                </c:pt>
                <c:pt idx="358">
                  <c:v>27.522333324886858</c:v>
                </c:pt>
                <c:pt idx="359">
                  <c:v>27.606666659703478</c:v>
                </c:pt>
                <c:pt idx="360">
                  <c:v>27.690833330852911</c:v>
                </c:pt>
                <c:pt idx="361">
                  <c:v>27.774833327857777</c:v>
                </c:pt>
                <c:pt idx="362">
                  <c:v>27.858833324862644</c:v>
                </c:pt>
                <c:pt idx="363">
                  <c:v>27.94283333234489</c:v>
                </c:pt>
                <c:pt idx="364">
                  <c:v>28.026833329349756</c:v>
                </c:pt>
                <c:pt idx="365">
                  <c:v>28.111000000499189</c:v>
                </c:pt>
                <c:pt idx="366">
                  <c:v>28.194666659692302</c:v>
                </c:pt>
                <c:pt idx="367">
                  <c:v>28.278666667174548</c:v>
                </c:pt>
                <c:pt idx="368">
                  <c:v>28.362999991513789</c:v>
                </c:pt>
                <c:pt idx="369">
                  <c:v>28.447166662663221</c:v>
                </c:pt>
                <c:pt idx="370">
                  <c:v>28.531333333812654</c:v>
                </c:pt>
                <c:pt idx="371">
                  <c:v>28.615666658151895</c:v>
                </c:pt>
                <c:pt idx="372">
                  <c:v>28.699333327822387</c:v>
                </c:pt>
                <c:pt idx="373">
                  <c:v>28.783666662639007</c:v>
                </c:pt>
                <c:pt idx="374">
                  <c:v>28.868333324790001</c:v>
                </c:pt>
                <c:pt idx="375">
                  <c:v>28.952666659606621</c:v>
                </c:pt>
                <c:pt idx="376">
                  <c:v>29.036833330756053</c:v>
                </c:pt>
                <c:pt idx="377">
                  <c:v>29.121166665572673</c:v>
                </c:pt>
                <c:pt idx="378">
                  <c:v>29.205333326244727</c:v>
                </c:pt>
                <c:pt idx="379">
                  <c:v>29.289499997394159</c:v>
                </c:pt>
                <c:pt idx="380">
                  <c:v>29.373833332210779</c:v>
                </c:pt>
                <c:pt idx="381">
                  <c:v>29.457999992882833</c:v>
                </c:pt>
                <c:pt idx="382">
                  <c:v>29.542833329178393</c:v>
                </c:pt>
                <c:pt idx="383">
                  <c:v>29.627000000327826</c:v>
                </c:pt>
                <c:pt idx="384">
                  <c:v>29.711333324667066</c:v>
                </c:pt>
                <c:pt idx="385">
                  <c:v>29.795499995816499</c:v>
                </c:pt>
                <c:pt idx="386">
                  <c:v>29.880333332112059</c:v>
                </c:pt>
                <c:pt idx="387">
                  <c:v>29.964499992784113</c:v>
                </c:pt>
                <c:pt idx="388">
                  <c:v>30.048833327600732</c:v>
                </c:pt>
                <c:pt idx="389">
                  <c:v>30.132999998750165</c:v>
                </c:pt>
                <c:pt idx="390">
                  <c:v>30.217333333566785</c:v>
                </c:pt>
                <c:pt idx="391">
                  <c:v>30.301499994238839</c:v>
                </c:pt>
                <c:pt idx="392">
                  <c:v>30.385999992722645</c:v>
                </c:pt>
                <c:pt idx="393">
                  <c:v>30.470000000204891</c:v>
                </c:pt>
                <c:pt idx="394">
                  <c:v>30.554166660876945</c:v>
                </c:pt>
                <c:pt idx="395">
                  <c:v>30.637999994214624</c:v>
                </c:pt>
                <c:pt idx="396">
                  <c:v>30.722166665364057</c:v>
                </c:pt>
                <c:pt idx="397">
                  <c:v>30.806666663847864</c:v>
                </c:pt>
                <c:pt idx="398">
                  <c:v>30.89066666085273</c:v>
                </c:pt>
                <c:pt idx="399">
                  <c:v>30.974833332002163</c:v>
                </c:pt>
                <c:pt idx="400">
                  <c:v>31.059166666818783</c:v>
                </c:pt>
                <c:pt idx="401">
                  <c:v>31.143333327490836</c:v>
                </c:pt>
                <c:pt idx="402">
                  <c:v>31.227666662307456</c:v>
                </c:pt>
                <c:pt idx="403">
                  <c:v>31.312166660791263</c:v>
                </c:pt>
                <c:pt idx="404">
                  <c:v>31.39616665779613</c:v>
                </c:pt>
                <c:pt idx="405">
                  <c:v>31.480333328945562</c:v>
                </c:pt>
                <c:pt idx="406">
                  <c:v>31.564500000094995</c:v>
                </c:pt>
                <c:pt idx="407">
                  <c:v>31.648833324434236</c:v>
                </c:pt>
                <c:pt idx="408">
                  <c:v>31.732999995583668</c:v>
                </c:pt>
                <c:pt idx="409">
                  <c:v>31.817499994067475</c:v>
                </c:pt>
                <c:pt idx="410">
                  <c:v>31.901499991072342</c:v>
                </c:pt>
                <c:pt idx="411">
                  <c:v>31.985833325888962</c:v>
                </c:pt>
                <c:pt idx="412">
                  <c:v>32.069999997038394</c:v>
                </c:pt>
                <c:pt idx="413">
                  <c:v>32.154333331855014</c:v>
                </c:pt>
                <c:pt idx="414">
                  <c:v>32.238499992527068</c:v>
                </c:pt>
                <c:pt idx="415">
                  <c:v>32.3226666636765</c:v>
                </c:pt>
                <c:pt idx="416">
                  <c:v>32.40699999849312</c:v>
                </c:pt>
                <c:pt idx="417">
                  <c:v>32.491666660644114</c:v>
                </c:pt>
                <c:pt idx="418">
                  <c:v>32.575999995460734</c:v>
                </c:pt>
                <c:pt idx="419">
                  <c:v>32.660166666610166</c:v>
                </c:pt>
                <c:pt idx="420">
                  <c:v>32.744499990949407</c:v>
                </c:pt>
                <c:pt idx="421">
                  <c:v>32.82866666209884</c:v>
                </c:pt>
                <c:pt idx="422">
                  <c:v>32.913166660582647</c:v>
                </c:pt>
                <c:pt idx="423">
                  <c:v>32.997166657587513</c:v>
                </c:pt>
              </c:numCache>
            </c:numRef>
          </c:xVal>
          <c:yVal>
            <c:numRef>
              <c:f>Meas!$BF$2:$BF$7001</c:f>
              <c:numCache>
                <c:formatCode>General</c:formatCode>
                <c:ptCount val="7000"/>
                <c:pt idx="0">
                  <c:v>0</c:v>
                </c:pt>
                <c:pt idx="1">
                  <c:v>0.4213659991515793</c:v>
                </c:pt>
                <c:pt idx="2">
                  <c:v>0.43087107943497255</c:v>
                </c:pt>
                <c:pt idx="3">
                  <c:v>0.41435796381390527</c:v>
                </c:pt>
                <c:pt idx="4">
                  <c:v>0.41384007226492586</c:v>
                </c:pt>
                <c:pt idx="5">
                  <c:v>0.42819949746943814</c:v>
                </c:pt>
                <c:pt idx="6">
                  <c:v>0.4664727922870337</c:v>
                </c:pt>
                <c:pt idx="7">
                  <c:v>0.465816575741485</c:v>
                </c:pt>
                <c:pt idx="8">
                  <c:v>0.43266856167719991</c:v>
                </c:pt>
                <c:pt idx="9">
                  <c:v>0.44234753809616223</c:v>
                </c:pt>
                <c:pt idx="10">
                  <c:v>0.44806267199696048</c:v>
                </c:pt>
                <c:pt idx="11">
                  <c:v>0.40977743225365992</c:v>
                </c:pt>
                <c:pt idx="12">
                  <c:v>0.40084389252554375</c:v>
                </c:pt>
                <c:pt idx="13">
                  <c:v>0.46697587826076725</c:v>
                </c:pt>
                <c:pt idx="14">
                  <c:v>0.50351079229673323</c:v>
                </c:pt>
                <c:pt idx="15">
                  <c:v>0.42868823109445436</c:v>
                </c:pt>
                <c:pt idx="16">
                  <c:v>0.39160804487567752</c:v>
                </c:pt>
                <c:pt idx="17">
                  <c:v>0.43033588676639378</c:v>
                </c:pt>
                <c:pt idx="18">
                  <c:v>0.44797623498385825</c:v>
                </c:pt>
                <c:pt idx="19">
                  <c:v>0.46583537332144676</c:v>
                </c:pt>
                <c:pt idx="20">
                  <c:v>0.44836706640996704</c:v>
                </c:pt>
                <c:pt idx="21">
                  <c:v>0.45674380913622631</c:v>
                </c:pt>
                <c:pt idx="22">
                  <c:v>0.45874191239779516</c:v>
                </c:pt>
                <c:pt idx="23">
                  <c:v>0.44011214295644235</c:v>
                </c:pt>
                <c:pt idx="24">
                  <c:v>0.43729964295644236</c:v>
                </c:pt>
                <c:pt idx="25">
                  <c:v>0.42755210473564897</c:v>
                </c:pt>
                <c:pt idx="26">
                  <c:v>0.43729964295644236</c:v>
                </c:pt>
                <c:pt idx="27">
                  <c:v>0.45540444014763021</c:v>
                </c:pt>
                <c:pt idx="28">
                  <c:v>0.44558716355625877</c:v>
                </c:pt>
                <c:pt idx="29">
                  <c:v>0.45425869431866522</c:v>
                </c:pt>
                <c:pt idx="30">
                  <c:v>0.46461307184247097</c:v>
                </c:pt>
                <c:pt idx="31">
                  <c:v>0.44737463534447791</c:v>
                </c:pt>
                <c:pt idx="32">
                  <c:v>0.47364157397772966</c:v>
                </c:pt>
                <c:pt idx="33">
                  <c:v>0.46446258914846894</c:v>
                </c:pt>
                <c:pt idx="34">
                  <c:v>0.4665016137063186</c:v>
                </c:pt>
                <c:pt idx="35">
                  <c:v>0.46564232509283826</c:v>
                </c:pt>
                <c:pt idx="36">
                  <c:v>0.45651146810373427</c:v>
                </c:pt>
                <c:pt idx="37">
                  <c:v>0.46456938068026504</c:v>
                </c:pt>
                <c:pt idx="38">
                  <c:v>0.46528752996277378</c:v>
                </c:pt>
                <c:pt idx="39">
                  <c:v>0.42930488167036729</c:v>
                </c:pt>
                <c:pt idx="40">
                  <c:v>0.40941300885679482</c:v>
                </c:pt>
                <c:pt idx="41">
                  <c:v>0.48363940890677531</c:v>
                </c:pt>
                <c:pt idx="42">
                  <c:v>0.50362960309282179</c:v>
                </c:pt>
                <c:pt idx="43">
                  <c:v>0.46689378555682237</c:v>
                </c:pt>
                <c:pt idx="44">
                  <c:v>0.43036047941468469</c:v>
                </c:pt>
                <c:pt idx="45">
                  <c:v>0.46809633139740392</c:v>
                </c:pt>
                <c:pt idx="46">
                  <c:v>0.47674875801422734</c:v>
                </c:pt>
                <c:pt idx="47">
                  <c:v>0.46047341131016151</c:v>
                </c:pt>
                <c:pt idx="48">
                  <c:v>0.4616339957287523</c:v>
                </c:pt>
                <c:pt idx="49">
                  <c:v>0.49011998633140763</c:v>
                </c:pt>
                <c:pt idx="50">
                  <c:v>0.49889603891801521</c:v>
                </c:pt>
                <c:pt idx="51">
                  <c:v>0.46271523727622527</c:v>
                </c:pt>
                <c:pt idx="52">
                  <c:v>0.49903750454480883</c:v>
                </c:pt>
                <c:pt idx="53">
                  <c:v>0.49821497392417902</c:v>
                </c:pt>
                <c:pt idx="54">
                  <c:v>0.45168215664398598</c:v>
                </c:pt>
                <c:pt idx="55">
                  <c:v>0.53303199466640527</c:v>
                </c:pt>
                <c:pt idx="56">
                  <c:v>0.55786628462464105</c:v>
                </c:pt>
                <c:pt idx="57">
                  <c:v>0.51587074094349172</c:v>
                </c:pt>
                <c:pt idx="58">
                  <c:v>0.55215671468130589</c:v>
                </c:pt>
                <c:pt idx="59">
                  <c:v>0.57680748047069219</c:v>
                </c:pt>
                <c:pt idx="60">
                  <c:v>0.5964342094129802</c:v>
                </c:pt>
                <c:pt idx="61">
                  <c:v>0.53882413540655816</c:v>
                </c:pt>
                <c:pt idx="62">
                  <c:v>0.55844912810639391</c:v>
                </c:pt>
                <c:pt idx="63">
                  <c:v>0.62792965567502224</c:v>
                </c:pt>
                <c:pt idx="64">
                  <c:v>0.61007117149876056</c:v>
                </c:pt>
                <c:pt idx="65">
                  <c:v>0.61108985811900585</c:v>
                </c:pt>
                <c:pt idx="66">
                  <c:v>0.63978759744964675</c:v>
                </c:pt>
                <c:pt idx="67">
                  <c:v>0.65024255369401751</c:v>
                </c:pt>
                <c:pt idx="68">
                  <c:v>0.66374041443599419</c:v>
                </c:pt>
                <c:pt idx="69">
                  <c:v>0.63791534421568552</c:v>
                </c:pt>
                <c:pt idx="70">
                  <c:v>0.6244187834032241</c:v>
                </c:pt>
                <c:pt idx="71">
                  <c:v>0.66932570965497162</c:v>
                </c:pt>
                <c:pt idx="72">
                  <c:v>0.6225420055936961</c:v>
                </c:pt>
                <c:pt idx="73">
                  <c:v>0.6471758792027813</c:v>
                </c:pt>
                <c:pt idx="74">
                  <c:v>0.68888772968066658</c:v>
                </c:pt>
                <c:pt idx="75">
                  <c:v>0.6734378422072923</c:v>
                </c:pt>
                <c:pt idx="76">
                  <c:v>0.65835657160745387</c:v>
                </c:pt>
                <c:pt idx="77">
                  <c:v>0.63867504691720867</c:v>
                </c:pt>
                <c:pt idx="78">
                  <c:v>0.65821503656390679</c:v>
                </c:pt>
                <c:pt idx="79">
                  <c:v>0.67318911597509468</c:v>
                </c:pt>
                <c:pt idx="80">
                  <c:v>0.67952587347572491</c:v>
                </c:pt>
                <c:pt idx="81">
                  <c:v>0.65993929513667948</c:v>
                </c:pt>
                <c:pt idx="82">
                  <c:v>0.66544787213734558</c:v>
                </c:pt>
                <c:pt idx="83">
                  <c:v>0.70667101970466928</c:v>
                </c:pt>
                <c:pt idx="84">
                  <c:v>0.68680238602924615</c:v>
                </c:pt>
                <c:pt idx="85">
                  <c:v>0.66958298310205788</c:v>
                </c:pt>
                <c:pt idx="86">
                  <c:v>0.67886374184856979</c:v>
                </c:pt>
                <c:pt idx="87">
                  <c:v>0.72655454307801859</c:v>
                </c:pt>
                <c:pt idx="88">
                  <c:v>0.68222075999316467</c:v>
                </c:pt>
                <c:pt idx="89">
                  <c:v>0.67985918238682119</c:v>
                </c:pt>
                <c:pt idx="90">
                  <c:v>0.73946771420166968</c:v>
                </c:pt>
                <c:pt idx="91">
                  <c:v>0.73217921105698081</c:v>
                </c:pt>
                <c:pt idx="92">
                  <c:v>0.7323450309762447</c:v>
                </c:pt>
                <c:pt idx="93">
                  <c:v>0.73916417197660034</c:v>
                </c:pt>
                <c:pt idx="94">
                  <c:v>0.77933227781679193</c:v>
                </c:pt>
                <c:pt idx="95">
                  <c:v>0.7496050842903037</c:v>
                </c:pt>
                <c:pt idx="96">
                  <c:v>0.78720590342124497</c:v>
                </c:pt>
                <c:pt idx="97">
                  <c:v>0.82568227542675843</c:v>
                </c:pt>
                <c:pt idx="98">
                  <c:v>0.84240431780943736</c:v>
                </c:pt>
                <c:pt idx="99">
                  <c:v>0.8253972582491188</c:v>
                </c:pt>
                <c:pt idx="100">
                  <c:v>0.7953680151029523</c:v>
                </c:pt>
                <c:pt idx="101">
                  <c:v>0.84339269215678159</c:v>
                </c:pt>
                <c:pt idx="102">
                  <c:v>0.75230158584136075</c:v>
                </c:pt>
                <c:pt idx="103">
                  <c:v>0.71091039278506851</c:v>
                </c:pt>
                <c:pt idx="104">
                  <c:v>0.77245405647847742</c:v>
                </c:pt>
                <c:pt idx="105">
                  <c:v>0.75820456870398112</c:v>
                </c:pt>
                <c:pt idx="106">
                  <c:v>0.74068119609485017</c:v>
                </c:pt>
                <c:pt idx="107">
                  <c:v>0.73564561806434203</c:v>
                </c:pt>
                <c:pt idx="108">
                  <c:v>0.72534488251541784</c:v>
                </c:pt>
                <c:pt idx="109">
                  <c:v>0.71023716974759044</c:v>
                </c:pt>
                <c:pt idx="110">
                  <c:v>0.70511258795569143</c:v>
                </c:pt>
                <c:pt idx="111">
                  <c:v>0.73694241921773695</c:v>
                </c:pt>
                <c:pt idx="112">
                  <c:v>0.70178625989970156</c:v>
                </c:pt>
                <c:pt idx="113">
                  <c:v>0.73042124182487644</c:v>
                </c:pt>
                <c:pt idx="114">
                  <c:v>0.7654602727210652</c:v>
                </c:pt>
                <c:pt idx="115">
                  <c:v>0.77412529726115986</c:v>
                </c:pt>
                <c:pt idx="116">
                  <c:v>0.83208102313296417</c:v>
                </c:pt>
                <c:pt idx="117">
                  <c:v>0.79314425146186862</c:v>
                </c:pt>
                <c:pt idx="118">
                  <c:v>0.81770217726293948</c:v>
                </c:pt>
                <c:pt idx="119">
                  <c:v>0.84449429455288461</c:v>
                </c:pt>
                <c:pt idx="120">
                  <c:v>0.80209001117619227</c:v>
                </c:pt>
                <c:pt idx="121">
                  <c:v>0.80324957908385297</c:v>
                </c:pt>
                <c:pt idx="122">
                  <c:v>0.83291927910750418</c:v>
                </c:pt>
                <c:pt idx="123">
                  <c:v>0.83926539974628878</c:v>
                </c:pt>
                <c:pt idx="124">
                  <c:v>0.86713156870872243</c:v>
                </c:pt>
                <c:pt idx="125">
                  <c:v>0.83578015584353893</c:v>
                </c:pt>
                <c:pt idx="126">
                  <c:v>0.78963667697548146</c:v>
                </c:pt>
                <c:pt idx="127">
                  <c:v>0.82145149020240071</c:v>
                </c:pt>
                <c:pt idx="128">
                  <c:v>0.87909158051278247</c:v>
                </c:pt>
                <c:pt idx="129">
                  <c:v>0.87559423337765319</c:v>
                </c:pt>
                <c:pt idx="130">
                  <c:v>0.8116212109661376</c:v>
                </c:pt>
                <c:pt idx="131">
                  <c:v>0.8585449219698319</c:v>
                </c:pt>
                <c:pt idx="132">
                  <c:v>0.896114846875528</c:v>
                </c:pt>
                <c:pt idx="133">
                  <c:v>0.88570049299608744</c:v>
                </c:pt>
                <c:pt idx="134">
                  <c:v>0.92794069471078611</c:v>
                </c:pt>
                <c:pt idx="135">
                  <c:v>0.89177986924261166</c:v>
                </c:pt>
                <c:pt idx="136">
                  <c:v>0.86650625234596623</c:v>
                </c:pt>
                <c:pt idx="137">
                  <c:v>0.96180732167738214</c:v>
                </c:pt>
                <c:pt idx="138">
                  <c:v>0.9238964070669019</c:v>
                </c:pt>
                <c:pt idx="139">
                  <c:v>0.90901791650084651</c:v>
                </c:pt>
                <c:pt idx="140">
                  <c:v>0.95757579900727086</c:v>
                </c:pt>
                <c:pt idx="141">
                  <c:v>0.95387162191636676</c:v>
                </c:pt>
                <c:pt idx="142">
                  <c:v>0.97330565553540915</c:v>
                </c:pt>
                <c:pt idx="143">
                  <c:v>0.97666217705271507</c:v>
                </c:pt>
                <c:pt idx="144">
                  <c:v>0.99265309402261659</c:v>
                </c:pt>
                <c:pt idx="145">
                  <c:v>1.0287782668497816</c:v>
                </c:pt>
                <c:pt idx="146">
                  <c:v>1.0430629242402587</c:v>
                </c:pt>
                <c:pt idx="147">
                  <c:v>1.0411926941100771</c:v>
                </c:pt>
                <c:pt idx="148">
                  <c:v>1.0582039788632933</c:v>
                </c:pt>
                <c:pt idx="149">
                  <c:v>1.0721908496722741</c:v>
                </c:pt>
                <c:pt idx="150">
                  <c:v>1.1015335763511698</c:v>
                </c:pt>
                <c:pt idx="151">
                  <c:v>1.1262553790045728</c:v>
                </c:pt>
                <c:pt idx="152">
                  <c:v>1.0894073579331105</c:v>
                </c:pt>
                <c:pt idx="153">
                  <c:v>1.1018976305550103</c:v>
                </c:pt>
                <c:pt idx="154">
                  <c:v>1.1765728178805397</c:v>
                </c:pt>
                <c:pt idx="155">
                  <c:v>1.2249132461933774</c:v>
                </c:pt>
                <c:pt idx="156">
                  <c:v>1.1897320869711145</c:v>
                </c:pt>
                <c:pt idx="157">
                  <c:v>1.2243324012303805</c:v>
                </c:pt>
                <c:pt idx="158">
                  <c:v>1.2139800480001888</c:v>
                </c:pt>
                <c:pt idx="159">
                  <c:v>1.2271103081026371</c:v>
                </c:pt>
                <c:pt idx="160">
                  <c:v>1.2358867103820439</c:v>
                </c:pt>
                <c:pt idx="161">
                  <c:v>1.2580804305488813</c:v>
                </c:pt>
                <c:pt idx="162">
                  <c:v>1.2647263189767701</c:v>
                </c:pt>
                <c:pt idx="163">
                  <c:v>1.2295908634699848</c:v>
                </c:pt>
                <c:pt idx="164">
                  <c:v>1.2401091228654393</c:v>
                </c:pt>
                <c:pt idx="165">
                  <c:v>1.2286993364170233</c:v>
                </c:pt>
                <c:pt idx="166">
                  <c:v>1.2384815319510707</c:v>
                </c:pt>
                <c:pt idx="167">
                  <c:v>1.239438102530187</c:v>
                </c:pt>
                <c:pt idx="168">
                  <c:v>1.2977835674507756</c:v>
                </c:pt>
                <c:pt idx="169">
                  <c:v>1.273425297533157</c:v>
                </c:pt>
                <c:pt idx="170">
                  <c:v>1.3032104393258146</c:v>
                </c:pt>
                <c:pt idx="171">
                  <c:v>1.3447535419629084</c:v>
                </c:pt>
                <c:pt idx="172">
                  <c:v>1.2802954722271405</c:v>
                </c:pt>
                <c:pt idx="173">
                  <c:v>1.2925065122835211</c:v>
                </c:pt>
                <c:pt idx="174">
                  <c:v>1.2260650869418939</c:v>
                </c:pt>
                <c:pt idx="175">
                  <c:v>1.2677399213276375</c:v>
                </c:pt>
                <c:pt idx="176">
                  <c:v>1.2760903965857906</c:v>
                </c:pt>
                <c:pt idx="177">
                  <c:v>1.2380326568069713</c:v>
                </c:pt>
                <c:pt idx="178">
                  <c:v>1.2955295430129481</c:v>
                </c:pt>
                <c:pt idx="179">
                  <c:v>1.2542166581690204</c:v>
                </c:pt>
                <c:pt idx="180">
                  <c:v>1.3148314876169387</c:v>
                </c:pt>
                <c:pt idx="181">
                  <c:v>1.2911597200819052</c:v>
                </c:pt>
                <c:pt idx="182">
                  <c:v>1.2599652251891451</c:v>
                </c:pt>
                <c:pt idx="183">
                  <c:v>1.2554028026122139</c:v>
                </c:pt>
                <c:pt idx="184">
                  <c:v>1.2352756052184137</c:v>
                </c:pt>
                <c:pt idx="185">
                  <c:v>1.3149510088663765</c:v>
                </c:pt>
                <c:pt idx="186">
                  <c:v>1.2627347115984764</c:v>
                </c:pt>
                <c:pt idx="187">
                  <c:v>1.2746597081428499</c:v>
                </c:pt>
                <c:pt idx="188">
                  <c:v>1.2948901132019242</c:v>
                </c:pt>
                <c:pt idx="189">
                  <c:v>1.3316455742866211</c:v>
                </c:pt>
                <c:pt idx="190">
                  <c:v>1.325925169876375</c:v>
                </c:pt>
                <c:pt idx="191">
                  <c:v>1.2709055681952199</c:v>
                </c:pt>
                <c:pt idx="192">
                  <c:v>1.300503845691666</c:v>
                </c:pt>
                <c:pt idx="193">
                  <c:v>1.3256743280724035</c:v>
                </c:pt>
                <c:pt idx="194">
                  <c:v>1.3160383102375781</c:v>
                </c:pt>
                <c:pt idx="195">
                  <c:v>1.282113064040312</c:v>
                </c:pt>
                <c:pt idx="196">
                  <c:v>1.3027610422865932</c:v>
                </c:pt>
                <c:pt idx="197">
                  <c:v>1.3389634295951245</c:v>
                </c:pt>
                <c:pt idx="198">
                  <c:v>1.3381498797066367</c:v>
                </c:pt>
                <c:pt idx="199">
                  <c:v>1.3582025332376984</c:v>
                </c:pt>
                <c:pt idx="200">
                  <c:v>1.3380950383477679</c:v>
                </c:pt>
                <c:pt idx="201">
                  <c:v>1.3131612982760679</c:v>
                </c:pt>
                <c:pt idx="202">
                  <c:v>1.3557361367055523</c:v>
                </c:pt>
                <c:pt idx="203">
                  <c:v>1.3376732995655571</c:v>
                </c:pt>
                <c:pt idx="204">
                  <c:v>1.2755749380058474</c:v>
                </c:pt>
                <c:pt idx="205">
                  <c:v>1.3184268971327255</c:v>
                </c:pt>
                <c:pt idx="206">
                  <c:v>1.3500694313091295</c:v>
                </c:pt>
                <c:pt idx="207">
                  <c:v>1.3534307159933314</c:v>
                </c:pt>
                <c:pt idx="208">
                  <c:v>1.3731240888889107</c:v>
                </c:pt>
                <c:pt idx="209">
                  <c:v>1.3465128859182072</c:v>
                </c:pt>
                <c:pt idx="210">
                  <c:v>1.3467487230744246</c:v>
                </c:pt>
                <c:pt idx="211">
                  <c:v>1.4505152265468564</c:v>
                </c:pt>
                <c:pt idx="212">
                  <c:v>1.4671070180292682</c:v>
                </c:pt>
                <c:pt idx="213">
                  <c:v>1.3714044112742199</c:v>
                </c:pt>
                <c:pt idx="214">
                  <c:v>1.3746394230515153</c:v>
                </c:pt>
                <c:pt idx="215">
                  <c:v>1.4741860822775834</c:v>
                </c:pt>
                <c:pt idx="216">
                  <c:v>1.4749766246117288</c:v>
                </c:pt>
                <c:pt idx="217">
                  <c:v>1.4127272245830711</c:v>
                </c:pt>
                <c:pt idx="218">
                  <c:v>1.4466864158659343</c:v>
                </c:pt>
                <c:pt idx="219">
                  <c:v>1.4762317198773076</c:v>
                </c:pt>
                <c:pt idx="220">
                  <c:v>1.468500522550392</c:v>
                </c:pt>
                <c:pt idx="221">
                  <c:v>1.4920315873270376</c:v>
                </c:pt>
                <c:pt idx="222">
                  <c:v>1.4637087227156758</c:v>
                </c:pt>
                <c:pt idx="223">
                  <c:v>1.4574450532571104</c:v>
                </c:pt>
                <c:pt idx="224">
                  <c:v>1.5083103057996721</c:v>
                </c:pt>
                <c:pt idx="225">
                  <c:v>1.4888625148156143</c:v>
                </c:pt>
                <c:pt idx="226">
                  <c:v>1.5507700040422241</c:v>
                </c:pt>
                <c:pt idx="227">
                  <c:v>1.5913156595388787</c:v>
                </c:pt>
                <c:pt idx="228">
                  <c:v>1.5673106953589062</c:v>
                </c:pt>
                <c:pt idx="229">
                  <c:v>1.6048099411381305</c:v>
                </c:pt>
                <c:pt idx="230">
                  <c:v>1.6043970652380872</c:v>
                </c:pt>
                <c:pt idx="231">
                  <c:v>1.6501644469814265</c:v>
                </c:pt>
                <c:pt idx="232">
                  <c:v>1.6442277452355381</c:v>
                </c:pt>
                <c:pt idx="233">
                  <c:v>1.6449682605547533</c:v>
                </c:pt>
                <c:pt idx="234">
                  <c:v>1.7360323336451815</c:v>
                </c:pt>
                <c:pt idx="235">
                  <c:v>1.7542857504866038</c:v>
                </c:pt>
                <c:pt idx="236">
                  <c:v>1.7527014679012118</c:v>
                </c:pt>
                <c:pt idx="237">
                  <c:v>1.7582848086385856</c:v>
                </c:pt>
                <c:pt idx="238">
                  <c:v>1.7594419031441866</c:v>
                </c:pt>
                <c:pt idx="239">
                  <c:v>1.8576111198747303</c:v>
                </c:pt>
                <c:pt idx="240">
                  <c:v>1.9673639995432537</c:v>
                </c:pt>
                <c:pt idx="241">
                  <c:v>1.9924340350917582</c:v>
                </c:pt>
                <c:pt idx="242">
                  <c:v>1.9791997463345119</c:v>
                </c:pt>
                <c:pt idx="243">
                  <c:v>1.9336725823118754</c:v>
                </c:pt>
                <c:pt idx="244">
                  <c:v>1.9457428089255153</c:v>
                </c:pt>
                <c:pt idx="245">
                  <c:v>2.0229011020802763</c:v>
                </c:pt>
                <c:pt idx="246">
                  <c:v>2.0994410648793771</c:v>
                </c:pt>
                <c:pt idx="247">
                  <c:v>2.1230980104745112</c:v>
                </c:pt>
                <c:pt idx="248">
                  <c:v>2.1542357218715074</c:v>
                </c:pt>
                <c:pt idx="249">
                  <c:v>2.1594650932069386</c:v>
                </c:pt>
                <c:pt idx="250">
                  <c:v>2.1660887707888241</c:v>
                </c:pt>
                <c:pt idx="251">
                  <c:v>2.1836327549827725</c:v>
                </c:pt>
                <c:pt idx="252">
                  <c:v>2.2504795439176335</c:v>
                </c:pt>
                <c:pt idx="253">
                  <c:v>2.3456911760442796</c:v>
                </c:pt>
                <c:pt idx="254">
                  <c:v>2.3582333687303283</c:v>
                </c:pt>
                <c:pt idx="255">
                  <c:v>2.3176008058426718</c:v>
                </c:pt>
                <c:pt idx="256">
                  <c:v>2.3205550464854179</c:v>
                </c:pt>
                <c:pt idx="257">
                  <c:v>2.3890188560622003</c:v>
                </c:pt>
                <c:pt idx="258">
                  <c:v>2.3418999032898182</c:v>
                </c:pt>
                <c:pt idx="259">
                  <c:v>2.2735012860420198</c:v>
                </c:pt>
                <c:pt idx="260">
                  <c:v>2.2916713768706805</c:v>
                </c:pt>
                <c:pt idx="261">
                  <c:v>2.2967667869467503</c:v>
                </c:pt>
                <c:pt idx="262">
                  <c:v>2.2325355418747974</c:v>
                </c:pt>
                <c:pt idx="263">
                  <c:v>2.1630617419320086</c:v>
                </c:pt>
                <c:pt idx="264">
                  <c:v>2.1536719861853872</c:v>
                </c:pt>
                <c:pt idx="265">
                  <c:v>2.1672137946547356</c:v>
                </c:pt>
                <c:pt idx="266">
                  <c:v>2.148899206445114</c:v>
                </c:pt>
                <c:pt idx="267">
                  <c:v>2.0922403403943206</c:v>
                </c:pt>
                <c:pt idx="268">
                  <c:v>2.115259238006423</c:v>
                </c:pt>
                <c:pt idx="269">
                  <c:v>2.1104377391014171</c:v>
                </c:pt>
                <c:pt idx="270">
                  <c:v>2.0975874356147055</c:v>
                </c:pt>
                <c:pt idx="271">
                  <c:v>2.0883831086263442</c:v>
                </c:pt>
                <c:pt idx="272">
                  <c:v>2.164913306049979</c:v>
                </c:pt>
                <c:pt idx="273">
                  <c:v>2.2286468985985119</c:v>
                </c:pt>
                <c:pt idx="274">
                  <c:v>2.2450656069803197</c:v>
                </c:pt>
                <c:pt idx="275">
                  <c:v>2.3279108202137766</c:v>
                </c:pt>
                <c:pt idx="276">
                  <c:v>2.4881580254008009</c:v>
                </c:pt>
                <c:pt idx="277">
                  <c:v>2.5953463707591586</c:v>
                </c:pt>
                <c:pt idx="278">
                  <c:v>2.6987757842566715</c:v>
                </c:pt>
                <c:pt idx="279">
                  <c:v>2.7759003245021536</c:v>
                </c:pt>
                <c:pt idx="280">
                  <c:v>2.8708453974751085</c:v>
                </c:pt>
                <c:pt idx="281">
                  <c:v>3.0210666718449448</c:v>
                </c:pt>
                <c:pt idx="282">
                  <c:v>3.1486260115093714</c:v>
                </c:pt>
                <c:pt idx="283">
                  <c:v>3.2106251112079911</c:v>
                </c:pt>
                <c:pt idx="284">
                  <c:v>3.186153873757481</c:v>
                </c:pt>
                <c:pt idx="285">
                  <c:v>3.2740337939280435</c:v>
                </c:pt>
                <c:pt idx="286">
                  <c:v>3.3646535589873907</c:v>
                </c:pt>
                <c:pt idx="287">
                  <c:v>3.2958894570214023</c:v>
                </c:pt>
                <c:pt idx="288">
                  <c:v>3.2759371287014272</c:v>
                </c:pt>
                <c:pt idx="289">
                  <c:v>3.3243949926174365</c:v>
                </c:pt>
                <c:pt idx="290">
                  <c:v>3.3265615018774</c:v>
                </c:pt>
                <c:pt idx="291">
                  <c:v>3.2977953665363122</c:v>
                </c:pt>
                <c:pt idx="292">
                  <c:v>3.3172002179264486</c:v>
                </c:pt>
                <c:pt idx="293">
                  <c:v>3.3277892998926237</c:v>
                </c:pt>
                <c:pt idx="294">
                  <c:v>3.2995453688454526</c:v>
                </c:pt>
                <c:pt idx="295">
                  <c:v>3.2678219374493156</c:v>
                </c:pt>
                <c:pt idx="296">
                  <c:v>3.1822052037273463</c:v>
                </c:pt>
                <c:pt idx="297">
                  <c:v>3.3335122328484208</c:v>
                </c:pt>
                <c:pt idx="298">
                  <c:v>3.3141393135777819</c:v>
                </c:pt>
                <c:pt idx="299">
                  <c:v>3.360600603948444</c:v>
                </c:pt>
                <c:pt idx="300">
                  <c:v>3.449158201654877</c:v>
                </c:pt>
                <c:pt idx="301">
                  <c:v>3.4948238853944251</c:v>
                </c:pt>
                <c:pt idx="302">
                  <c:v>3.6387421679648098</c:v>
                </c:pt>
                <c:pt idx="303">
                  <c:v>3.6630799225313098</c:v>
                </c:pt>
                <c:pt idx="304">
                  <c:v>3.6510118098705577</c:v>
                </c:pt>
                <c:pt idx="305">
                  <c:v>3.6980991080265584</c:v>
                </c:pt>
                <c:pt idx="306">
                  <c:v>3.7555536759130144</c:v>
                </c:pt>
                <c:pt idx="307">
                  <c:v>3.8876250564357751</c:v>
                </c:pt>
                <c:pt idx="308">
                  <c:v>3.9299974764673218</c:v>
                </c:pt>
                <c:pt idx="309">
                  <c:v>3.8695101613140803</c:v>
                </c:pt>
                <c:pt idx="310">
                  <c:v>3.8943326764454929</c:v>
                </c:pt>
                <c:pt idx="311">
                  <c:v>3.9555653266513762</c:v>
                </c:pt>
                <c:pt idx="312">
                  <c:v>4.0181717055132999</c:v>
                </c:pt>
                <c:pt idx="313">
                  <c:v>4.1162826882840244</c:v>
                </c:pt>
                <c:pt idx="314">
                  <c:v>4.2593490691307698</c:v>
                </c:pt>
                <c:pt idx="315">
                  <c:v>4.4994328773171768</c:v>
                </c:pt>
                <c:pt idx="316">
                  <c:v>4.6175753157853476</c:v>
                </c:pt>
                <c:pt idx="317">
                  <c:v>4.8199479711357442</c:v>
                </c:pt>
                <c:pt idx="318">
                  <c:v>5.0000396675823362</c:v>
                </c:pt>
                <c:pt idx="319">
                  <c:v>5.1061856155418024</c:v>
                </c:pt>
                <c:pt idx="320">
                  <c:v>5.2317656385205051</c:v>
                </c:pt>
                <c:pt idx="321">
                  <c:v>5.3259771980239856</c:v>
                </c:pt>
                <c:pt idx="322">
                  <c:v>5.4611268647609466</c:v>
                </c:pt>
                <c:pt idx="323">
                  <c:v>5.6247031506588971</c:v>
                </c:pt>
                <c:pt idx="324">
                  <c:v>5.6674762126856146</c:v>
                </c:pt>
                <c:pt idx="325">
                  <c:v>5.6951713993088031</c:v>
                </c:pt>
                <c:pt idx="326">
                  <c:v>5.7502127169505908</c:v>
                </c:pt>
                <c:pt idx="327">
                  <c:v>5.7799135697716721</c:v>
                </c:pt>
                <c:pt idx="328">
                  <c:v>5.9663001544697751</c:v>
                </c:pt>
                <c:pt idx="329">
                  <c:v>6.1811817813623398</c:v>
                </c:pt>
                <c:pt idx="330">
                  <c:v>6.3011722379793076</c:v>
                </c:pt>
                <c:pt idx="331">
                  <c:v>6.315402201013927</c:v>
                </c:pt>
                <c:pt idx="332">
                  <c:v>6.2001246315541394</c:v>
                </c:pt>
                <c:pt idx="333">
                  <c:v>6.3249710407223505</c:v>
                </c:pt>
                <c:pt idx="334">
                  <c:v>6.3561155155719495</c:v>
                </c:pt>
                <c:pt idx="335">
                  <c:v>6.3183809884838276</c:v>
                </c:pt>
                <c:pt idx="336">
                  <c:v>6.4319462757244592</c:v>
                </c:pt>
                <c:pt idx="337">
                  <c:v>6.5030656160319555</c:v>
                </c:pt>
                <c:pt idx="338">
                  <c:v>6.5339894284724345</c:v>
                </c:pt>
                <c:pt idx="339">
                  <c:v>6.6177000736957776</c:v>
                </c:pt>
                <c:pt idx="340">
                  <c:v>6.6985225943059516</c:v>
                </c:pt>
                <c:pt idx="341">
                  <c:v>6.7515688040475128</c:v>
                </c:pt>
                <c:pt idx="342">
                  <c:v>6.9412776157634966</c:v>
                </c:pt>
                <c:pt idx="343">
                  <c:v>7.0066796362109729</c:v>
                </c:pt>
                <c:pt idx="344">
                  <c:v>7.0309032991652236</c:v>
                </c:pt>
                <c:pt idx="345">
                  <c:v>7.043396192151973</c:v>
                </c:pt>
                <c:pt idx="346">
                  <c:v>6.9570113043510649</c:v>
                </c:pt>
                <c:pt idx="347">
                  <c:v>7.0232113702216008</c:v>
                </c:pt>
                <c:pt idx="348">
                  <c:v>7.0872776466084968</c:v>
                </c:pt>
                <c:pt idx="349">
                  <c:v>7.1611107772203972</c:v>
                </c:pt>
                <c:pt idx="350">
                  <c:v>7.138167565402135</c:v>
                </c:pt>
                <c:pt idx="351">
                  <c:v>7.0521167213996687</c:v>
                </c:pt>
                <c:pt idx="352">
                  <c:v>7.2240401112125365</c:v>
                </c:pt>
                <c:pt idx="353">
                  <c:v>7.4975928605682727</c:v>
                </c:pt>
                <c:pt idx="354">
                  <c:v>7.8192108177210518</c:v>
                </c:pt>
                <c:pt idx="355">
                  <c:v>7.8686133447949116</c:v>
                </c:pt>
                <c:pt idx="356">
                  <c:v>7.6950135683921523</c:v>
                </c:pt>
                <c:pt idx="357">
                  <c:v>7.4421333249051713</c:v>
                </c:pt>
                <c:pt idx="358">
                  <c:v>7.6708019273470036</c:v>
                </c:pt>
                <c:pt idx="359">
                  <c:v>7.8936388179696149</c:v>
                </c:pt>
                <c:pt idx="360">
                  <c:v>7.822860897871835</c:v>
                </c:pt>
                <c:pt idx="361">
                  <c:v>7.8068589724595219</c:v>
                </c:pt>
                <c:pt idx="362">
                  <c:v>7.8116614197629977</c:v>
                </c:pt>
                <c:pt idx="363">
                  <c:v>7.660448553489525</c:v>
                </c:pt>
                <c:pt idx="364">
                  <c:v>7.8089694586461844</c:v>
                </c:pt>
                <c:pt idx="365">
                  <c:v>7.7032883424440231</c:v>
                </c:pt>
                <c:pt idx="366">
                  <c:v>7.9217409038753877</c:v>
                </c:pt>
                <c:pt idx="367">
                  <c:v>8.1374884150446913</c:v>
                </c:pt>
                <c:pt idx="368">
                  <c:v>8.0801430284640592</c:v>
                </c:pt>
                <c:pt idx="369">
                  <c:v>8.0060890448655027</c:v>
                </c:pt>
                <c:pt idx="370">
                  <c:v>7.7838714477523911</c:v>
                </c:pt>
                <c:pt idx="371">
                  <c:v>7.7256703420480823</c:v>
                </c:pt>
                <c:pt idx="372">
                  <c:v>7.983206918295549</c:v>
                </c:pt>
                <c:pt idx="373">
                  <c:v>7.9534296202886638</c:v>
                </c:pt>
                <c:pt idx="374">
                  <c:v>8.1024417972615144</c:v>
                </c:pt>
                <c:pt idx="375">
                  <c:v>7.7379091906523332</c:v>
                </c:pt>
                <c:pt idx="376">
                  <c:v>5.7706325161496483</c:v>
                </c:pt>
                <c:pt idx="377">
                  <c:v>5.0849252732351342</c:v>
                </c:pt>
                <c:pt idx="378">
                  <c:v>2.4633301262296881</c:v>
                </c:pt>
                <c:pt idx="379">
                  <c:v>0.74396738258011597</c:v>
                </c:pt>
                <c:pt idx="380">
                  <c:v>0.9105499368083233</c:v>
                </c:pt>
                <c:pt idx="381">
                  <c:v>2.1363442220446323</c:v>
                </c:pt>
                <c:pt idx="382">
                  <c:v>1.3159301099105951</c:v>
                </c:pt>
                <c:pt idx="383">
                  <c:v>0.57875891471300978</c:v>
                </c:pt>
                <c:pt idx="384">
                  <c:v>0.46334744701546243</c:v>
                </c:pt>
                <c:pt idx="385">
                  <c:v>0.39375980089327867</c:v>
                </c:pt>
                <c:pt idx="386">
                  <c:v>9.1929173619359969E-3</c:v>
                </c:pt>
                <c:pt idx="387">
                  <c:v>-8.5009448710564359E-2</c:v>
                </c:pt>
                <c:pt idx="388">
                  <c:v>-0.43348071003584848</c:v>
                </c:pt>
                <c:pt idx="389">
                  <c:v>-3.3340520216819747</c:v>
                </c:pt>
                <c:pt idx="390">
                  <c:v>-4.9062570328326363</c:v>
                </c:pt>
                <c:pt idx="391">
                  <c:v>-3.3939363498620678</c:v>
                </c:pt>
                <c:pt idx="392">
                  <c:v>-1.8905499025705323</c:v>
                </c:pt>
                <c:pt idx="393">
                  <c:v>-0.89648539361620394</c:v>
                </c:pt>
                <c:pt idx="394">
                  <c:v>-0.37493751070999337</c:v>
                </c:pt>
                <c:pt idx="395">
                  <c:v>0.14638326313318203</c:v>
                </c:pt>
                <c:pt idx="396">
                  <c:v>0.35039749176326973</c:v>
                </c:pt>
                <c:pt idx="397">
                  <c:v>0.29776309685462343</c:v>
                </c:pt>
                <c:pt idx="398">
                  <c:v>0.45777193688838203</c:v>
                </c:pt>
                <c:pt idx="399">
                  <c:v>0.46203444991353398</c:v>
                </c:pt>
                <c:pt idx="400">
                  <c:v>0.37394155904040915</c:v>
                </c:pt>
                <c:pt idx="401">
                  <c:v>0.41967266333293357</c:v>
                </c:pt>
                <c:pt idx="402">
                  <c:v>0.48510982867041536</c:v>
                </c:pt>
                <c:pt idx="403">
                  <c:v>0.63318942835508418</c:v>
                </c:pt>
                <c:pt idx="404">
                  <c:v>0.55708532129703892</c:v>
                </c:pt>
                <c:pt idx="405">
                  <c:v>0.55668288014131617</c:v>
                </c:pt>
                <c:pt idx="406">
                  <c:v>0.41703980659165402</c:v>
                </c:pt>
                <c:pt idx="407">
                  <c:v>0.368648962822194</c:v>
                </c:pt>
                <c:pt idx="408">
                  <c:v>0.45020842420241708</c:v>
                </c:pt>
                <c:pt idx="409">
                  <c:v>0.58133136493645421</c:v>
                </c:pt>
                <c:pt idx="410">
                  <c:v>0.75019394790325533</c:v>
                </c:pt>
                <c:pt idx="411">
                  <c:v>0.77720576034650157</c:v>
                </c:pt>
                <c:pt idx="412">
                  <c:v>0.705643359422089</c:v>
                </c:pt>
                <c:pt idx="413">
                  <c:v>0.66212397822512492</c:v>
                </c:pt>
                <c:pt idx="414">
                  <c:v>0.70573820044155722</c:v>
                </c:pt>
                <c:pt idx="415">
                  <c:v>0.75166982298619478</c:v>
                </c:pt>
                <c:pt idx="416">
                  <c:v>0.80897596182523424</c:v>
                </c:pt>
                <c:pt idx="417">
                  <c:v>0.83466644899489484</c:v>
                </c:pt>
                <c:pt idx="418">
                  <c:v>0.8232139214343126</c:v>
                </c:pt>
                <c:pt idx="419">
                  <c:v>0.83801819806603406</c:v>
                </c:pt>
                <c:pt idx="420">
                  <c:v>0.84705697335953023</c:v>
                </c:pt>
                <c:pt idx="421">
                  <c:v>0.88963461077297956</c:v>
                </c:pt>
                <c:pt idx="422">
                  <c:v>0.86611933379848383</c:v>
                </c:pt>
                <c:pt idx="423">
                  <c:v>0.86402042197372642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B-8D5E-48AD-93E9-D1BBA3BF16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76248512"/>
        <c:axId val="-76238176"/>
      </c:scatterChart>
      <c:valAx>
        <c:axId val="-76248512"/>
        <c:scaling>
          <c:orientation val="minMax"/>
        </c:scaling>
        <c:delete val="0"/>
        <c:axPos val="b"/>
        <c:majorGridlines>
          <c:spPr>
            <a:ln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/>
                </a:pPr>
                <a:r>
                  <a:rPr lang="fr-BE"/>
                  <a:t>Temps - Tijd - Time - Zeit (min)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 w="25400"/>
        </c:spPr>
        <c:txPr>
          <a:bodyPr/>
          <a:lstStyle/>
          <a:p>
            <a:pPr>
              <a:defRPr sz="900"/>
            </a:pPr>
            <a:endParaRPr lang="fr-FR"/>
          </a:p>
        </c:txPr>
        <c:crossAx val="-76238176"/>
        <c:crosses val="autoZero"/>
        <c:crossBetween val="midCat"/>
      </c:valAx>
      <c:valAx>
        <c:axId val="-76238176"/>
        <c:scaling>
          <c:orientation val="minMax"/>
        </c:scaling>
        <c:delete val="0"/>
        <c:axPos val="l"/>
        <c:majorGridlines>
          <c:spPr>
            <a:ln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/>
                </a:pPr>
                <a:r>
                  <a:rPr lang="fr-BE"/>
                  <a:t>Rayonnement (kW/m²)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 w="25400"/>
        </c:spPr>
        <c:txPr>
          <a:bodyPr/>
          <a:lstStyle/>
          <a:p>
            <a:pPr>
              <a:defRPr sz="900"/>
            </a:pPr>
            <a:endParaRPr lang="fr-FR"/>
          </a:p>
        </c:txPr>
        <c:crossAx val="-76248512"/>
        <c:crosses val="autoZero"/>
        <c:crossBetween val="midCat"/>
      </c:valAx>
      <c:spPr>
        <a:solidFill>
          <a:srgbClr val="FFFFFF"/>
        </a:solidFill>
        <a:ln w="25400">
          <a:noFill/>
        </a:ln>
      </c:spPr>
    </c:plotArea>
    <c:legend>
      <c:legendPos val="r"/>
      <c:overlay val="0"/>
      <c:spPr>
        <a:solidFill>
          <a:schemeClr val="bg1"/>
        </a:solidFill>
      </c:spPr>
      <c:txPr>
        <a:bodyPr/>
        <a:lstStyle/>
        <a:p>
          <a:pPr>
            <a:defRPr sz="900"/>
          </a:pPr>
          <a:endParaRPr lang="fr-FR"/>
        </a:p>
      </c:txPr>
    </c:legend>
    <c:plotVisOnly val="1"/>
    <c:dispBlanksAs val="gap"/>
    <c:showDLblsOverMax val="0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fr-BE"/>
              <a:t>Comparaison des rayonnements émis par le pyromètre à plaque VF6 et un radiomètre de type Schmidt-Boelter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Test!$J$12:$L$12</c:f>
              <c:strCache>
                <c:ptCount val="1"/>
                <c:pt idx="0">
                  <c:v>Radiomètre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9.1333324089646339E-2</c:v>
                </c:pt>
                <c:pt idx="2">
                  <c:v>0.1763333345297724</c:v>
                </c:pt>
                <c:pt idx="3">
                  <c:v>0.260333331534639</c:v>
                </c:pt>
                <c:pt idx="4">
                  <c:v>0.3444999922066927</c:v>
                </c:pt>
                <c:pt idx="5">
                  <c:v>0.42816666187718511</c:v>
                </c:pt>
                <c:pt idx="6">
                  <c:v>0.51199999521486461</c:v>
                </c:pt>
                <c:pt idx="7">
                  <c:v>0.59833332546986639</c:v>
                </c:pt>
                <c:pt idx="8">
                  <c:v>0.68249999661929905</c:v>
                </c:pt>
                <c:pt idx="9">
                  <c:v>0.76733333291485906</c:v>
                </c:pt>
                <c:pt idx="10">
                  <c:v>0.8509999921079725</c:v>
                </c:pt>
                <c:pt idx="11">
                  <c:v>0.93466666177846491</c:v>
                </c:pt>
                <c:pt idx="12">
                  <c:v>1.0186666587833315</c:v>
                </c:pt>
                <c:pt idx="13">
                  <c:v>1.1053333268500865</c:v>
                </c:pt>
                <c:pt idx="14">
                  <c:v>1.1889999965205789</c:v>
                </c:pt>
                <c:pt idx="15">
                  <c:v>1.2726666661910713</c:v>
                </c:pt>
                <c:pt idx="16">
                  <c:v>1.3564999995287508</c:v>
                </c:pt>
                <c:pt idx="17">
                  <c:v>1.4401666587218642</c:v>
                </c:pt>
                <c:pt idx="18">
                  <c:v>1.52466666768305</c:v>
                </c:pt>
                <c:pt idx="19">
                  <c:v>1.6111666616052389</c:v>
                </c:pt>
                <c:pt idx="20">
                  <c:v>1.6949999949429184</c:v>
                </c:pt>
                <c:pt idx="21">
                  <c:v>1.7791666660923511</c:v>
                </c:pt>
                <c:pt idx="22">
                  <c:v>1.8628333252854645</c:v>
                </c:pt>
                <c:pt idx="23">
                  <c:v>1.946666658623144</c:v>
                </c:pt>
                <c:pt idx="24">
                  <c:v>2.0308333297725767</c:v>
                </c:pt>
                <c:pt idx="25">
                  <c:v>2.1171666600275785</c:v>
                </c:pt>
                <c:pt idx="26">
                  <c:v>2.2008333296980709</c:v>
                </c:pt>
                <c:pt idx="27">
                  <c:v>2.2848333267029375</c:v>
                </c:pt>
                <c:pt idx="28">
                  <c:v>2.368833334185183</c:v>
                </c:pt>
                <c:pt idx="29">
                  <c:v>2.4526666675228626</c:v>
                </c:pt>
                <c:pt idx="30">
                  <c:v>2.536333326715976</c:v>
                </c:pt>
                <c:pt idx="31">
                  <c:v>2.6228333311155438</c:v>
                </c:pt>
                <c:pt idx="32">
                  <c:v>2.7068333281204104</c:v>
                </c:pt>
                <c:pt idx="33">
                  <c:v>2.7906666614580899</c:v>
                </c:pt>
                <c:pt idx="34">
                  <c:v>2.8743333311285824</c:v>
                </c:pt>
                <c:pt idx="35">
                  <c:v>2.9580000007990748</c:v>
                </c:pt>
                <c:pt idx="36">
                  <c:v>3.0416666599921882</c:v>
                </c:pt>
                <c:pt idx="37">
                  <c:v>3.128000000724569</c:v>
                </c:pt>
                <c:pt idx="38">
                  <c:v>3.2123333250638098</c:v>
                </c:pt>
                <c:pt idx="39">
                  <c:v>3.2964999962132424</c:v>
                </c:pt>
                <c:pt idx="40">
                  <c:v>3.3803333295509219</c:v>
                </c:pt>
                <c:pt idx="41">
                  <c:v>3.4639999992214143</c:v>
                </c:pt>
                <c:pt idx="42">
                  <c:v>3.5476666584145278</c:v>
                </c:pt>
                <c:pt idx="43">
                  <c:v>3.6345000006258488</c:v>
                </c:pt>
                <c:pt idx="44">
                  <c:v>3.7183333339635283</c:v>
                </c:pt>
                <c:pt idx="45">
                  <c:v>3.8019999931566417</c:v>
                </c:pt>
                <c:pt idx="46">
                  <c:v>3.8856666628271341</c:v>
                </c:pt>
                <c:pt idx="47">
                  <c:v>3.9694999961648136</c:v>
                </c:pt>
                <c:pt idx="48">
                  <c:v>4.0536666673142463</c:v>
                </c:pt>
                <c:pt idx="49">
                  <c:v>4.1404999990481883</c:v>
                </c:pt>
                <c:pt idx="50">
                  <c:v>4.224666659720242</c:v>
                </c:pt>
                <c:pt idx="51">
                  <c:v>4.3084999930579215</c:v>
                </c:pt>
                <c:pt idx="52">
                  <c:v>4.3921666627284139</c:v>
                </c:pt>
                <c:pt idx="53">
                  <c:v>4.4764999975450337</c:v>
                </c:pt>
                <c:pt idx="54">
                  <c:v>4.5606666582170874</c:v>
                </c:pt>
                <c:pt idx="55">
                  <c:v>4.6479999914299697</c:v>
                </c:pt>
                <c:pt idx="56">
                  <c:v>4.7318333247676492</c:v>
                </c:pt>
                <c:pt idx="57">
                  <c:v>4.8154999944381416</c:v>
                </c:pt>
                <c:pt idx="58">
                  <c:v>4.8996666655875742</c:v>
                </c:pt>
                <c:pt idx="59">
                  <c:v>4.9834999989252537</c:v>
                </c:pt>
                <c:pt idx="60">
                  <c:v>5.0671666581183672</c:v>
                </c:pt>
                <c:pt idx="61">
                  <c:v>5.1540000003296882</c:v>
                </c:pt>
                <c:pt idx="62">
                  <c:v>5.2374999958556145</c:v>
                </c:pt>
                <c:pt idx="63">
                  <c:v>5.3208333277143538</c:v>
                </c:pt>
                <c:pt idx="64">
                  <c:v>5.4051666625309736</c:v>
                </c:pt>
                <c:pt idx="65">
                  <c:v>5.488833332201466</c:v>
                </c:pt>
                <c:pt idx="66">
                  <c:v>5.573666658019647</c:v>
                </c:pt>
                <c:pt idx="67">
                  <c:v>5.6571666640229523</c:v>
                </c:pt>
                <c:pt idx="68">
                  <c:v>5.749166663736105</c:v>
                </c:pt>
                <c:pt idx="69">
                  <c:v>5.8336666622199118</c:v>
                </c:pt>
                <c:pt idx="70">
                  <c:v>5.9178333333693445</c:v>
                </c:pt>
                <c:pt idx="71">
                  <c:v>6.0021666577085853</c:v>
                </c:pt>
                <c:pt idx="72">
                  <c:v>6.0863333288580179</c:v>
                </c:pt>
                <c:pt idx="73">
                  <c:v>6.1736666620709002</c:v>
                </c:pt>
                <c:pt idx="74">
                  <c:v>6.25799999688752</c:v>
                </c:pt>
                <c:pt idx="75">
                  <c:v>6.3416666665580124</c:v>
                </c:pt>
                <c:pt idx="76">
                  <c:v>6.4258333272300661</c:v>
                </c:pt>
                <c:pt idx="77">
                  <c:v>6.5096666605677456</c:v>
                </c:pt>
                <c:pt idx="78">
                  <c:v>6.5938333317171782</c:v>
                </c:pt>
                <c:pt idx="79">
                  <c:v>6.6806666634511203</c:v>
                </c:pt>
                <c:pt idx="80">
                  <c:v>6.7644999967887998</c:v>
                </c:pt>
                <c:pt idx="81">
                  <c:v>6.8486666574608535</c:v>
                </c:pt>
                <c:pt idx="82">
                  <c:v>6.9323333271313459</c:v>
                </c:pt>
                <c:pt idx="83">
                  <c:v>7.0161666604690254</c:v>
                </c:pt>
                <c:pt idx="84">
                  <c:v>7.100333331618458</c:v>
                </c:pt>
                <c:pt idx="85">
                  <c:v>7.1871666633524001</c:v>
                </c:pt>
                <c:pt idx="86">
                  <c:v>7.2708333330228925</c:v>
                </c:pt>
                <c:pt idx="87">
                  <c:v>7.354666666360572</c:v>
                </c:pt>
                <c:pt idx="88">
                  <c:v>7.4388333270326257</c:v>
                </c:pt>
                <c:pt idx="89">
                  <c:v>7.5236666633281857</c:v>
                </c:pt>
                <c:pt idx="90">
                  <c:v>7.6073333329986781</c:v>
                </c:pt>
                <c:pt idx="91">
                  <c:v>7.6941666647326201</c:v>
                </c:pt>
                <c:pt idx="92">
                  <c:v>7.7778333344031125</c:v>
                </c:pt>
                <c:pt idx="93">
                  <c:v>7.861666667740792</c:v>
                </c:pt>
                <c:pt idx="94">
                  <c:v>7.9458333284128457</c:v>
                </c:pt>
                <c:pt idx="95">
                  <c:v>8.0301666632294655</c:v>
                </c:pt>
                <c:pt idx="96">
                  <c:v>8.1138333328999579</c:v>
                </c:pt>
                <c:pt idx="97">
                  <c:v>8.1986666587181389</c:v>
                </c:pt>
                <c:pt idx="98">
                  <c:v>8.2823333283886313</c:v>
                </c:pt>
                <c:pt idx="99">
                  <c:v>8.3659999980591238</c:v>
                </c:pt>
                <c:pt idx="100">
                  <c:v>8.4498333313968033</c:v>
                </c:pt>
                <c:pt idx="101">
                  <c:v>8.5335000010672957</c:v>
                </c:pt>
                <c:pt idx="102">
                  <c:v>8.6176666617393494</c:v>
                </c:pt>
                <c:pt idx="103">
                  <c:v>8.7044999934732914</c:v>
                </c:pt>
                <c:pt idx="104">
                  <c:v>8.788500000955537</c:v>
                </c:pt>
                <c:pt idx="105">
                  <c:v>8.8724999979604036</c:v>
                </c:pt>
                <c:pt idx="106">
                  <c:v>8.956166667630896</c:v>
                </c:pt>
                <c:pt idx="107">
                  <c:v>9.0400000009685755</c:v>
                </c:pt>
                <c:pt idx="108">
                  <c:v>9.1241666616406292</c:v>
                </c:pt>
                <c:pt idx="109">
                  <c:v>9.2109999933745712</c:v>
                </c:pt>
                <c:pt idx="110">
                  <c:v>9.295333328191191</c:v>
                </c:pt>
                <c:pt idx="111">
                  <c:v>9.3789999978616834</c:v>
                </c:pt>
                <c:pt idx="112">
                  <c:v>9.4626666675321758</c:v>
                </c:pt>
                <c:pt idx="113">
                  <c:v>9.5466666645370424</c:v>
                </c:pt>
                <c:pt idx="114">
                  <c:v>9.630666661541909</c:v>
                </c:pt>
                <c:pt idx="115">
                  <c:v>9.7179999947547913</c:v>
                </c:pt>
                <c:pt idx="116">
                  <c:v>9.8018333280924708</c:v>
                </c:pt>
                <c:pt idx="117">
                  <c:v>9.8854999977629632</c:v>
                </c:pt>
                <c:pt idx="118">
                  <c:v>9.9691666674334556</c:v>
                </c:pt>
                <c:pt idx="119">
                  <c:v>10.053999993251637</c:v>
                </c:pt>
                <c:pt idx="120">
                  <c:v>10.138166664401069</c:v>
                </c:pt>
                <c:pt idx="121">
                  <c:v>10.225499997613952</c:v>
                </c:pt>
                <c:pt idx="122">
                  <c:v>10.309833332430571</c:v>
                </c:pt>
                <c:pt idx="123">
                  <c:v>10.393999993102625</c:v>
                </c:pt>
                <c:pt idx="124">
                  <c:v>10.477833326440305</c:v>
                </c:pt>
                <c:pt idx="125">
                  <c:v>10.562499999068677</c:v>
                </c:pt>
                <c:pt idx="126">
                  <c:v>10.646166658261791</c:v>
                </c:pt>
                <c:pt idx="127">
                  <c:v>10.72999999159947</c:v>
                </c:pt>
                <c:pt idx="128">
                  <c:v>10.816833333810791</c:v>
                </c:pt>
                <c:pt idx="129">
                  <c:v>10.900333329336718</c:v>
                </c:pt>
                <c:pt idx="130">
                  <c:v>10.984999991487712</c:v>
                </c:pt>
                <c:pt idx="131">
                  <c:v>11.072666662512347</c:v>
                </c:pt>
                <c:pt idx="132">
                  <c:v>11.159999995725229</c:v>
                </c:pt>
                <c:pt idx="133">
                  <c:v>11.244166666874662</c:v>
                </c:pt>
                <c:pt idx="134">
                  <c:v>11.331666663754731</c:v>
                </c:pt>
                <c:pt idx="135">
                  <c:v>11.415833324426785</c:v>
                </c:pt>
                <c:pt idx="136">
                  <c:v>11.499499994097278</c:v>
                </c:pt>
                <c:pt idx="137">
                  <c:v>11.583333327434957</c:v>
                </c:pt>
                <c:pt idx="138">
                  <c:v>11.66749999858439</c:v>
                </c:pt>
                <c:pt idx="139">
                  <c:v>11.751833333401009</c:v>
                </c:pt>
                <c:pt idx="140">
                  <c:v>11.839166666613892</c:v>
                </c:pt>
                <c:pt idx="141">
                  <c:v>11.922833325807005</c:v>
                </c:pt>
                <c:pt idx="142">
                  <c:v>12.006999996956438</c:v>
                </c:pt>
                <c:pt idx="143">
                  <c:v>12.090833330294117</c:v>
                </c:pt>
                <c:pt idx="144">
                  <c:v>12.17449999996461</c:v>
                </c:pt>
                <c:pt idx="145">
                  <c:v>12.258833324303851</c:v>
                </c:pt>
                <c:pt idx="146">
                  <c:v>12.342499993974343</c:v>
                </c:pt>
                <c:pt idx="147">
                  <c:v>12.429333325708285</c:v>
                </c:pt>
                <c:pt idx="148">
                  <c:v>12.513499996857718</c:v>
                </c:pt>
                <c:pt idx="149">
                  <c:v>12.597333330195397</c:v>
                </c:pt>
                <c:pt idx="150">
                  <c:v>12.68099999986589</c:v>
                </c:pt>
                <c:pt idx="151">
                  <c:v>12.764666659059003</c:v>
                </c:pt>
                <c:pt idx="152">
                  <c:v>12.848499992396683</c:v>
                </c:pt>
                <c:pt idx="153">
                  <c:v>12.935833325609565</c:v>
                </c:pt>
                <c:pt idx="154">
                  <c:v>13.019999996758997</c:v>
                </c:pt>
                <c:pt idx="155">
                  <c:v>13.103499992284924</c:v>
                </c:pt>
                <c:pt idx="156">
                  <c:v>13.193666660226882</c:v>
                </c:pt>
                <c:pt idx="157">
                  <c:v>13.223166663665324</c:v>
                </c:pt>
                <c:pt idx="158">
                  <c:v>13.252666667103767</c:v>
                </c:pt>
                <c:pt idx="159">
                  <c:v>13.282333334209397</c:v>
                </c:pt>
                <c:pt idx="160">
                  <c:v>13.311999990837649</c:v>
                </c:pt>
                <c:pt idx="161">
                  <c:v>13.341333330608904</c:v>
                </c:pt>
                <c:pt idx="162">
                  <c:v>13.366666658548638</c:v>
                </c:pt>
                <c:pt idx="163">
                  <c:v>13.396333325654268</c:v>
                </c:pt>
                <c:pt idx="164">
                  <c:v>13.425666665425524</c:v>
                </c:pt>
                <c:pt idx="165">
                  <c:v>13.455333332531154</c:v>
                </c:pt>
                <c:pt idx="166">
                  <c:v>13.484999999636784</c:v>
                </c:pt>
                <c:pt idx="167">
                  <c:v>13.514333328930661</c:v>
                </c:pt>
                <c:pt idx="168">
                  <c:v>13.543666658224538</c:v>
                </c:pt>
                <c:pt idx="169">
                  <c:v>13.572999997995794</c:v>
                </c:pt>
                <c:pt idx="170">
                  <c:v>13.602499990956858</c:v>
                </c:pt>
                <c:pt idx="171">
                  <c:v>13.632166658062488</c:v>
                </c:pt>
                <c:pt idx="172">
                  <c:v>13.661666661500931</c:v>
                </c:pt>
                <c:pt idx="173">
                  <c:v>13.691166664939374</c:v>
                </c:pt>
                <c:pt idx="174">
                  <c:v>13.720499994233251</c:v>
                </c:pt>
                <c:pt idx="175">
                  <c:v>13.749833334004506</c:v>
                </c:pt>
                <c:pt idx="176">
                  <c:v>13.779500001110137</c:v>
                </c:pt>
                <c:pt idx="177">
                  <c:v>13.808833330404013</c:v>
                </c:pt>
                <c:pt idx="178">
                  <c:v>13.838333333842456</c:v>
                </c:pt>
                <c:pt idx="179">
                  <c:v>13.863499998115003</c:v>
                </c:pt>
                <c:pt idx="180">
                  <c:v>13.89283332740888</c:v>
                </c:pt>
                <c:pt idx="181">
                  <c:v>13.92249999451451</c:v>
                </c:pt>
                <c:pt idx="182">
                  <c:v>13.95216666162014</c:v>
                </c:pt>
                <c:pt idx="183">
                  <c:v>13.981499990914017</c:v>
                </c:pt>
                <c:pt idx="184">
                  <c:v>14.010833330685273</c:v>
                </c:pt>
                <c:pt idx="185">
                  <c:v>14.040333334123716</c:v>
                </c:pt>
                <c:pt idx="186">
                  <c:v>14.070000001229346</c:v>
                </c:pt>
                <c:pt idx="187">
                  <c:v>14.099333330523223</c:v>
                </c:pt>
                <c:pt idx="188">
                  <c:v>14.1286666598171</c:v>
                </c:pt>
                <c:pt idx="189">
                  <c:v>14.157999999588355</c:v>
                </c:pt>
                <c:pt idx="190">
                  <c:v>14.187499992549419</c:v>
                </c:pt>
                <c:pt idx="191">
                  <c:v>14.217166659655049</c:v>
                </c:pt>
                <c:pt idx="192">
                  <c:v>14.246499999426305</c:v>
                </c:pt>
                <c:pt idx="193">
                  <c:v>14.275833328720182</c:v>
                </c:pt>
                <c:pt idx="194">
                  <c:v>14.305166658014059</c:v>
                </c:pt>
                <c:pt idx="195">
                  <c:v>14.334666661452502</c:v>
                </c:pt>
                <c:pt idx="196">
                  <c:v>14.360166663536802</c:v>
                </c:pt>
                <c:pt idx="197">
                  <c:v>14.389499992830679</c:v>
                </c:pt>
                <c:pt idx="198">
                  <c:v>14.418833332601935</c:v>
                </c:pt>
                <c:pt idx="199">
                  <c:v>14.448166661895812</c:v>
                </c:pt>
                <c:pt idx="200">
                  <c:v>14.473166662501171</c:v>
                </c:pt>
                <c:pt idx="201">
                  <c:v>14.498333326773718</c:v>
                </c:pt>
                <c:pt idx="202">
                  <c:v>14.526666663587093</c:v>
                </c:pt>
                <c:pt idx="203">
                  <c:v>14.552499993005767</c:v>
                </c:pt>
                <c:pt idx="204">
                  <c:v>14.577666667755693</c:v>
                </c:pt>
                <c:pt idx="205">
                  <c:v>14.607333324383944</c:v>
                </c:pt>
                <c:pt idx="206">
                  <c:v>14.690999994054437</c:v>
                </c:pt>
                <c:pt idx="207">
                  <c:v>14.774999991059303</c:v>
                </c:pt>
                <c:pt idx="208">
                  <c:v>14.858833324396983</c:v>
                </c:pt>
                <c:pt idx="209">
                  <c:v>14.946166657609865</c:v>
                </c:pt>
                <c:pt idx="210">
                  <c:v>15.030333328759298</c:v>
                </c:pt>
                <c:pt idx="211">
                  <c:v>15.114166662096977</c:v>
                </c:pt>
                <c:pt idx="212">
                  <c:v>15.19783333176747</c:v>
                </c:pt>
                <c:pt idx="213">
                  <c:v>15.281833328772336</c:v>
                </c:pt>
                <c:pt idx="214">
                  <c:v>15.365833325777203</c:v>
                </c:pt>
                <c:pt idx="215">
                  <c:v>15.453666660469025</c:v>
                </c:pt>
                <c:pt idx="216">
                  <c:v>15.537833331618458</c:v>
                </c:pt>
                <c:pt idx="217">
                  <c:v>15.621666664956138</c:v>
                </c:pt>
                <c:pt idx="218">
                  <c:v>15.705333324149251</c:v>
                </c:pt>
                <c:pt idx="219">
                  <c:v>15.821333331987262</c:v>
                </c:pt>
                <c:pt idx="220">
                  <c:v>15.904666663846001</c:v>
                </c:pt>
                <c:pt idx="221">
                  <c:v>15.98799999570474</c:v>
                </c:pt>
                <c:pt idx="222">
                  <c:v>16.071999992709607</c:v>
                </c:pt>
                <c:pt idx="223">
                  <c:v>16.15616666385904</c:v>
                </c:pt>
                <c:pt idx="224">
                  <c:v>16.2410000001546</c:v>
                </c:pt>
                <c:pt idx="225">
                  <c:v>16.325166660826653</c:v>
                </c:pt>
                <c:pt idx="226">
                  <c:v>16.409333331976086</c:v>
                </c:pt>
                <c:pt idx="227">
                  <c:v>16.492666663834825</c:v>
                </c:pt>
                <c:pt idx="228">
                  <c:v>16.579166657757014</c:v>
                </c:pt>
                <c:pt idx="229">
                  <c:v>16.667666657594964</c:v>
                </c:pt>
                <c:pt idx="230">
                  <c:v>16.751499990932643</c:v>
                </c:pt>
                <c:pt idx="231">
                  <c:v>16.835833325749263</c:v>
                </c:pt>
                <c:pt idx="232">
                  <c:v>16.919999996898696</c:v>
                </c:pt>
                <c:pt idx="233">
                  <c:v>17.003499992424622</c:v>
                </c:pt>
                <c:pt idx="234">
                  <c:v>17.086999998427927</c:v>
                </c:pt>
                <c:pt idx="235">
                  <c:v>17.172333325725049</c:v>
                </c:pt>
                <c:pt idx="236">
                  <c:v>17.256499996874481</c:v>
                </c:pt>
                <c:pt idx="237">
                  <c:v>17.341333333170041</c:v>
                </c:pt>
                <c:pt idx="238">
                  <c:v>17.424999992363155</c:v>
                </c:pt>
                <c:pt idx="239">
                  <c:v>17.50849999836646</c:v>
                </c:pt>
                <c:pt idx="240">
                  <c:v>17.59233333170414</c:v>
                </c:pt>
                <c:pt idx="241">
                  <c:v>17.676666666520759</c:v>
                </c:pt>
                <c:pt idx="242">
                  <c:v>17.760333325713873</c:v>
                </c:pt>
                <c:pt idx="243">
                  <c:v>17.844666660530493</c:v>
                </c:pt>
                <c:pt idx="244">
                  <c:v>17.928333330200985</c:v>
                </c:pt>
                <c:pt idx="245">
                  <c:v>18.011833325726911</c:v>
                </c:pt>
                <c:pt idx="246">
                  <c:v>18.095833333209157</c:v>
                </c:pt>
                <c:pt idx="247">
                  <c:v>18.179833330214024</c:v>
                </c:pt>
                <c:pt idx="248">
                  <c:v>18.263666663551703</c:v>
                </c:pt>
                <c:pt idx="249">
                  <c:v>18.34766666055657</c:v>
                </c:pt>
                <c:pt idx="250">
                  <c:v>18.431666657561436</c:v>
                </c:pt>
                <c:pt idx="251">
                  <c:v>18.515333327231929</c:v>
                </c:pt>
                <c:pt idx="252">
                  <c:v>18.599666662048548</c:v>
                </c:pt>
                <c:pt idx="253">
                  <c:v>18.683833333197981</c:v>
                </c:pt>
                <c:pt idx="254">
                  <c:v>18.768166657537222</c:v>
                </c:pt>
                <c:pt idx="255">
                  <c:v>18.851833327207714</c:v>
                </c:pt>
                <c:pt idx="256">
                  <c:v>18.936166662024334</c:v>
                </c:pt>
                <c:pt idx="257">
                  <c:v>19.019499993883073</c:v>
                </c:pt>
                <c:pt idx="258">
                  <c:v>19.10349999088794</c:v>
                </c:pt>
                <c:pt idx="259">
                  <c:v>19.1883333271835</c:v>
                </c:pt>
                <c:pt idx="260">
                  <c:v>19.272499998332933</c:v>
                </c:pt>
                <c:pt idx="261">
                  <c:v>19.356833333149552</c:v>
                </c:pt>
                <c:pt idx="262">
                  <c:v>19.440999993821606</c:v>
                </c:pt>
                <c:pt idx="263">
                  <c:v>19.524499999824911</c:v>
                </c:pt>
                <c:pt idx="264">
                  <c:v>19.608499996829778</c:v>
                </c:pt>
                <c:pt idx="265">
                  <c:v>19.692499993834645</c:v>
                </c:pt>
                <c:pt idx="266">
                  <c:v>19.776333327172324</c:v>
                </c:pt>
                <c:pt idx="267">
                  <c:v>19.861166663467884</c:v>
                </c:pt>
                <c:pt idx="268">
                  <c:v>19.944833333138376</c:v>
                </c:pt>
                <c:pt idx="269">
                  <c:v>20.028666666476056</c:v>
                </c:pt>
                <c:pt idx="270">
                  <c:v>20.11283332714811</c:v>
                </c:pt>
                <c:pt idx="271">
                  <c:v>20.197166661964729</c:v>
                </c:pt>
                <c:pt idx="272">
                  <c:v>20.281333333114162</c:v>
                </c:pt>
                <c:pt idx="273">
                  <c:v>20.365499993786216</c:v>
                </c:pt>
                <c:pt idx="274">
                  <c:v>20.449333327123895</c:v>
                </c:pt>
                <c:pt idx="275">
                  <c:v>20.532999996794388</c:v>
                </c:pt>
                <c:pt idx="276">
                  <c:v>20.61666666646488</c:v>
                </c:pt>
                <c:pt idx="277">
                  <c:v>20.701166664948687</c:v>
                </c:pt>
                <c:pt idx="278">
                  <c:v>20.785166661953554</c:v>
                </c:pt>
                <c:pt idx="279">
                  <c:v>20.869499996770173</c:v>
                </c:pt>
                <c:pt idx="280">
                  <c:v>20.953666657442227</c:v>
                </c:pt>
                <c:pt idx="281">
                  <c:v>21.037499990779907</c:v>
                </c:pt>
                <c:pt idx="282">
                  <c:v>21.121666661929339</c:v>
                </c:pt>
                <c:pt idx="283">
                  <c:v>21.205333331599832</c:v>
                </c:pt>
                <c:pt idx="284">
                  <c:v>21.289666666416451</c:v>
                </c:pt>
                <c:pt idx="285">
                  <c:v>21.373833327088505</c:v>
                </c:pt>
                <c:pt idx="286">
                  <c:v>21.457499996758997</c:v>
                </c:pt>
                <c:pt idx="287">
                  <c:v>21.541333330096677</c:v>
                </c:pt>
                <c:pt idx="288">
                  <c:v>21.625499990768731</c:v>
                </c:pt>
                <c:pt idx="289">
                  <c:v>21.70983332558535</c:v>
                </c:pt>
                <c:pt idx="290">
                  <c:v>21.793499995255843</c:v>
                </c:pt>
                <c:pt idx="291">
                  <c:v>21.877666666405275</c:v>
                </c:pt>
                <c:pt idx="292">
                  <c:v>21.961499999742955</c:v>
                </c:pt>
                <c:pt idx="293">
                  <c:v>22.045166658936068</c:v>
                </c:pt>
                <c:pt idx="294">
                  <c:v>22.129499993752688</c:v>
                </c:pt>
                <c:pt idx="295">
                  <c:v>22.213666664902121</c:v>
                </c:pt>
                <c:pt idx="296">
                  <c:v>22.297333324095234</c:v>
                </c:pt>
                <c:pt idx="297">
                  <c:v>22.381666658911854</c:v>
                </c:pt>
                <c:pt idx="298">
                  <c:v>22.465333328582346</c:v>
                </c:pt>
                <c:pt idx="299">
                  <c:v>22.548999998252839</c:v>
                </c:pt>
                <c:pt idx="300">
                  <c:v>22.632833331590518</c:v>
                </c:pt>
                <c:pt idx="301">
                  <c:v>22.716999992262572</c:v>
                </c:pt>
                <c:pt idx="302">
                  <c:v>22.801333327079192</c:v>
                </c:pt>
                <c:pt idx="303">
                  <c:v>22.885499998228624</c:v>
                </c:pt>
                <c:pt idx="304">
                  <c:v>22.968999993754551</c:v>
                </c:pt>
                <c:pt idx="305">
                  <c:v>23.053499992238358</c:v>
                </c:pt>
                <c:pt idx="306">
                  <c:v>23.139333331491798</c:v>
                </c:pt>
                <c:pt idx="307">
                  <c:v>23.223999993642792</c:v>
                </c:pt>
                <c:pt idx="308">
                  <c:v>23.308000001125038</c:v>
                </c:pt>
                <c:pt idx="309">
                  <c:v>23.395666661672294</c:v>
                </c:pt>
                <c:pt idx="310">
                  <c:v>23.478999993531033</c:v>
                </c:pt>
                <c:pt idx="311">
                  <c:v>23.564333331305534</c:v>
                </c:pt>
                <c:pt idx="312">
                  <c:v>23.650999999372289</c:v>
                </c:pt>
                <c:pt idx="313">
                  <c:v>23.736166663002223</c:v>
                </c:pt>
                <c:pt idx="314">
                  <c:v>23.819499994860962</c:v>
                </c:pt>
                <c:pt idx="315">
                  <c:v>23.905166659969836</c:v>
                </c:pt>
                <c:pt idx="316">
                  <c:v>23.989499994786456</c:v>
                </c:pt>
                <c:pt idx="317">
                  <c:v>24.073166664456949</c:v>
                </c:pt>
                <c:pt idx="318">
                  <c:v>24.157499999273568</c:v>
                </c:pt>
                <c:pt idx="319">
                  <c:v>24.241666659945622</c:v>
                </c:pt>
                <c:pt idx="320">
                  <c:v>24.325833331095055</c:v>
                </c:pt>
                <c:pt idx="321">
                  <c:v>24.410666667390615</c:v>
                </c:pt>
                <c:pt idx="322">
                  <c:v>24.494333326583728</c:v>
                </c:pt>
                <c:pt idx="323">
                  <c:v>24.579166662879288</c:v>
                </c:pt>
                <c:pt idx="324">
                  <c:v>24.662833332549781</c:v>
                </c:pt>
                <c:pt idx="325">
                  <c:v>24.7471666673664</c:v>
                </c:pt>
                <c:pt idx="326">
                  <c:v>24.831166664371267</c:v>
                </c:pt>
                <c:pt idx="327">
                  <c:v>24.914999997708946</c:v>
                </c:pt>
                <c:pt idx="328">
                  <c:v>24.998833331046626</c:v>
                </c:pt>
                <c:pt idx="329">
                  <c:v>25.082833328051493</c:v>
                </c:pt>
                <c:pt idx="330">
                  <c:v>25.166666661389172</c:v>
                </c:pt>
                <c:pt idx="331">
                  <c:v>25.250499994726852</c:v>
                </c:pt>
                <c:pt idx="332">
                  <c:v>25.334666665876284</c:v>
                </c:pt>
                <c:pt idx="333">
                  <c:v>25.419000000692904</c:v>
                </c:pt>
                <c:pt idx="334">
                  <c:v>25.502666659886017</c:v>
                </c:pt>
                <c:pt idx="335">
                  <c:v>25.58683333103545</c:v>
                </c:pt>
                <c:pt idx="336">
                  <c:v>25.67116666585207</c:v>
                </c:pt>
                <c:pt idx="337">
                  <c:v>25.755166662856936</c:v>
                </c:pt>
                <c:pt idx="338">
                  <c:v>25.839666661340743</c:v>
                </c:pt>
                <c:pt idx="339">
                  <c:v>25.923833332490176</c:v>
                </c:pt>
                <c:pt idx="340">
                  <c:v>26.007833329495043</c:v>
                </c:pt>
                <c:pt idx="341">
                  <c:v>26.091833326499909</c:v>
                </c:pt>
                <c:pt idx="342">
                  <c:v>26.175999997649342</c:v>
                </c:pt>
                <c:pt idx="343">
                  <c:v>26.259999994654208</c:v>
                </c:pt>
                <c:pt idx="344">
                  <c:v>26.343999991659075</c:v>
                </c:pt>
                <c:pt idx="345">
                  <c:v>26.428333326475695</c:v>
                </c:pt>
                <c:pt idx="346">
                  <c:v>26.512999999104068</c:v>
                </c:pt>
                <c:pt idx="347">
                  <c:v>26.597333333920687</c:v>
                </c:pt>
                <c:pt idx="348">
                  <c:v>26.681499994592741</c:v>
                </c:pt>
                <c:pt idx="349">
                  <c:v>26.765499991597608</c:v>
                </c:pt>
                <c:pt idx="350">
                  <c:v>26.849499999079853</c:v>
                </c:pt>
                <c:pt idx="351">
                  <c:v>26.933666659751907</c:v>
                </c:pt>
                <c:pt idx="352">
                  <c:v>27.018166658235714</c:v>
                </c:pt>
                <c:pt idx="353">
                  <c:v>27.102166665717959</c:v>
                </c:pt>
                <c:pt idx="354">
                  <c:v>27.185833324911073</c:v>
                </c:pt>
                <c:pt idx="355">
                  <c:v>27.269833332393318</c:v>
                </c:pt>
                <c:pt idx="356">
                  <c:v>27.353833329398185</c:v>
                </c:pt>
                <c:pt idx="357">
                  <c:v>27.438166664214805</c:v>
                </c:pt>
                <c:pt idx="358">
                  <c:v>27.522333324886858</c:v>
                </c:pt>
                <c:pt idx="359">
                  <c:v>27.606666659703478</c:v>
                </c:pt>
                <c:pt idx="360">
                  <c:v>27.690833330852911</c:v>
                </c:pt>
                <c:pt idx="361">
                  <c:v>27.774833327857777</c:v>
                </c:pt>
                <c:pt idx="362">
                  <c:v>27.858833324862644</c:v>
                </c:pt>
                <c:pt idx="363">
                  <c:v>27.94283333234489</c:v>
                </c:pt>
                <c:pt idx="364">
                  <c:v>28.026833329349756</c:v>
                </c:pt>
                <c:pt idx="365">
                  <c:v>28.111000000499189</c:v>
                </c:pt>
                <c:pt idx="366">
                  <c:v>28.194666659692302</c:v>
                </c:pt>
                <c:pt idx="367">
                  <c:v>28.278666667174548</c:v>
                </c:pt>
                <c:pt idx="368">
                  <c:v>28.362999991513789</c:v>
                </c:pt>
                <c:pt idx="369">
                  <c:v>28.447166662663221</c:v>
                </c:pt>
                <c:pt idx="370">
                  <c:v>28.531333333812654</c:v>
                </c:pt>
                <c:pt idx="371">
                  <c:v>28.615666658151895</c:v>
                </c:pt>
                <c:pt idx="372">
                  <c:v>28.699333327822387</c:v>
                </c:pt>
                <c:pt idx="373">
                  <c:v>28.783666662639007</c:v>
                </c:pt>
                <c:pt idx="374">
                  <c:v>28.868333324790001</c:v>
                </c:pt>
                <c:pt idx="375">
                  <c:v>28.952666659606621</c:v>
                </c:pt>
                <c:pt idx="376">
                  <c:v>29.036833330756053</c:v>
                </c:pt>
                <c:pt idx="377">
                  <c:v>29.121166665572673</c:v>
                </c:pt>
                <c:pt idx="378">
                  <c:v>29.205333326244727</c:v>
                </c:pt>
                <c:pt idx="379">
                  <c:v>29.289499997394159</c:v>
                </c:pt>
                <c:pt idx="380">
                  <c:v>29.373833332210779</c:v>
                </c:pt>
                <c:pt idx="381">
                  <c:v>29.457999992882833</c:v>
                </c:pt>
                <c:pt idx="382">
                  <c:v>29.542833329178393</c:v>
                </c:pt>
                <c:pt idx="383">
                  <c:v>29.627000000327826</c:v>
                </c:pt>
                <c:pt idx="384">
                  <c:v>29.711333324667066</c:v>
                </c:pt>
                <c:pt idx="385">
                  <c:v>29.795499995816499</c:v>
                </c:pt>
                <c:pt idx="386">
                  <c:v>29.880333332112059</c:v>
                </c:pt>
                <c:pt idx="387">
                  <c:v>29.964499992784113</c:v>
                </c:pt>
                <c:pt idx="388">
                  <c:v>30.048833327600732</c:v>
                </c:pt>
                <c:pt idx="389">
                  <c:v>30.132999998750165</c:v>
                </c:pt>
                <c:pt idx="390">
                  <c:v>30.217333333566785</c:v>
                </c:pt>
                <c:pt idx="391">
                  <c:v>30.301499994238839</c:v>
                </c:pt>
                <c:pt idx="392">
                  <c:v>30.385999992722645</c:v>
                </c:pt>
                <c:pt idx="393">
                  <c:v>30.470000000204891</c:v>
                </c:pt>
                <c:pt idx="394">
                  <c:v>30.554166660876945</c:v>
                </c:pt>
                <c:pt idx="395">
                  <c:v>30.637999994214624</c:v>
                </c:pt>
                <c:pt idx="396">
                  <c:v>30.722166665364057</c:v>
                </c:pt>
                <c:pt idx="397">
                  <c:v>30.806666663847864</c:v>
                </c:pt>
                <c:pt idx="398">
                  <c:v>30.89066666085273</c:v>
                </c:pt>
                <c:pt idx="399">
                  <c:v>30.974833332002163</c:v>
                </c:pt>
                <c:pt idx="400">
                  <c:v>31.059166666818783</c:v>
                </c:pt>
                <c:pt idx="401">
                  <c:v>31.143333327490836</c:v>
                </c:pt>
                <c:pt idx="402">
                  <c:v>31.227666662307456</c:v>
                </c:pt>
                <c:pt idx="403">
                  <c:v>31.312166660791263</c:v>
                </c:pt>
                <c:pt idx="404">
                  <c:v>31.39616665779613</c:v>
                </c:pt>
                <c:pt idx="405">
                  <c:v>31.480333328945562</c:v>
                </c:pt>
                <c:pt idx="406">
                  <c:v>31.564500000094995</c:v>
                </c:pt>
                <c:pt idx="407">
                  <c:v>31.648833324434236</c:v>
                </c:pt>
                <c:pt idx="408">
                  <c:v>31.732999995583668</c:v>
                </c:pt>
                <c:pt idx="409">
                  <c:v>31.817499994067475</c:v>
                </c:pt>
                <c:pt idx="410">
                  <c:v>31.901499991072342</c:v>
                </c:pt>
                <c:pt idx="411">
                  <c:v>31.985833325888962</c:v>
                </c:pt>
                <c:pt idx="412">
                  <c:v>32.069999997038394</c:v>
                </c:pt>
                <c:pt idx="413">
                  <c:v>32.154333331855014</c:v>
                </c:pt>
                <c:pt idx="414">
                  <c:v>32.238499992527068</c:v>
                </c:pt>
                <c:pt idx="415">
                  <c:v>32.3226666636765</c:v>
                </c:pt>
                <c:pt idx="416">
                  <c:v>32.40699999849312</c:v>
                </c:pt>
                <c:pt idx="417">
                  <c:v>32.491666660644114</c:v>
                </c:pt>
                <c:pt idx="418">
                  <c:v>32.575999995460734</c:v>
                </c:pt>
                <c:pt idx="419">
                  <c:v>32.660166666610166</c:v>
                </c:pt>
                <c:pt idx="420">
                  <c:v>32.744499990949407</c:v>
                </c:pt>
                <c:pt idx="421">
                  <c:v>32.82866666209884</c:v>
                </c:pt>
                <c:pt idx="422">
                  <c:v>32.913166660582647</c:v>
                </c:pt>
                <c:pt idx="423">
                  <c:v>32.997166657587513</c:v>
                </c:pt>
              </c:numCache>
            </c:numRef>
          </c:xVal>
          <c:yVal>
            <c:numRef>
              <c:f>Meas!$I$2:$I$7001</c:f>
              <c:numCache>
                <c:formatCode>General</c:formatCode>
                <c:ptCount val="7000"/>
                <c:pt idx="0">
                  <c:v>0.53540201300000001</c:v>
                </c:pt>
                <c:pt idx="1">
                  <c:v>0.53540201300000001</c:v>
                </c:pt>
                <c:pt idx="2">
                  <c:v>0.53540201300000001</c:v>
                </c:pt>
                <c:pt idx="3">
                  <c:v>0.53540201300000001</c:v>
                </c:pt>
                <c:pt idx="4">
                  <c:v>0.49417699999999998</c:v>
                </c:pt>
                <c:pt idx="5">
                  <c:v>0.452951987</c:v>
                </c:pt>
                <c:pt idx="6">
                  <c:v>0.53540201300000001</c:v>
                </c:pt>
                <c:pt idx="7">
                  <c:v>0.57662702600000004</c:v>
                </c:pt>
                <c:pt idx="8">
                  <c:v>0.57662702600000004</c:v>
                </c:pt>
                <c:pt idx="9">
                  <c:v>0.49417699999999998</c:v>
                </c:pt>
                <c:pt idx="10">
                  <c:v>0.49417699999999998</c:v>
                </c:pt>
                <c:pt idx="11">
                  <c:v>0.53540201300000001</c:v>
                </c:pt>
                <c:pt idx="12">
                  <c:v>0.53540201300000001</c:v>
                </c:pt>
                <c:pt idx="13">
                  <c:v>0.49417699999999998</c:v>
                </c:pt>
                <c:pt idx="14">
                  <c:v>0.49417699999999998</c:v>
                </c:pt>
                <c:pt idx="15">
                  <c:v>0.452951987</c:v>
                </c:pt>
                <c:pt idx="16">
                  <c:v>0.53540201300000001</c:v>
                </c:pt>
                <c:pt idx="17">
                  <c:v>0.49417699999999998</c:v>
                </c:pt>
                <c:pt idx="18">
                  <c:v>0.49417699999999998</c:v>
                </c:pt>
                <c:pt idx="19">
                  <c:v>0.53540201300000001</c:v>
                </c:pt>
                <c:pt idx="20">
                  <c:v>0.452951987</c:v>
                </c:pt>
                <c:pt idx="21">
                  <c:v>0.57662702600000004</c:v>
                </c:pt>
                <c:pt idx="22">
                  <c:v>0.53540201300000001</c:v>
                </c:pt>
                <c:pt idx="23">
                  <c:v>0.53540201300000001</c:v>
                </c:pt>
                <c:pt idx="24">
                  <c:v>0.49417699999999998</c:v>
                </c:pt>
                <c:pt idx="25">
                  <c:v>0.57662702600000004</c:v>
                </c:pt>
                <c:pt idx="26">
                  <c:v>0.61785203799999999</c:v>
                </c:pt>
                <c:pt idx="27">
                  <c:v>0.53540201300000001</c:v>
                </c:pt>
                <c:pt idx="28">
                  <c:v>0.53540201300000001</c:v>
                </c:pt>
                <c:pt idx="29">
                  <c:v>0.49417699999999998</c:v>
                </c:pt>
                <c:pt idx="30">
                  <c:v>0.53540201300000001</c:v>
                </c:pt>
                <c:pt idx="31">
                  <c:v>0.53540201300000001</c:v>
                </c:pt>
                <c:pt idx="32">
                  <c:v>0.49417699999999998</c:v>
                </c:pt>
                <c:pt idx="33">
                  <c:v>0.53540201300000001</c:v>
                </c:pt>
                <c:pt idx="34">
                  <c:v>0.57662702600000004</c:v>
                </c:pt>
                <c:pt idx="35">
                  <c:v>0.61785203799999999</c:v>
                </c:pt>
                <c:pt idx="36">
                  <c:v>0.53540201300000001</c:v>
                </c:pt>
                <c:pt idx="37">
                  <c:v>0.53540201300000001</c:v>
                </c:pt>
                <c:pt idx="38">
                  <c:v>0.57662702600000004</c:v>
                </c:pt>
                <c:pt idx="39">
                  <c:v>0.57662702600000004</c:v>
                </c:pt>
                <c:pt idx="40">
                  <c:v>0.57662702600000004</c:v>
                </c:pt>
                <c:pt idx="41">
                  <c:v>0.53540201300000001</c:v>
                </c:pt>
                <c:pt idx="42">
                  <c:v>0.53540201300000001</c:v>
                </c:pt>
                <c:pt idx="43">
                  <c:v>0.49417699999999998</c:v>
                </c:pt>
                <c:pt idx="44">
                  <c:v>0.57662702600000004</c:v>
                </c:pt>
                <c:pt idx="45">
                  <c:v>0.53540201300000001</c:v>
                </c:pt>
                <c:pt idx="46">
                  <c:v>0.57662702600000004</c:v>
                </c:pt>
                <c:pt idx="47">
                  <c:v>0.61785203799999999</c:v>
                </c:pt>
                <c:pt idx="48">
                  <c:v>0.61785203799999999</c:v>
                </c:pt>
                <c:pt idx="49">
                  <c:v>0.61785203799999999</c:v>
                </c:pt>
                <c:pt idx="50">
                  <c:v>0.61785203799999999</c:v>
                </c:pt>
                <c:pt idx="51">
                  <c:v>0.57662702600000004</c:v>
                </c:pt>
                <c:pt idx="52">
                  <c:v>0.57662702600000004</c:v>
                </c:pt>
                <c:pt idx="53">
                  <c:v>0.61785203799999999</c:v>
                </c:pt>
                <c:pt idx="54">
                  <c:v>0.61785203799999999</c:v>
                </c:pt>
                <c:pt idx="55">
                  <c:v>0.61785203799999999</c:v>
                </c:pt>
                <c:pt idx="56">
                  <c:v>0.65907705100000002</c:v>
                </c:pt>
                <c:pt idx="57">
                  <c:v>0.70030206399999995</c:v>
                </c:pt>
                <c:pt idx="58">
                  <c:v>0.74152707699999998</c:v>
                </c:pt>
                <c:pt idx="59">
                  <c:v>0.70030206399999995</c:v>
                </c:pt>
                <c:pt idx="60">
                  <c:v>0.74152707699999998</c:v>
                </c:pt>
                <c:pt idx="61">
                  <c:v>0.78275209000000001</c:v>
                </c:pt>
                <c:pt idx="62">
                  <c:v>0.78275209000000001</c:v>
                </c:pt>
                <c:pt idx="63">
                  <c:v>0.74152707699999998</c:v>
                </c:pt>
                <c:pt idx="64">
                  <c:v>0.70030206399999995</c:v>
                </c:pt>
                <c:pt idx="65">
                  <c:v>0.78275209000000001</c:v>
                </c:pt>
                <c:pt idx="66">
                  <c:v>0.82397710300000004</c:v>
                </c:pt>
                <c:pt idx="67">
                  <c:v>0.74152707699999998</c:v>
                </c:pt>
                <c:pt idx="68">
                  <c:v>0.78275209000000001</c:v>
                </c:pt>
                <c:pt idx="69">
                  <c:v>0.78275209000000001</c:v>
                </c:pt>
                <c:pt idx="70">
                  <c:v>0.74152707699999998</c:v>
                </c:pt>
                <c:pt idx="71">
                  <c:v>0.74152707699999998</c:v>
                </c:pt>
                <c:pt idx="72">
                  <c:v>0.74152707699999998</c:v>
                </c:pt>
                <c:pt idx="73">
                  <c:v>0.82397710300000004</c:v>
                </c:pt>
                <c:pt idx="74">
                  <c:v>0.74152707699999998</c:v>
                </c:pt>
                <c:pt idx="75">
                  <c:v>0.82397710300000004</c:v>
                </c:pt>
                <c:pt idx="76">
                  <c:v>0.82397710300000004</c:v>
                </c:pt>
                <c:pt idx="77">
                  <c:v>0.74152707699999998</c:v>
                </c:pt>
                <c:pt idx="78">
                  <c:v>0.82397710300000004</c:v>
                </c:pt>
                <c:pt idx="79">
                  <c:v>0.74152707699999998</c:v>
                </c:pt>
                <c:pt idx="80">
                  <c:v>0.78275209000000001</c:v>
                </c:pt>
                <c:pt idx="81">
                  <c:v>0.82397710300000004</c:v>
                </c:pt>
                <c:pt idx="82">
                  <c:v>0.78275209000000001</c:v>
                </c:pt>
                <c:pt idx="83">
                  <c:v>0.82397710300000004</c:v>
                </c:pt>
                <c:pt idx="84">
                  <c:v>0.82397710300000004</c:v>
                </c:pt>
                <c:pt idx="85">
                  <c:v>0.82397710300000004</c:v>
                </c:pt>
                <c:pt idx="86">
                  <c:v>0.78275209000000001</c:v>
                </c:pt>
                <c:pt idx="87">
                  <c:v>0.82397710300000004</c:v>
                </c:pt>
                <c:pt idx="88">
                  <c:v>0.86520211599999997</c:v>
                </c:pt>
                <c:pt idx="89">
                  <c:v>0.94713682899999996</c:v>
                </c:pt>
                <c:pt idx="90">
                  <c:v>0.94713682899999996</c:v>
                </c:pt>
                <c:pt idx="91">
                  <c:v>0.94713682899999996</c:v>
                </c:pt>
                <c:pt idx="92">
                  <c:v>0.94713682899999996</c:v>
                </c:pt>
                <c:pt idx="93">
                  <c:v>0.94713682899999996</c:v>
                </c:pt>
                <c:pt idx="94">
                  <c:v>0.90642712800000003</c:v>
                </c:pt>
                <c:pt idx="95">
                  <c:v>0.94713682899999996</c:v>
                </c:pt>
                <c:pt idx="96">
                  <c:v>0.98836184199999999</c:v>
                </c:pt>
                <c:pt idx="97">
                  <c:v>0.94713682899999996</c:v>
                </c:pt>
                <c:pt idx="98">
                  <c:v>0.98836184199999999</c:v>
                </c:pt>
                <c:pt idx="99">
                  <c:v>0.90642712800000003</c:v>
                </c:pt>
                <c:pt idx="100">
                  <c:v>0.90642712800000003</c:v>
                </c:pt>
                <c:pt idx="101">
                  <c:v>0.82397710300000004</c:v>
                </c:pt>
                <c:pt idx="102">
                  <c:v>0.90642712800000003</c:v>
                </c:pt>
                <c:pt idx="103">
                  <c:v>0.90642712800000003</c:v>
                </c:pt>
                <c:pt idx="104">
                  <c:v>0.82397710300000004</c:v>
                </c:pt>
                <c:pt idx="105">
                  <c:v>0.82397710300000004</c:v>
                </c:pt>
                <c:pt idx="106">
                  <c:v>0.82397710300000004</c:v>
                </c:pt>
                <c:pt idx="107">
                  <c:v>0.86520211599999997</c:v>
                </c:pt>
                <c:pt idx="108">
                  <c:v>0.86520211599999997</c:v>
                </c:pt>
                <c:pt idx="109">
                  <c:v>0.82397710300000004</c:v>
                </c:pt>
                <c:pt idx="110">
                  <c:v>0.90642712800000003</c:v>
                </c:pt>
                <c:pt idx="111">
                  <c:v>0.90642712800000003</c:v>
                </c:pt>
                <c:pt idx="112">
                  <c:v>0.90642712800000003</c:v>
                </c:pt>
                <c:pt idx="113">
                  <c:v>0.86520211599999997</c:v>
                </c:pt>
                <c:pt idx="114">
                  <c:v>0.90642712800000003</c:v>
                </c:pt>
                <c:pt idx="115">
                  <c:v>0.98836184199999999</c:v>
                </c:pt>
                <c:pt idx="116">
                  <c:v>0.98836184199999999</c:v>
                </c:pt>
                <c:pt idx="117">
                  <c:v>0.94713682899999996</c:v>
                </c:pt>
                <c:pt idx="118">
                  <c:v>0.98836184199999999</c:v>
                </c:pt>
                <c:pt idx="119">
                  <c:v>0.98836184199999999</c:v>
                </c:pt>
                <c:pt idx="120">
                  <c:v>1.0295868500000001</c:v>
                </c:pt>
                <c:pt idx="121">
                  <c:v>1.0295868500000001</c:v>
                </c:pt>
                <c:pt idx="122">
                  <c:v>0.98836184199999999</c:v>
                </c:pt>
                <c:pt idx="123">
                  <c:v>0.98836184199999999</c:v>
                </c:pt>
                <c:pt idx="124">
                  <c:v>0.94713682899999996</c:v>
                </c:pt>
                <c:pt idx="125">
                  <c:v>0.98836184199999999</c:v>
                </c:pt>
                <c:pt idx="126">
                  <c:v>1.0295868500000001</c:v>
                </c:pt>
                <c:pt idx="127">
                  <c:v>1.0295868500000001</c:v>
                </c:pt>
                <c:pt idx="128">
                  <c:v>1.0295868500000001</c:v>
                </c:pt>
                <c:pt idx="129">
                  <c:v>1.11203688</c:v>
                </c:pt>
                <c:pt idx="130">
                  <c:v>1.11203688</c:v>
                </c:pt>
                <c:pt idx="131">
                  <c:v>1.07081187</c:v>
                </c:pt>
                <c:pt idx="132">
                  <c:v>1.07081187</c:v>
                </c:pt>
                <c:pt idx="133">
                  <c:v>1.07081187</c:v>
                </c:pt>
                <c:pt idx="134">
                  <c:v>1.15326189</c:v>
                </c:pt>
                <c:pt idx="135">
                  <c:v>1.15326189</c:v>
                </c:pt>
                <c:pt idx="136">
                  <c:v>1.15326189</c:v>
                </c:pt>
                <c:pt idx="137">
                  <c:v>1.15326189</c:v>
                </c:pt>
                <c:pt idx="138">
                  <c:v>1.11203688</c:v>
                </c:pt>
                <c:pt idx="139">
                  <c:v>1.15326189</c:v>
                </c:pt>
                <c:pt idx="140">
                  <c:v>1.23571192</c:v>
                </c:pt>
                <c:pt idx="141">
                  <c:v>1.15326189</c:v>
                </c:pt>
                <c:pt idx="142">
                  <c:v>1.15326189</c:v>
                </c:pt>
                <c:pt idx="143">
                  <c:v>1.15326189</c:v>
                </c:pt>
                <c:pt idx="144">
                  <c:v>1.19448691</c:v>
                </c:pt>
                <c:pt idx="145">
                  <c:v>1.23571192</c:v>
                </c:pt>
                <c:pt idx="146">
                  <c:v>1.27693693</c:v>
                </c:pt>
                <c:pt idx="147">
                  <c:v>1.31816194</c:v>
                </c:pt>
                <c:pt idx="148">
                  <c:v>1.3593869599999999</c:v>
                </c:pt>
                <c:pt idx="149">
                  <c:v>1.3593869599999999</c:v>
                </c:pt>
                <c:pt idx="150">
                  <c:v>1.3593869599999999</c:v>
                </c:pt>
                <c:pt idx="151">
                  <c:v>1.31816194</c:v>
                </c:pt>
                <c:pt idx="152">
                  <c:v>1.3593869599999999</c:v>
                </c:pt>
                <c:pt idx="153">
                  <c:v>1.4006119699999999</c:v>
                </c:pt>
                <c:pt idx="154">
                  <c:v>1.4418369799999999</c:v>
                </c:pt>
                <c:pt idx="155">
                  <c:v>1.4006119699999999</c:v>
                </c:pt>
                <c:pt idx="156">
                  <c:v>1.4830620000000001</c:v>
                </c:pt>
                <c:pt idx="157">
                  <c:v>1.4830620000000001</c:v>
                </c:pt>
                <c:pt idx="158">
                  <c:v>1.4006119699999999</c:v>
                </c:pt>
                <c:pt idx="159">
                  <c:v>1.4418369799999999</c:v>
                </c:pt>
                <c:pt idx="160">
                  <c:v>1.4830620000000001</c:v>
                </c:pt>
                <c:pt idx="161">
                  <c:v>1.5242870100000001</c:v>
                </c:pt>
                <c:pt idx="162">
                  <c:v>1.5242870100000001</c:v>
                </c:pt>
                <c:pt idx="163">
                  <c:v>1.4418369799999999</c:v>
                </c:pt>
                <c:pt idx="164">
                  <c:v>1.4830620000000001</c:v>
                </c:pt>
                <c:pt idx="165">
                  <c:v>1.5655120199999999</c:v>
                </c:pt>
                <c:pt idx="166">
                  <c:v>1.5242870100000001</c:v>
                </c:pt>
                <c:pt idx="167">
                  <c:v>1.5242870100000001</c:v>
                </c:pt>
                <c:pt idx="168">
                  <c:v>1.5242870100000001</c:v>
                </c:pt>
                <c:pt idx="169">
                  <c:v>1.5242870100000001</c:v>
                </c:pt>
                <c:pt idx="170">
                  <c:v>1.4830620000000001</c:v>
                </c:pt>
                <c:pt idx="171">
                  <c:v>1.4830620000000001</c:v>
                </c:pt>
                <c:pt idx="172">
                  <c:v>1.4418369799999999</c:v>
                </c:pt>
                <c:pt idx="173">
                  <c:v>1.4830620000000001</c:v>
                </c:pt>
                <c:pt idx="174">
                  <c:v>1.4418369799999999</c:v>
                </c:pt>
                <c:pt idx="175">
                  <c:v>1.4830620000000001</c:v>
                </c:pt>
                <c:pt idx="176">
                  <c:v>1.4830620000000001</c:v>
                </c:pt>
                <c:pt idx="177">
                  <c:v>1.4418369799999999</c:v>
                </c:pt>
                <c:pt idx="178">
                  <c:v>1.4830620000000001</c:v>
                </c:pt>
                <c:pt idx="179">
                  <c:v>1.5242870100000001</c:v>
                </c:pt>
                <c:pt idx="180">
                  <c:v>1.4830620000000001</c:v>
                </c:pt>
                <c:pt idx="181">
                  <c:v>1.5242870100000001</c:v>
                </c:pt>
                <c:pt idx="182">
                  <c:v>1.5655120199999999</c:v>
                </c:pt>
                <c:pt idx="183">
                  <c:v>1.5242870100000001</c:v>
                </c:pt>
                <c:pt idx="184">
                  <c:v>1.5655120199999999</c:v>
                </c:pt>
                <c:pt idx="185">
                  <c:v>1.6067370299999999</c:v>
                </c:pt>
                <c:pt idx="186">
                  <c:v>1.5655120199999999</c:v>
                </c:pt>
                <c:pt idx="187">
                  <c:v>1.5655120199999999</c:v>
                </c:pt>
                <c:pt idx="188">
                  <c:v>1.6067370299999999</c:v>
                </c:pt>
                <c:pt idx="189">
                  <c:v>1.5655120199999999</c:v>
                </c:pt>
                <c:pt idx="190">
                  <c:v>1.6067370299999999</c:v>
                </c:pt>
                <c:pt idx="191">
                  <c:v>1.5242870100000001</c:v>
                </c:pt>
                <c:pt idx="192">
                  <c:v>1.5655120199999999</c:v>
                </c:pt>
                <c:pt idx="193">
                  <c:v>1.6067370299999999</c:v>
                </c:pt>
                <c:pt idx="194">
                  <c:v>1.5655120199999999</c:v>
                </c:pt>
                <c:pt idx="195">
                  <c:v>1.5242870100000001</c:v>
                </c:pt>
                <c:pt idx="196">
                  <c:v>1.5655120199999999</c:v>
                </c:pt>
                <c:pt idx="197">
                  <c:v>1.6067370299999999</c:v>
                </c:pt>
                <c:pt idx="198">
                  <c:v>1.6067370299999999</c:v>
                </c:pt>
                <c:pt idx="199">
                  <c:v>1.5655120199999999</c:v>
                </c:pt>
                <c:pt idx="200">
                  <c:v>1.6067370299999999</c:v>
                </c:pt>
                <c:pt idx="201">
                  <c:v>1.6479620500000001</c:v>
                </c:pt>
                <c:pt idx="202">
                  <c:v>1.5242870100000001</c:v>
                </c:pt>
                <c:pt idx="203">
                  <c:v>1.5655120199999999</c:v>
                </c:pt>
                <c:pt idx="204">
                  <c:v>1.6891870600000001</c:v>
                </c:pt>
                <c:pt idx="205">
                  <c:v>1.6067370299999999</c:v>
                </c:pt>
                <c:pt idx="206">
                  <c:v>1.5655120199999999</c:v>
                </c:pt>
                <c:pt idx="207">
                  <c:v>1.6479620500000001</c:v>
                </c:pt>
                <c:pt idx="208">
                  <c:v>1.77163709</c:v>
                </c:pt>
                <c:pt idx="209">
                  <c:v>1.7304120700000001</c:v>
                </c:pt>
                <c:pt idx="210">
                  <c:v>1.6891870600000001</c:v>
                </c:pt>
                <c:pt idx="211">
                  <c:v>1.77163709</c:v>
                </c:pt>
                <c:pt idx="212">
                  <c:v>1.6067370299999999</c:v>
                </c:pt>
                <c:pt idx="213">
                  <c:v>1.6479620500000001</c:v>
                </c:pt>
                <c:pt idx="214">
                  <c:v>1.77163709</c:v>
                </c:pt>
                <c:pt idx="215">
                  <c:v>1.7304120700000001</c:v>
                </c:pt>
                <c:pt idx="216">
                  <c:v>1.6891870600000001</c:v>
                </c:pt>
                <c:pt idx="217">
                  <c:v>1.6891870600000001</c:v>
                </c:pt>
                <c:pt idx="218">
                  <c:v>1.6891870600000001</c:v>
                </c:pt>
                <c:pt idx="219">
                  <c:v>1.8123467900000001</c:v>
                </c:pt>
                <c:pt idx="220">
                  <c:v>1.7304120700000001</c:v>
                </c:pt>
                <c:pt idx="221">
                  <c:v>1.77163709</c:v>
                </c:pt>
                <c:pt idx="222">
                  <c:v>1.8535718000000001</c:v>
                </c:pt>
                <c:pt idx="223">
                  <c:v>1.8535718000000001</c:v>
                </c:pt>
                <c:pt idx="224">
                  <c:v>1.8535718000000001</c:v>
                </c:pt>
                <c:pt idx="225">
                  <c:v>1.8947968100000001</c:v>
                </c:pt>
                <c:pt idx="226">
                  <c:v>1.8947968100000001</c:v>
                </c:pt>
                <c:pt idx="227">
                  <c:v>2.0184718500000001</c:v>
                </c:pt>
                <c:pt idx="228">
                  <c:v>2.0184718500000001</c:v>
                </c:pt>
                <c:pt idx="229">
                  <c:v>1.9772468400000001</c:v>
                </c:pt>
                <c:pt idx="230">
                  <c:v>2.1421468899999998</c:v>
                </c:pt>
                <c:pt idx="231">
                  <c:v>2.10092188</c:v>
                </c:pt>
                <c:pt idx="232">
                  <c:v>2.1833719</c:v>
                </c:pt>
                <c:pt idx="233">
                  <c:v>2.1421468899999998</c:v>
                </c:pt>
                <c:pt idx="234">
                  <c:v>2.1421468899999998</c:v>
                </c:pt>
                <c:pt idx="235">
                  <c:v>2.1421468899999998</c:v>
                </c:pt>
                <c:pt idx="236">
                  <c:v>2.2245969099999998</c:v>
                </c:pt>
                <c:pt idx="237">
                  <c:v>2.3894969700000002</c:v>
                </c:pt>
                <c:pt idx="238">
                  <c:v>2.34827195</c:v>
                </c:pt>
                <c:pt idx="239">
                  <c:v>2.4307219799999999</c:v>
                </c:pt>
                <c:pt idx="240">
                  <c:v>2.3894969700000002</c:v>
                </c:pt>
                <c:pt idx="241">
                  <c:v>2.34827195</c:v>
                </c:pt>
                <c:pt idx="242">
                  <c:v>2.4307219799999999</c:v>
                </c:pt>
                <c:pt idx="243">
                  <c:v>2.513172</c:v>
                </c:pt>
                <c:pt idx="244">
                  <c:v>2.513172</c:v>
                </c:pt>
                <c:pt idx="245">
                  <c:v>2.67755674</c:v>
                </c:pt>
                <c:pt idx="246">
                  <c:v>2.5956220299999999</c:v>
                </c:pt>
                <c:pt idx="247">
                  <c:v>2.6368470400000001</c:v>
                </c:pt>
                <c:pt idx="248">
                  <c:v>2.6368470400000001</c:v>
                </c:pt>
                <c:pt idx="249">
                  <c:v>2.8012317800000002</c:v>
                </c:pt>
                <c:pt idx="250">
                  <c:v>2.84245679</c:v>
                </c:pt>
                <c:pt idx="251">
                  <c:v>2.8836818100000001</c:v>
                </c:pt>
                <c:pt idx="252">
                  <c:v>2.8836818100000001</c:v>
                </c:pt>
                <c:pt idx="253">
                  <c:v>2.84245679</c:v>
                </c:pt>
                <c:pt idx="254">
                  <c:v>2.8836818100000001</c:v>
                </c:pt>
                <c:pt idx="255">
                  <c:v>2.8012317800000002</c:v>
                </c:pt>
                <c:pt idx="256">
                  <c:v>2.9249068199999999</c:v>
                </c:pt>
                <c:pt idx="257">
                  <c:v>2.84245679</c:v>
                </c:pt>
                <c:pt idx="258">
                  <c:v>2.8012317800000002</c:v>
                </c:pt>
                <c:pt idx="259">
                  <c:v>2.7600067699999999</c:v>
                </c:pt>
                <c:pt idx="260">
                  <c:v>2.7187817600000002</c:v>
                </c:pt>
                <c:pt idx="261">
                  <c:v>2.7600067699999999</c:v>
                </c:pt>
                <c:pt idx="262">
                  <c:v>2.67755674</c:v>
                </c:pt>
                <c:pt idx="263">
                  <c:v>2.7600067699999999</c:v>
                </c:pt>
                <c:pt idx="264">
                  <c:v>2.8836818100000001</c:v>
                </c:pt>
                <c:pt idx="265">
                  <c:v>2.8012317800000002</c:v>
                </c:pt>
                <c:pt idx="266">
                  <c:v>2.6368470400000001</c:v>
                </c:pt>
                <c:pt idx="267">
                  <c:v>2.7600067699999999</c:v>
                </c:pt>
                <c:pt idx="268">
                  <c:v>2.67755674</c:v>
                </c:pt>
                <c:pt idx="269">
                  <c:v>2.7600067699999999</c:v>
                </c:pt>
                <c:pt idx="270">
                  <c:v>2.8012317800000002</c:v>
                </c:pt>
                <c:pt idx="271">
                  <c:v>2.9249068199999999</c:v>
                </c:pt>
                <c:pt idx="272">
                  <c:v>3.0073568499999999</c:v>
                </c:pt>
                <c:pt idx="273">
                  <c:v>3.0898068699999999</c:v>
                </c:pt>
                <c:pt idx="274">
                  <c:v>3.2134819100000001</c:v>
                </c:pt>
                <c:pt idx="275">
                  <c:v>3.5020570000000002</c:v>
                </c:pt>
                <c:pt idx="276">
                  <c:v>3.46083199</c:v>
                </c:pt>
                <c:pt idx="277">
                  <c:v>3.6664417399999998</c:v>
                </c:pt>
                <c:pt idx="278">
                  <c:v>3.9550168299999999</c:v>
                </c:pt>
                <c:pt idx="279">
                  <c:v>4.0786918700000001</c:v>
                </c:pt>
                <c:pt idx="280">
                  <c:v>4.2435919200000001</c:v>
                </c:pt>
                <c:pt idx="281">
                  <c:v>4.1611418899999997</c:v>
                </c:pt>
                <c:pt idx="282">
                  <c:v>4.2023669100000003</c:v>
                </c:pt>
                <c:pt idx="283">
                  <c:v>4.2435919200000001</c:v>
                </c:pt>
                <c:pt idx="284">
                  <c:v>4.2848169299999999</c:v>
                </c:pt>
                <c:pt idx="285">
                  <c:v>4.2848169299999999</c:v>
                </c:pt>
                <c:pt idx="286">
                  <c:v>4.2435919200000001</c:v>
                </c:pt>
                <c:pt idx="287">
                  <c:v>4.40849197</c:v>
                </c:pt>
                <c:pt idx="288">
                  <c:v>4.3672669600000003</c:v>
                </c:pt>
                <c:pt idx="289">
                  <c:v>4.2848169299999999</c:v>
                </c:pt>
                <c:pt idx="290">
                  <c:v>4.4904266799999997</c:v>
                </c:pt>
                <c:pt idx="291">
                  <c:v>4.1611418899999997</c:v>
                </c:pt>
                <c:pt idx="292">
                  <c:v>4.40849197</c:v>
                </c:pt>
                <c:pt idx="293">
                  <c:v>4.3260419399999996</c:v>
                </c:pt>
                <c:pt idx="294">
                  <c:v>4.4904266799999997</c:v>
                </c:pt>
                <c:pt idx="295">
                  <c:v>4.4492016699999999</c:v>
                </c:pt>
                <c:pt idx="296">
                  <c:v>4.9439018299999997</c:v>
                </c:pt>
                <c:pt idx="297">
                  <c:v>4.6141017199999999</c:v>
                </c:pt>
                <c:pt idx="298">
                  <c:v>5.0263518500000002</c:v>
                </c:pt>
                <c:pt idx="299">
                  <c:v>4.8614518000000002</c:v>
                </c:pt>
                <c:pt idx="300">
                  <c:v>5.1088018799999997</c:v>
                </c:pt>
                <c:pt idx="301">
                  <c:v>4.90267681</c:v>
                </c:pt>
                <c:pt idx="302">
                  <c:v>4.7790017699999998</c:v>
                </c:pt>
                <c:pt idx="303">
                  <c:v>5.0263518500000002</c:v>
                </c:pt>
                <c:pt idx="304">
                  <c:v>5.06757686</c:v>
                </c:pt>
                <c:pt idx="305">
                  <c:v>5.1500268900000004</c:v>
                </c:pt>
                <c:pt idx="306">
                  <c:v>5.1912519000000001</c:v>
                </c:pt>
                <c:pt idx="307">
                  <c:v>5.1088018799999997</c:v>
                </c:pt>
                <c:pt idx="308">
                  <c:v>4.9851268400000004</c:v>
                </c:pt>
                <c:pt idx="309">
                  <c:v>5.06757686</c:v>
                </c:pt>
                <c:pt idx="310">
                  <c:v>5.3556366400000002</c:v>
                </c:pt>
                <c:pt idx="311">
                  <c:v>5.4793116800000004</c:v>
                </c:pt>
                <c:pt idx="312">
                  <c:v>5.6854367400000001</c:v>
                </c:pt>
                <c:pt idx="313">
                  <c:v>5.9740118300000002</c:v>
                </c:pt>
                <c:pt idx="314">
                  <c:v>6.0976868700000004</c:v>
                </c:pt>
                <c:pt idx="315">
                  <c:v>6.01523685</c:v>
                </c:pt>
                <c:pt idx="316">
                  <c:v>6.34452164</c:v>
                </c:pt>
                <c:pt idx="317">
                  <c:v>6.5506466999999997</c:v>
                </c:pt>
                <c:pt idx="318">
                  <c:v>6.7567717700000003</c:v>
                </c:pt>
                <c:pt idx="319">
                  <c:v>6.8392217899999999</c:v>
                </c:pt>
                <c:pt idx="320">
                  <c:v>7.0448315399999997</c:v>
                </c:pt>
                <c:pt idx="321">
                  <c:v>7.2509566100000002</c:v>
                </c:pt>
                <c:pt idx="322">
                  <c:v>6.9216718200000003</c:v>
                </c:pt>
                <c:pt idx="323">
                  <c:v>6.8392217899999999</c:v>
                </c:pt>
                <c:pt idx="324">
                  <c:v>7.2097315899999996</c:v>
                </c:pt>
                <c:pt idx="325">
                  <c:v>7.3334066299999998</c:v>
                </c:pt>
                <c:pt idx="326">
                  <c:v>7.62198172</c:v>
                </c:pt>
                <c:pt idx="327">
                  <c:v>8.1161665700000007</c:v>
                </c:pt>
                <c:pt idx="328">
                  <c:v>8.0337165400000004</c:v>
                </c:pt>
                <c:pt idx="329">
                  <c:v>7.9924915299999997</c:v>
                </c:pt>
                <c:pt idx="330">
                  <c:v>8.1986165900000003</c:v>
                </c:pt>
                <c:pt idx="331">
                  <c:v>7.8693318000000003</c:v>
                </c:pt>
                <c:pt idx="332">
                  <c:v>8.4047416500000001</c:v>
                </c:pt>
                <c:pt idx="333">
                  <c:v>7.9100415000000002</c:v>
                </c:pt>
                <c:pt idx="334">
                  <c:v>8.7345417600000008</c:v>
                </c:pt>
                <c:pt idx="335">
                  <c:v>8.3635166400000003</c:v>
                </c:pt>
                <c:pt idx="336">
                  <c:v>8.5696417100000009</c:v>
                </c:pt>
                <c:pt idx="337">
                  <c:v>8.2398416000000001</c:v>
                </c:pt>
                <c:pt idx="338">
                  <c:v>8.5696417100000009</c:v>
                </c:pt>
                <c:pt idx="339">
                  <c:v>8.4871916800000005</c:v>
                </c:pt>
                <c:pt idx="340">
                  <c:v>8.8577014799999993</c:v>
                </c:pt>
                <c:pt idx="341">
                  <c:v>9.0638265499999999</c:v>
                </c:pt>
                <c:pt idx="342">
                  <c:v>9.2287265999999999</c:v>
                </c:pt>
                <c:pt idx="343">
                  <c:v>8.9813765199999995</c:v>
                </c:pt>
                <c:pt idx="344">
                  <c:v>9.1050515599999997</c:v>
                </c:pt>
                <c:pt idx="345">
                  <c:v>9.2699516099999997</c:v>
                </c:pt>
                <c:pt idx="346">
                  <c:v>9.1462765699999995</c:v>
                </c:pt>
                <c:pt idx="347">
                  <c:v>9.0226015299999993</c:v>
                </c:pt>
                <c:pt idx="348">
                  <c:v>9.4760766800000003</c:v>
                </c:pt>
                <c:pt idx="349">
                  <c:v>10.0114865</c:v>
                </c:pt>
                <c:pt idx="350">
                  <c:v>9.4760766800000003</c:v>
                </c:pt>
                <c:pt idx="351">
                  <c:v>10.3412866</c:v>
                </c:pt>
                <c:pt idx="352">
                  <c:v>10.5881214</c:v>
                </c:pt>
                <c:pt idx="353">
                  <c:v>10.711796400000001</c:v>
                </c:pt>
                <c:pt idx="354">
                  <c:v>10.9179215</c:v>
                </c:pt>
                <c:pt idx="355">
                  <c:v>10.629346399999999</c:v>
                </c:pt>
                <c:pt idx="356">
                  <c:v>11.3301716</c:v>
                </c:pt>
                <c:pt idx="357">
                  <c:v>10.711796400000001</c:v>
                </c:pt>
                <c:pt idx="358">
                  <c:v>10.300061599999999</c:v>
                </c:pt>
                <c:pt idx="359">
                  <c:v>10.5881214</c:v>
                </c:pt>
                <c:pt idx="360">
                  <c:v>10.382511600000001</c:v>
                </c:pt>
                <c:pt idx="361">
                  <c:v>10.5468964</c:v>
                </c:pt>
                <c:pt idx="362">
                  <c:v>10.423736699999999</c:v>
                </c:pt>
                <c:pt idx="363">
                  <c:v>10.9179215</c:v>
                </c:pt>
                <c:pt idx="364">
                  <c:v>10.8766965</c:v>
                </c:pt>
                <c:pt idx="365">
                  <c:v>12.854466499999999</c:v>
                </c:pt>
                <c:pt idx="366">
                  <c:v>11.6594564</c:v>
                </c:pt>
                <c:pt idx="367">
                  <c:v>12.277316300000001</c:v>
                </c:pt>
                <c:pt idx="368">
                  <c:v>11.865581499999999</c:v>
                </c:pt>
                <c:pt idx="369">
                  <c:v>10.8766965</c:v>
                </c:pt>
                <c:pt idx="370">
                  <c:v>13.1425263</c:v>
                </c:pt>
                <c:pt idx="371">
                  <c:v>12.3597663</c:v>
                </c:pt>
                <c:pt idx="372">
                  <c:v>12.277316300000001</c:v>
                </c:pt>
                <c:pt idx="373">
                  <c:v>12.854466499999999</c:v>
                </c:pt>
                <c:pt idx="374">
                  <c:v>8.5696417100000009</c:v>
                </c:pt>
                <c:pt idx="375">
                  <c:v>7.3746316500000004</c:v>
                </c:pt>
                <c:pt idx="376">
                  <c:v>6.01523685</c:v>
                </c:pt>
                <c:pt idx="377">
                  <c:v>3.62521673</c:v>
                </c:pt>
                <c:pt idx="378">
                  <c:v>4.6553267399999996</c:v>
                </c:pt>
                <c:pt idx="379">
                  <c:v>3.37838196</c:v>
                </c:pt>
                <c:pt idx="380">
                  <c:v>5.0263518500000002</c:v>
                </c:pt>
                <c:pt idx="381">
                  <c:v>2.7600067699999999</c:v>
                </c:pt>
                <c:pt idx="382">
                  <c:v>2.84245679</c:v>
                </c:pt>
                <c:pt idx="383">
                  <c:v>3.70766675</c:v>
                </c:pt>
                <c:pt idx="384">
                  <c:v>2.1833719</c:v>
                </c:pt>
                <c:pt idx="385">
                  <c:v>1.9772468400000001</c:v>
                </c:pt>
                <c:pt idx="386">
                  <c:v>2.10092188</c:v>
                </c:pt>
                <c:pt idx="387">
                  <c:v>1.4418369799999999</c:v>
                </c:pt>
                <c:pt idx="388">
                  <c:v>1.8123467900000001</c:v>
                </c:pt>
                <c:pt idx="389">
                  <c:v>5.5617617099999999</c:v>
                </c:pt>
                <c:pt idx="390">
                  <c:v>1.5655120199999999</c:v>
                </c:pt>
                <c:pt idx="391">
                  <c:v>1.4418369799999999</c:v>
                </c:pt>
                <c:pt idx="392">
                  <c:v>1.4418369799999999</c:v>
                </c:pt>
                <c:pt idx="393">
                  <c:v>1.27693693</c:v>
                </c:pt>
                <c:pt idx="394">
                  <c:v>1.4006119699999999</c:v>
                </c:pt>
                <c:pt idx="395">
                  <c:v>1.31816194</c:v>
                </c:pt>
                <c:pt idx="396">
                  <c:v>1.11203688</c:v>
                </c:pt>
                <c:pt idx="397">
                  <c:v>1.7304120700000001</c:v>
                </c:pt>
                <c:pt idx="398">
                  <c:v>1.4830620000000001</c:v>
                </c:pt>
                <c:pt idx="399">
                  <c:v>1.11203688</c:v>
                </c:pt>
                <c:pt idx="400">
                  <c:v>1.3593869599999999</c:v>
                </c:pt>
                <c:pt idx="401">
                  <c:v>1.15326189</c:v>
                </c:pt>
                <c:pt idx="402">
                  <c:v>1.0295868500000001</c:v>
                </c:pt>
                <c:pt idx="403">
                  <c:v>1.0295868500000001</c:v>
                </c:pt>
                <c:pt idx="404">
                  <c:v>0.94713682899999996</c:v>
                </c:pt>
                <c:pt idx="405">
                  <c:v>0.53540201300000001</c:v>
                </c:pt>
                <c:pt idx="406">
                  <c:v>1.77163709</c:v>
                </c:pt>
                <c:pt idx="407">
                  <c:v>1.11203688</c:v>
                </c:pt>
                <c:pt idx="408">
                  <c:v>0.90642712800000003</c:v>
                </c:pt>
                <c:pt idx="409">
                  <c:v>0.90642712800000003</c:v>
                </c:pt>
                <c:pt idx="410">
                  <c:v>0.94713682899999996</c:v>
                </c:pt>
                <c:pt idx="411">
                  <c:v>0.98836184199999999</c:v>
                </c:pt>
                <c:pt idx="412">
                  <c:v>0.82397710300000004</c:v>
                </c:pt>
                <c:pt idx="413">
                  <c:v>0.82397710300000004</c:v>
                </c:pt>
                <c:pt idx="414">
                  <c:v>0.74152707699999998</c:v>
                </c:pt>
                <c:pt idx="415">
                  <c:v>0.74152707699999998</c:v>
                </c:pt>
                <c:pt idx="416">
                  <c:v>0.78275209000000001</c:v>
                </c:pt>
                <c:pt idx="417">
                  <c:v>0.94713682899999996</c:v>
                </c:pt>
                <c:pt idx="418">
                  <c:v>0.98836184199999999</c:v>
                </c:pt>
                <c:pt idx="419">
                  <c:v>0.90642712800000003</c:v>
                </c:pt>
                <c:pt idx="420">
                  <c:v>0.82397710300000004</c:v>
                </c:pt>
                <c:pt idx="421">
                  <c:v>0.86520211599999997</c:v>
                </c:pt>
                <c:pt idx="422">
                  <c:v>0.90642712800000003</c:v>
                </c:pt>
                <c:pt idx="423">
                  <c:v>0.98836184199999999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3A6E-4A29-A37C-45C48CFA1847}"/>
            </c:ext>
          </c:extLst>
        </c:ser>
        <c:ser>
          <c:idx val="1"/>
          <c:order val="1"/>
          <c:tx>
            <c:strRef>
              <c:f>Test!$J$55:$L$55</c:f>
              <c:strCache>
                <c:ptCount val="1"/>
                <c:pt idx="0">
                  <c:v>VF6f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9.1333324089646339E-2</c:v>
                </c:pt>
                <c:pt idx="2">
                  <c:v>0.1763333345297724</c:v>
                </c:pt>
                <c:pt idx="3">
                  <c:v>0.260333331534639</c:v>
                </c:pt>
                <c:pt idx="4">
                  <c:v>0.3444999922066927</c:v>
                </c:pt>
                <c:pt idx="5">
                  <c:v>0.42816666187718511</c:v>
                </c:pt>
                <c:pt idx="6">
                  <c:v>0.51199999521486461</c:v>
                </c:pt>
                <c:pt idx="7">
                  <c:v>0.59833332546986639</c:v>
                </c:pt>
                <c:pt idx="8">
                  <c:v>0.68249999661929905</c:v>
                </c:pt>
                <c:pt idx="9">
                  <c:v>0.76733333291485906</c:v>
                </c:pt>
                <c:pt idx="10">
                  <c:v>0.8509999921079725</c:v>
                </c:pt>
                <c:pt idx="11">
                  <c:v>0.93466666177846491</c:v>
                </c:pt>
                <c:pt idx="12">
                  <c:v>1.0186666587833315</c:v>
                </c:pt>
                <c:pt idx="13">
                  <c:v>1.1053333268500865</c:v>
                </c:pt>
                <c:pt idx="14">
                  <c:v>1.1889999965205789</c:v>
                </c:pt>
                <c:pt idx="15">
                  <c:v>1.2726666661910713</c:v>
                </c:pt>
                <c:pt idx="16">
                  <c:v>1.3564999995287508</c:v>
                </c:pt>
                <c:pt idx="17">
                  <c:v>1.4401666587218642</c:v>
                </c:pt>
                <c:pt idx="18">
                  <c:v>1.52466666768305</c:v>
                </c:pt>
                <c:pt idx="19">
                  <c:v>1.6111666616052389</c:v>
                </c:pt>
                <c:pt idx="20">
                  <c:v>1.6949999949429184</c:v>
                </c:pt>
                <c:pt idx="21">
                  <c:v>1.7791666660923511</c:v>
                </c:pt>
                <c:pt idx="22">
                  <c:v>1.8628333252854645</c:v>
                </c:pt>
                <c:pt idx="23">
                  <c:v>1.946666658623144</c:v>
                </c:pt>
                <c:pt idx="24">
                  <c:v>2.0308333297725767</c:v>
                </c:pt>
                <c:pt idx="25">
                  <c:v>2.1171666600275785</c:v>
                </c:pt>
                <c:pt idx="26">
                  <c:v>2.2008333296980709</c:v>
                </c:pt>
                <c:pt idx="27">
                  <c:v>2.2848333267029375</c:v>
                </c:pt>
                <c:pt idx="28">
                  <c:v>2.368833334185183</c:v>
                </c:pt>
                <c:pt idx="29">
                  <c:v>2.4526666675228626</c:v>
                </c:pt>
                <c:pt idx="30">
                  <c:v>2.536333326715976</c:v>
                </c:pt>
                <c:pt idx="31">
                  <c:v>2.6228333311155438</c:v>
                </c:pt>
                <c:pt idx="32">
                  <c:v>2.7068333281204104</c:v>
                </c:pt>
                <c:pt idx="33">
                  <c:v>2.7906666614580899</c:v>
                </c:pt>
                <c:pt idx="34">
                  <c:v>2.8743333311285824</c:v>
                </c:pt>
                <c:pt idx="35">
                  <c:v>2.9580000007990748</c:v>
                </c:pt>
                <c:pt idx="36">
                  <c:v>3.0416666599921882</c:v>
                </c:pt>
                <c:pt idx="37">
                  <c:v>3.128000000724569</c:v>
                </c:pt>
                <c:pt idx="38">
                  <c:v>3.2123333250638098</c:v>
                </c:pt>
                <c:pt idx="39">
                  <c:v>3.2964999962132424</c:v>
                </c:pt>
                <c:pt idx="40">
                  <c:v>3.3803333295509219</c:v>
                </c:pt>
                <c:pt idx="41">
                  <c:v>3.4639999992214143</c:v>
                </c:pt>
                <c:pt idx="42">
                  <c:v>3.5476666584145278</c:v>
                </c:pt>
                <c:pt idx="43">
                  <c:v>3.6345000006258488</c:v>
                </c:pt>
                <c:pt idx="44">
                  <c:v>3.7183333339635283</c:v>
                </c:pt>
                <c:pt idx="45">
                  <c:v>3.8019999931566417</c:v>
                </c:pt>
                <c:pt idx="46">
                  <c:v>3.8856666628271341</c:v>
                </c:pt>
                <c:pt idx="47">
                  <c:v>3.9694999961648136</c:v>
                </c:pt>
                <c:pt idx="48">
                  <c:v>4.0536666673142463</c:v>
                </c:pt>
                <c:pt idx="49">
                  <c:v>4.1404999990481883</c:v>
                </c:pt>
                <c:pt idx="50">
                  <c:v>4.224666659720242</c:v>
                </c:pt>
                <c:pt idx="51">
                  <c:v>4.3084999930579215</c:v>
                </c:pt>
                <c:pt idx="52">
                  <c:v>4.3921666627284139</c:v>
                </c:pt>
                <c:pt idx="53">
                  <c:v>4.4764999975450337</c:v>
                </c:pt>
                <c:pt idx="54">
                  <c:v>4.5606666582170874</c:v>
                </c:pt>
                <c:pt idx="55">
                  <c:v>4.6479999914299697</c:v>
                </c:pt>
                <c:pt idx="56">
                  <c:v>4.7318333247676492</c:v>
                </c:pt>
                <c:pt idx="57">
                  <c:v>4.8154999944381416</c:v>
                </c:pt>
                <c:pt idx="58">
                  <c:v>4.8996666655875742</c:v>
                </c:pt>
                <c:pt idx="59">
                  <c:v>4.9834999989252537</c:v>
                </c:pt>
                <c:pt idx="60">
                  <c:v>5.0671666581183672</c:v>
                </c:pt>
                <c:pt idx="61">
                  <c:v>5.1540000003296882</c:v>
                </c:pt>
                <c:pt idx="62">
                  <c:v>5.2374999958556145</c:v>
                </c:pt>
                <c:pt idx="63">
                  <c:v>5.3208333277143538</c:v>
                </c:pt>
                <c:pt idx="64">
                  <c:v>5.4051666625309736</c:v>
                </c:pt>
                <c:pt idx="65">
                  <c:v>5.488833332201466</c:v>
                </c:pt>
                <c:pt idx="66">
                  <c:v>5.573666658019647</c:v>
                </c:pt>
                <c:pt idx="67">
                  <c:v>5.6571666640229523</c:v>
                </c:pt>
                <c:pt idx="68">
                  <c:v>5.749166663736105</c:v>
                </c:pt>
                <c:pt idx="69">
                  <c:v>5.8336666622199118</c:v>
                </c:pt>
                <c:pt idx="70">
                  <c:v>5.9178333333693445</c:v>
                </c:pt>
                <c:pt idx="71">
                  <c:v>6.0021666577085853</c:v>
                </c:pt>
                <c:pt idx="72">
                  <c:v>6.0863333288580179</c:v>
                </c:pt>
                <c:pt idx="73">
                  <c:v>6.1736666620709002</c:v>
                </c:pt>
                <c:pt idx="74">
                  <c:v>6.25799999688752</c:v>
                </c:pt>
                <c:pt idx="75">
                  <c:v>6.3416666665580124</c:v>
                </c:pt>
                <c:pt idx="76">
                  <c:v>6.4258333272300661</c:v>
                </c:pt>
                <c:pt idx="77">
                  <c:v>6.5096666605677456</c:v>
                </c:pt>
                <c:pt idx="78">
                  <c:v>6.5938333317171782</c:v>
                </c:pt>
                <c:pt idx="79">
                  <c:v>6.6806666634511203</c:v>
                </c:pt>
                <c:pt idx="80">
                  <c:v>6.7644999967887998</c:v>
                </c:pt>
                <c:pt idx="81">
                  <c:v>6.8486666574608535</c:v>
                </c:pt>
                <c:pt idx="82">
                  <c:v>6.9323333271313459</c:v>
                </c:pt>
                <c:pt idx="83">
                  <c:v>7.0161666604690254</c:v>
                </c:pt>
                <c:pt idx="84">
                  <c:v>7.100333331618458</c:v>
                </c:pt>
                <c:pt idx="85">
                  <c:v>7.1871666633524001</c:v>
                </c:pt>
                <c:pt idx="86">
                  <c:v>7.2708333330228925</c:v>
                </c:pt>
                <c:pt idx="87">
                  <c:v>7.354666666360572</c:v>
                </c:pt>
                <c:pt idx="88">
                  <c:v>7.4388333270326257</c:v>
                </c:pt>
                <c:pt idx="89">
                  <c:v>7.5236666633281857</c:v>
                </c:pt>
                <c:pt idx="90">
                  <c:v>7.6073333329986781</c:v>
                </c:pt>
                <c:pt idx="91">
                  <c:v>7.6941666647326201</c:v>
                </c:pt>
                <c:pt idx="92">
                  <c:v>7.7778333344031125</c:v>
                </c:pt>
                <c:pt idx="93">
                  <c:v>7.861666667740792</c:v>
                </c:pt>
                <c:pt idx="94">
                  <c:v>7.9458333284128457</c:v>
                </c:pt>
                <c:pt idx="95">
                  <c:v>8.0301666632294655</c:v>
                </c:pt>
                <c:pt idx="96">
                  <c:v>8.1138333328999579</c:v>
                </c:pt>
                <c:pt idx="97">
                  <c:v>8.1986666587181389</c:v>
                </c:pt>
                <c:pt idx="98">
                  <c:v>8.2823333283886313</c:v>
                </c:pt>
                <c:pt idx="99">
                  <c:v>8.3659999980591238</c:v>
                </c:pt>
                <c:pt idx="100">
                  <c:v>8.4498333313968033</c:v>
                </c:pt>
                <c:pt idx="101">
                  <c:v>8.5335000010672957</c:v>
                </c:pt>
                <c:pt idx="102">
                  <c:v>8.6176666617393494</c:v>
                </c:pt>
                <c:pt idx="103">
                  <c:v>8.7044999934732914</c:v>
                </c:pt>
                <c:pt idx="104">
                  <c:v>8.788500000955537</c:v>
                </c:pt>
                <c:pt idx="105">
                  <c:v>8.8724999979604036</c:v>
                </c:pt>
                <c:pt idx="106">
                  <c:v>8.956166667630896</c:v>
                </c:pt>
                <c:pt idx="107">
                  <c:v>9.0400000009685755</c:v>
                </c:pt>
                <c:pt idx="108">
                  <c:v>9.1241666616406292</c:v>
                </c:pt>
                <c:pt idx="109">
                  <c:v>9.2109999933745712</c:v>
                </c:pt>
                <c:pt idx="110">
                  <c:v>9.295333328191191</c:v>
                </c:pt>
                <c:pt idx="111">
                  <c:v>9.3789999978616834</c:v>
                </c:pt>
                <c:pt idx="112">
                  <c:v>9.4626666675321758</c:v>
                </c:pt>
                <c:pt idx="113">
                  <c:v>9.5466666645370424</c:v>
                </c:pt>
                <c:pt idx="114">
                  <c:v>9.630666661541909</c:v>
                </c:pt>
                <c:pt idx="115">
                  <c:v>9.7179999947547913</c:v>
                </c:pt>
                <c:pt idx="116">
                  <c:v>9.8018333280924708</c:v>
                </c:pt>
                <c:pt idx="117">
                  <c:v>9.8854999977629632</c:v>
                </c:pt>
                <c:pt idx="118">
                  <c:v>9.9691666674334556</c:v>
                </c:pt>
                <c:pt idx="119">
                  <c:v>10.053999993251637</c:v>
                </c:pt>
                <c:pt idx="120">
                  <c:v>10.138166664401069</c:v>
                </c:pt>
                <c:pt idx="121">
                  <c:v>10.225499997613952</c:v>
                </c:pt>
                <c:pt idx="122">
                  <c:v>10.309833332430571</c:v>
                </c:pt>
                <c:pt idx="123">
                  <c:v>10.393999993102625</c:v>
                </c:pt>
                <c:pt idx="124">
                  <c:v>10.477833326440305</c:v>
                </c:pt>
                <c:pt idx="125">
                  <c:v>10.562499999068677</c:v>
                </c:pt>
                <c:pt idx="126">
                  <c:v>10.646166658261791</c:v>
                </c:pt>
                <c:pt idx="127">
                  <c:v>10.72999999159947</c:v>
                </c:pt>
                <c:pt idx="128">
                  <c:v>10.816833333810791</c:v>
                </c:pt>
                <c:pt idx="129">
                  <c:v>10.900333329336718</c:v>
                </c:pt>
                <c:pt idx="130">
                  <c:v>10.984999991487712</c:v>
                </c:pt>
                <c:pt idx="131">
                  <c:v>11.072666662512347</c:v>
                </c:pt>
                <c:pt idx="132">
                  <c:v>11.159999995725229</c:v>
                </c:pt>
                <c:pt idx="133">
                  <c:v>11.244166666874662</c:v>
                </c:pt>
                <c:pt idx="134">
                  <c:v>11.331666663754731</c:v>
                </c:pt>
                <c:pt idx="135">
                  <c:v>11.415833324426785</c:v>
                </c:pt>
                <c:pt idx="136">
                  <c:v>11.499499994097278</c:v>
                </c:pt>
                <c:pt idx="137">
                  <c:v>11.583333327434957</c:v>
                </c:pt>
                <c:pt idx="138">
                  <c:v>11.66749999858439</c:v>
                </c:pt>
                <c:pt idx="139">
                  <c:v>11.751833333401009</c:v>
                </c:pt>
                <c:pt idx="140">
                  <c:v>11.839166666613892</c:v>
                </c:pt>
                <c:pt idx="141">
                  <c:v>11.922833325807005</c:v>
                </c:pt>
                <c:pt idx="142">
                  <c:v>12.006999996956438</c:v>
                </c:pt>
                <c:pt idx="143">
                  <c:v>12.090833330294117</c:v>
                </c:pt>
                <c:pt idx="144">
                  <c:v>12.17449999996461</c:v>
                </c:pt>
                <c:pt idx="145">
                  <c:v>12.258833324303851</c:v>
                </c:pt>
                <c:pt idx="146">
                  <c:v>12.342499993974343</c:v>
                </c:pt>
                <c:pt idx="147">
                  <c:v>12.429333325708285</c:v>
                </c:pt>
                <c:pt idx="148">
                  <c:v>12.513499996857718</c:v>
                </c:pt>
                <c:pt idx="149">
                  <c:v>12.597333330195397</c:v>
                </c:pt>
                <c:pt idx="150">
                  <c:v>12.68099999986589</c:v>
                </c:pt>
                <c:pt idx="151">
                  <c:v>12.764666659059003</c:v>
                </c:pt>
                <c:pt idx="152">
                  <c:v>12.848499992396683</c:v>
                </c:pt>
                <c:pt idx="153">
                  <c:v>12.935833325609565</c:v>
                </c:pt>
                <c:pt idx="154">
                  <c:v>13.019999996758997</c:v>
                </c:pt>
                <c:pt idx="155">
                  <c:v>13.103499992284924</c:v>
                </c:pt>
                <c:pt idx="156">
                  <c:v>13.193666660226882</c:v>
                </c:pt>
                <c:pt idx="157">
                  <c:v>13.223166663665324</c:v>
                </c:pt>
                <c:pt idx="158">
                  <c:v>13.252666667103767</c:v>
                </c:pt>
                <c:pt idx="159">
                  <c:v>13.282333334209397</c:v>
                </c:pt>
                <c:pt idx="160">
                  <c:v>13.311999990837649</c:v>
                </c:pt>
                <c:pt idx="161">
                  <c:v>13.341333330608904</c:v>
                </c:pt>
                <c:pt idx="162">
                  <c:v>13.366666658548638</c:v>
                </c:pt>
                <c:pt idx="163">
                  <c:v>13.396333325654268</c:v>
                </c:pt>
                <c:pt idx="164">
                  <c:v>13.425666665425524</c:v>
                </c:pt>
                <c:pt idx="165">
                  <c:v>13.455333332531154</c:v>
                </c:pt>
                <c:pt idx="166">
                  <c:v>13.484999999636784</c:v>
                </c:pt>
                <c:pt idx="167">
                  <c:v>13.514333328930661</c:v>
                </c:pt>
                <c:pt idx="168">
                  <c:v>13.543666658224538</c:v>
                </c:pt>
                <c:pt idx="169">
                  <c:v>13.572999997995794</c:v>
                </c:pt>
                <c:pt idx="170">
                  <c:v>13.602499990956858</c:v>
                </c:pt>
                <c:pt idx="171">
                  <c:v>13.632166658062488</c:v>
                </c:pt>
                <c:pt idx="172">
                  <c:v>13.661666661500931</c:v>
                </c:pt>
                <c:pt idx="173">
                  <c:v>13.691166664939374</c:v>
                </c:pt>
                <c:pt idx="174">
                  <c:v>13.720499994233251</c:v>
                </c:pt>
                <c:pt idx="175">
                  <c:v>13.749833334004506</c:v>
                </c:pt>
                <c:pt idx="176">
                  <c:v>13.779500001110137</c:v>
                </c:pt>
                <c:pt idx="177">
                  <c:v>13.808833330404013</c:v>
                </c:pt>
                <c:pt idx="178">
                  <c:v>13.838333333842456</c:v>
                </c:pt>
                <c:pt idx="179">
                  <c:v>13.863499998115003</c:v>
                </c:pt>
                <c:pt idx="180">
                  <c:v>13.89283332740888</c:v>
                </c:pt>
                <c:pt idx="181">
                  <c:v>13.92249999451451</c:v>
                </c:pt>
                <c:pt idx="182">
                  <c:v>13.95216666162014</c:v>
                </c:pt>
                <c:pt idx="183">
                  <c:v>13.981499990914017</c:v>
                </c:pt>
                <c:pt idx="184">
                  <c:v>14.010833330685273</c:v>
                </c:pt>
                <c:pt idx="185">
                  <c:v>14.040333334123716</c:v>
                </c:pt>
                <c:pt idx="186">
                  <c:v>14.070000001229346</c:v>
                </c:pt>
                <c:pt idx="187">
                  <c:v>14.099333330523223</c:v>
                </c:pt>
                <c:pt idx="188">
                  <c:v>14.1286666598171</c:v>
                </c:pt>
                <c:pt idx="189">
                  <c:v>14.157999999588355</c:v>
                </c:pt>
                <c:pt idx="190">
                  <c:v>14.187499992549419</c:v>
                </c:pt>
                <c:pt idx="191">
                  <c:v>14.217166659655049</c:v>
                </c:pt>
                <c:pt idx="192">
                  <c:v>14.246499999426305</c:v>
                </c:pt>
                <c:pt idx="193">
                  <c:v>14.275833328720182</c:v>
                </c:pt>
                <c:pt idx="194">
                  <c:v>14.305166658014059</c:v>
                </c:pt>
                <c:pt idx="195">
                  <c:v>14.334666661452502</c:v>
                </c:pt>
                <c:pt idx="196">
                  <c:v>14.360166663536802</c:v>
                </c:pt>
                <c:pt idx="197">
                  <c:v>14.389499992830679</c:v>
                </c:pt>
                <c:pt idx="198">
                  <c:v>14.418833332601935</c:v>
                </c:pt>
                <c:pt idx="199">
                  <c:v>14.448166661895812</c:v>
                </c:pt>
                <c:pt idx="200">
                  <c:v>14.473166662501171</c:v>
                </c:pt>
                <c:pt idx="201">
                  <c:v>14.498333326773718</c:v>
                </c:pt>
                <c:pt idx="202">
                  <c:v>14.526666663587093</c:v>
                </c:pt>
                <c:pt idx="203">
                  <c:v>14.552499993005767</c:v>
                </c:pt>
                <c:pt idx="204">
                  <c:v>14.577666667755693</c:v>
                </c:pt>
                <c:pt idx="205">
                  <c:v>14.607333324383944</c:v>
                </c:pt>
                <c:pt idx="206">
                  <c:v>14.690999994054437</c:v>
                </c:pt>
                <c:pt idx="207">
                  <c:v>14.774999991059303</c:v>
                </c:pt>
                <c:pt idx="208">
                  <c:v>14.858833324396983</c:v>
                </c:pt>
                <c:pt idx="209">
                  <c:v>14.946166657609865</c:v>
                </c:pt>
                <c:pt idx="210">
                  <c:v>15.030333328759298</c:v>
                </c:pt>
                <c:pt idx="211">
                  <c:v>15.114166662096977</c:v>
                </c:pt>
                <c:pt idx="212">
                  <c:v>15.19783333176747</c:v>
                </c:pt>
                <c:pt idx="213">
                  <c:v>15.281833328772336</c:v>
                </c:pt>
                <c:pt idx="214">
                  <c:v>15.365833325777203</c:v>
                </c:pt>
                <c:pt idx="215">
                  <c:v>15.453666660469025</c:v>
                </c:pt>
                <c:pt idx="216">
                  <c:v>15.537833331618458</c:v>
                </c:pt>
                <c:pt idx="217">
                  <c:v>15.621666664956138</c:v>
                </c:pt>
                <c:pt idx="218">
                  <c:v>15.705333324149251</c:v>
                </c:pt>
                <c:pt idx="219">
                  <c:v>15.821333331987262</c:v>
                </c:pt>
                <c:pt idx="220">
                  <c:v>15.904666663846001</c:v>
                </c:pt>
                <c:pt idx="221">
                  <c:v>15.98799999570474</c:v>
                </c:pt>
                <c:pt idx="222">
                  <c:v>16.071999992709607</c:v>
                </c:pt>
                <c:pt idx="223">
                  <c:v>16.15616666385904</c:v>
                </c:pt>
                <c:pt idx="224">
                  <c:v>16.2410000001546</c:v>
                </c:pt>
                <c:pt idx="225">
                  <c:v>16.325166660826653</c:v>
                </c:pt>
                <c:pt idx="226">
                  <c:v>16.409333331976086</c:v>
                </c:pt>
                <c:pt idx="227">
                  <c:v>16.492666663834825</c:v>
                </c:pt>
                <c:pt idx="228">
                  <c:v>16.579166657757014</c:v>
                </c:pt>
                <c:pt idx="229">
                  <c:v>16.667666657594964</c:v>
                </c:pt>
                <c:pt idx="230">
                  <c:v>16.751499990932643</c:v>
                </c:pt>
                <c:pt idx="231">
                  <c:v>16.835833325749263</c:v>
                </c:pt>
                <c:pt idx="232">
                  <c:v>16.919999996898696</c:v>
                </c:pt>
                <c:pt idx="233">
                  <c:v>17.003499992424622</c:v>
                </c:pt>
                <c:pt idx="234">
                  <c:v>17.086999998427927</c:v>
                </c:pt>
                <c:pt idx="235">
                  <c:v>17.172333325725049</c:v>
                </c:pt>
                <c:pt idx="236">
                  <c:v>17.256499996874481</c:v>
                </c:pt>
                <c:pt idx="237">
                  <c:v>17.341333333170041</c:v>
                </c:pt>
                <c:pt idx="238">
                  <c:v>17.424999992363155</c:v>
                </c:pt>
                <c:pt idx="239">
                  <c:v>17.50849999836646</c:v>
                </c:pt>
                <c:pt idx="240">
                  <c:v>17.59233333170414</c:v>
                </c:pt>
                <c:pt idx="241">
                  <c:v>17.676666666520759</c:v>
                </c:pt>
                <c:pt idx="242">
                  <c:v>17.760333325713873</c:v>
                </c:pt>
                <c:pt idx="243">
                  <c:v>17.844666660530493</c:v>
                </c:pt>
                <c:pt idx="244">
                  <c:v>17.928333330200985</c:v>
                </c:pt>
                <c:pt idx="245">
                  <c:v>18.011833325726911</c:v>
                </c:pt>
                <c:pt idx="246">
                  <c:v>18.095833333209157</c:v>
                </c:pt>
                <c:pt idx="247">
                  <c:v>18.179833330214024</c:v>
                </c:pt>
                <c:pt idx="248">
                  <c:v>18.263666663551703</c:v>
                </c:pt>
                <c:pt idx="249">
                  <c:v>18.34766666055657</c:v>
                </c:pt>
                <c:pt idx="250">
                  <c:v>18.431666657561436</c:v>
                </c:pt>
                <c:pt idx="251">
                  <c:v>18.515333327231929</c:v>
                </c:pt>
                <c:pt idx="252">
                  <c:v>18.599666662048548</c:v>
                </c:pt>
                <c:pt idx="253">
                  <c:v>18.683833333197981</c:v>
                </c:pt>
                <c:pt idx="254">
                  <c:v>18.768166657537222</c:v>
                </c:pt>
                <c:pt idx="255">
                  <c:v>18.851833327207714</c:v>
                </c:pt>
                <c:pt idx="256">
                  <c:v>18.936166662024334</c:v>
                </c:pt>
                <c:pt idx="257">
                  <c:v>19.019499993883073</c:v>
                </c:pt>
                <c:pt idx="258">
                  <c:v>19.10349999088794</c:v>
                </c:pt>
                <c:pt idx="259">
                  <c:v>19.1883333271835</c:v>
                </c:pt>
                <c:pt idx="260">
                  <c:v>19.272499998332933</c:v>
                </c:pt>
                <c:pt idx="261">
                  <c:v>19.356833333149552</c:v>
                </c:pt>
                <c:pt idx="262">
                  <c:v>19.440999993821606</c:v>
                </c:pt>
                <c:pt idx="263">
                  <c:v>19.524499999824911</c:v>
                </c:pt>
                <c:pt idx="264">
                  <c:v>19.608499996829778</c:v>
                </c:pt>
                <c:pt idx="265">
                  <c:v>19.692499993834645</c:v>
                </c:pt>
                <c:pt idx="266">
                  <c:v>19.776333327172324</c:v>
                </c:pt>
                <c:pt idx="267">
                  <c:v>19.861166663467884</c:v>
                </c:pt>
                <c:pt idx="268">
                  <c:v>19.944833333138376</c:v>
                </c:pt>
                <c:pt idx="269">
                  <c:v>20.028666666476056</c:v>
                </c:pt>
                <c:pt idx="270">
                  <c:v>20.11283332714811</c:v>
                </c:pt>
                <c:pt idx="271">
                  <c:v>20.197166661964729</c:v>
                </c:pt>
                <c:pt idx="272">
                  <c:v>20.281333333114162</c:v>
                </c:pt>
                <c:pt idx="273">
                  <c:v>20.365499993786216</c:v>
                </c:pt>
                <c:pt idx="274">
                  <c:v>20.449333327123895</c:v>
                </c:pt>
                <c:pt idx="275">
                  <c:v>20.532999996794388</c:v>
                </c:pt>
                <c:pt idx="276">
                  <c:v>20.61666666646488</c:v>
                </c:pt>
                <c:pt idx="277">
                  <c:v>20.701166664948687</c:v>
                </c:pt>
                <c:pt idx="278">
                  <c:v>20.785166661953554</c:v>
                </c:pt>
                <c:pt idx="279">
                  <c:v>20.869499996770173</c:v>
                </c:pt>
                <c:pt idx="280">
                  <c:v>20.953666657442227</c:v>
                </c:pt>
                <c:pt idx="281">
                  <c:v>21.037499990779907</c:v>
                </c:pt>
                <c:pt idx="282">
                  <c:v>21.121666661929339</c:v>
                </c:pt>
                <c:pt idx="283">
                  <c:v>21.205333331599832</c:v>
                </c:pt>
                <c:pt idx="284">
                  <c:v>21.289666666416451</c:v>
                </c:pt>
                <c:pt idx="285">
                  <c:v>21.373833327088505</c:v>
                </c:pt>
                <c:pt idx="286">
                  <c:v>21.457499996758997</c:v>
                </c:pt>
                <c:pt idx="287">
                  <c:v>21.541333330096677</c:v>
                </c:pt>
                <c:pt idx="288">
                  <c:v>21.625499990768731</c:v>
                </c:pt>
                <c:pt idx="289">
                  <c:v>21.70983332558535</c:v>
                </c:pt>
                <c:pt idx="290">
                  <c:v>21.793499995255843</c:v>
                </c:pt>
                <c:pt idx="291">
                  <c:v>21.877666666405275</c:v>
                </c:pt>
                <c:pt idx="292">
                  <c:v>21.961499999742955</c:v>
                </c:pt>
                <c:pt idx="293">
                  <c:v>22.045166658936068</c:v>
                </c:pt>
                <c:pt idx="294">
                  <c:v>22.129499993752688</c:v>
                </c:pt>
                <c:pt idx="295">
                  <c:v>22.213666664902121</c:v>
                </c:pt>
                <c:pt idx="296">
                  <c:v>22.297333324095234</c:v>
                </c:pt>
                <c:pt idx="297">
                  <c:v>22.381666658911854</c:v>
                </c:pt>
                <c:pt idx="298">
                  <c:v>22.465333328582346</c:v>
                </c:pt>
                <c:pt idx="299">
                  <c:v>22.548999998252839</c:v>
                </c:pt>
                <c:pt idx="300">
                  <c:v>22.632833331590518</c:v>
                </c:pt>
                <c:pt idx="301">
                  <c:v>22.716999992262572</c:v>
                </c:pt>
                <c:pt idx="302">
                  <c:v>22.801333327079192</c:v>
                </c:pt>
                <c:pt idx="303">
                  <c:v>22.885499998228624</c:v>
                </c:pt>
                <c:pt idx="304">
                  <c:v>22.968999993754551</c:v>
                </c:pt>
                <c:pt idx="305">
                  <c:v>23.053499992238358</c:v>
                </c:pt>
                <c:pt idx="306">
                  <c:v>23.139333331491798</c:v>
                </c:pt>
                <c:pt idx="307">
                  <c:v>23.223999993642792</c:v>
                </c:pt>
                <c:pt idx="308">
                  <c:v>23.308000001125038</c:v>
                </c:pt>
                <c:pt idx="309">
                  <c:v>23.395666661672294</c:v>
                </c:pt>
                <c:pt idx="310">
                  <c:v>23.478999993531033</c:v>
                </c:pt>
                <c:pt idx="311">
                  <c:v>23.564333331305534</c:v>
                </c:pt>
                <c:pt idx="312">
                  <c:v>23.650999999372289</c:v>
                </c:pt>
                <c:pt idx="313">
                  <c:v>23.736166663002223</c:v>
                </c:pt>
                <c:pt idx="314">
                  <c:v>23.819499994860962</c:v>
                </c:pt>
                <c:pt idx="315">
                  <c:v>23.905166659969836</c:v>
                </c:pt>
                <c:pt idx="316">
                  <c:v>23.989499994786456</c:v>
                </c:pt>
                <c:pt idx="317">
                  <c:v>24.073166664456949</c:v>
                </c:pt>
                <c:pt idx="318">
                  <c:v>24.157499999273568</c:v>
                </c:pt>
                <c:pt idx="319">
                  <c:v>24.241666659945622</c:v>
                </c:pt>
                <c:pt idx="320">
                  <c:v>24.325833331095055</c:v>
                </c:pt>
                <c:pt idx="321">
                  <c:v>24.410666667390615</c:v>
                </c:pt>
                <c:pt idx="322">
                  <c:v>24.494333326583728</c:v>
                </c:pt>
                <c:pt idx="323">
                  <c:v>24.579166662879288</c:v>
                </c:pt>
                <c:pt idx="324">
                  <c:v>24.662833332549781</c:v>
                </c:pt>
                <c:pt idx="325">
                  <c:v>24.7471666673664</c:v>
                </c:pt>
                <c:pt idx="326">
                  <c:v>24.831166664371267</c:v>
                </c:pt>
                <c:pt idx="327">
                  <c:v>24.914999997708946</c:v>
                </c:pt>
                <c:pt idx="328">
                  <c:v>24.998833331046626</c:v>
                </c:pt>
                <c:pt idx="329">
                  <c:v>25.082833328051493</c:v>
                </c:pt>
                <c:pt idx="330">
                  <c:v>25.166666661389172</c:v>
                </c:pt>
                <c:pt idx="331">
                  <c:v>25.250499994726852</c:v>
                </c:pt>
                <c:pt idx="332">
                  <c:v>25.334666665876284</c:v>
                </c:pt>
                <c:pt idx="333">
                  <c:v>25.419000000692904</c:v>
                </c:pt>
                <c:pt idx="334">
                  <c:v>25.502666659886017</c:v>
                </c:pt>
                <c:pt idx="335">
                  <c:v>25.58683333103545</c:v>
                </c:pt>
                <c:pt idx="336">
                  <c:v>25.67116666585207</c:v>
                </c:pt>
                <c:pt idx="337">
                  <c:v>25.755166662856936</c:v>
                </c:pt>
                <c:pt idx="338">
                  <c:v>25.839666661340743</c:v>
                </c:pt>
                <c:pt idx="339">
                  <c:v>25.923833332490176</c:v>
                </c:pt>
                <c:pt idx="340">
                  <c:v>26.007833329495043</c:v>
                </c:pt>
                <c:pt idx="341">
                  <c:v>26.091833326499909</c:v>
                </c:pt>
                <c:pt idx="342">
                  <c:v>26.175999997649342</c:v>
                </c:pt>
                <c:pt idx="343">
                  <c:v>26.259999994654208</c:v>
                </c:pt>
                <c:pt idx="344">
                  <c:v>26.343999991659075</c:v>
                </c:pt>
                <c:pt idx="345">
                  <c:v>26.428333326475695</c:v>
                </c:pt>
                <c:pt idx="346">
                  <c:v>26.512999999104068</c:v>
                </c:pt>
                <c:pt idx="347">
                  <c:v>26.597333333920687</c:v>
                </c:pt>
                <c:pt idx="348">
                  <c:v>26.681499994592741</c:v>
                </c:pt>
                <c:pt idx="349">
                  <c:v>26.765499991597608</c:v>
                </c:pt>
                <c:pt idx="350">
                  <c:v>26.849499999079853</c:v>
                </c:pt>
                <c:pt idx="351">
                  <c:v>26.933666659751907</c:v>
                </c:pt>
                <c:pt idx="352">
                  <c:v>27.018166658235714</c:v>
                </c:pt>
                <c:pt idx="353">
                  <c:v>27.102166665717959</c:v>
                </c:pt>
                <c:pt idx="354">
                  <c:v>27.185833324911073</c:v>
                </c:pt>
                <c:pt idx="355">
                  <c:v>27.269833332393318</c:v>
                </c:pt>
                <c:pt idx="356">
                  <c:v>27.353833329398185</c:v>
                </c:pt>
                <c:pt idx="357">
                  <c:v>27.438166664214805</c:v>
                </c:pt>
                <c:pt idx="358">
                  <c:v>27.522333324886858</c:v>
                </c:pt>
                <c:pt idx="359">
                  <c:v>27.606666659703478</c:v>
                </c:pt>
                <c:pt idx="360">
                  <c:v>27.690833330852911</c:v>
                </c:pt>
                <c:pt idx="361">
                  <c:v>27.774833327857777</c:v>
                </c:pt>
                <c:pt idx="362">
                  <c:v>27.858833324862644</c:v>
                </c:pt>
                <c:pt idx="363">
                  <c:v>27.94283333234489</c:v>
                </c:pt>
                <c:pt idx="364">
                  <c:v>28.026833329349756</c:v>
                </c:pt>
                <c:pt idx="365">
                  <c:v>28.111000000499189</c:v>
                </c:pt>
                <c:pt idx="366">
                  <c:v>28.194666659692302</c:v>
                </c:pt>
                <c:pt idx="367">
                  <c:v>28.278666667174548</c:v>
                </c:pt>
                <c:pt idx="368">
                  <c:v>28.362999991513789</c:v>
                </c:pt>
                <c:pt idx="369">
                  <c:v>28.447166662663221</c:v>
                </c:pt>
                <c:pt idx="370">
                  <c:v>28.531333333812654</c:v>
                </c:pt>
                <c:pt idx="371">
                  <c:v>28.615666658151895</c:v>
                </c:pt>
                <c:pt idx="372">
                  <c:v>28.699333327822387</c:v>
                </c:pt>
                <c:pt idx="373">
                  <c:v>28.783666662639007</c:v>
                </c:pt>
                <c:pt idx="374">
                  <c:v>28.868333324790001</c:v>
                </c:pt>
                <c:pt idx="375">
                  <c:v>28.952666659606621</c:v>
                </c:pt>
                <c:pt idx="376">
                  <c:v>29.036833330756053</c:v>
                </c:pt>
                <c:pt idx="377">
                  <c:v>29.121166665572673</c:v>
                </c:pt>
                <c:pt idx="378">
                  <c:v>29.205333326244727</c:v>
                </c:pt>
                <c:pt idx="379">
                  <c:v>29.289499997394159</c:v>
                </c:pt>
                <c:pt idx="380">
                  <c:v>29.373833332210779</c:v>
                </c:pt>
                <c:pt idx="381">
                  <c:v>29.457999992882833</c:v>
                </c:pt>
                <c:pt idx="382">
                  <c:v>29.542833329178393</c:v>
                </c:pt>
                <c:pt idx="383">
                  <c:v>29.627000000327826</c:v>
                </c:pt>
                <c:pt idx="384">
                  <c:v>29.711333324667066</c:v>
                </c:pt>
                <c:pt idx="385">
                  <c:v>29.795499995816499</c:v>
                </c:pt>
                <c:pt idx="386">
                  <c:v>29.880333332112059</c:v>
                </c:pt>
                <c:pt idx="387">
                  <c:v>29.964499992784113</c:v>
                </c:pt>
                <c:pt idx="388">
                  <c:v>30.048833327600732</c:v>
                </c:pt>
                <c:pt idx="389">
                  <c:v>30.132999998750165</c:v>
                </c:pt>
                <c:pt idx="390">
                  <c:v>30.217333333566785</c:v>
                </c:pt>
                <c:pt idx="391">
                  <c:v>30.301499994238839</c:v>
                </c:pt>
                <c:pt idx="392">
                  <c:v>30.385999992722645</c:v>
                </c:pt>
                <c:pt idx="393">
                  <c:v>30.470000000204891</c:v>
                </c:pt>
                <c:pt idx="394">
                  <c:v>30.554166660876945</c:v>
                </c:pt>
                <c:pt idx="395">
                  <c:v>30.637999994214624</c:v>
                </c:pt>
                <c:pt idx="396">
                  <c:v>30.722166665364057</c:v>
                </c:pt>
                <c:pt idx="397">
                  <c:v>30.806666663847864</c:v>
                </c:pt>
                <c:pt idx="398">
                  <c:v>30.89066666085273</c:v>
                </c:pt>
                <c:pt idx="399">
                  <c:v>30.974833332002163</c:v>
                </c:pt>
                <c:pt idx="400">
                  <c:v>31.059166666818783</c:v>
                </c:pt>
                <c:pt idx="401">
                  <c:v>31.143333327490836</c:v>
                </c:pt>
                <c:pt idx="402">
                  <c:v>31.227666662307456</c:v>
                </c:pt>
                <c:pt idx="403">
                  <c:v>31.312166660791263</c:v>
                </c:pt>
                <c:pt idx="404">
                  <c:v>31.39616665779613</c:v>
                </c:pt>
                <c:pt idx="405">
                  <c:v>31.480333328945562</c:v>
                </c:pt>
                <c:pt idx="406">
                  <c:v>31.564500000094995</c:v>
                </c:pt>
                <c:pt idx="407">
                  <c:v>31.648833324434236</c:v>
                </c:pt>
                <c:pt idx="408">
                  <c:v>31.732999995583668</c:v>
                </c:pt>
                <c:pt idx="409">
                  <c:v>31.817499994067475</c:v>
                </c:pt>
                <c:pt idx="410">
                  <c:v>31.901499991072342</c:v>
                </c:pt>
                <c:pt idx="411">
                  <c:v>31.985833325888962</c:v>
                </c:pt>
                <c:pt idx="412">
                  <c:v>32.069999997038394</c:v>
                </c:pt>
                <c:pt idx="413">
                  <c:v>32.154333331855014</c:v>
                </c:pt>
                <c:pt idx="414">
                  <c:v>32.238499992527068</c:v>
                </c:pt>
                <c:pt idx="415">
                  <c:v>32.3226666636765</c:v>
                </c:pt>
                <c:pt idx="416">
                  <c:v>32.40699999849312</c:v>
                </c:pt>
                <c:pt idx="417">
                  <c:v>32.491666660644114</c:v>
                </c:pt>
                <c:pt idx="418">
                  <c:v>32.575999995460734</c:v>
                </c:pt>
                <c:pt idx="419">
                  <c:v>32.660166666610166</c:v>
                </c:pt>
                <c:pt idx="420">
                  <c:v>32.744499990949407</c:v>
                </c:pt>
                <c:pt idx="421">
                  <c:v>32.82866666209884</c:v>
                </c:pt>
                <c:pt idx="422">
                  <c:v>32.913166660582647</c:v>
                </c:pt>
                <c:pt idx="423">
                  <c:v>32.997166657587513</c:v>
                </c:pt>
              </c:numCache>
            </c:numRef>
          </c:xVal>
          <c:yVal>
            <c:numRef>
              <c:f>Meas!$AZ$2:$AZ$7001</c:f>
              <c:numCache>
                <c:formatCode>General</c:formatCode>
                <c:ptCount val="7000"/>
                <c:pt idx="0">
                  <c:v>0</c:v>
                </c:pt>
                <c:pt idx="1">
                  <c:v>0.4213659991515793</c:v>
                </c:pt>
                <c:pt idx="2">
                  <c:v>0.42611853929327592</c:v>
                </c:pt>
                <c:pt idx="3">
                  <c:v>0.422198347466819</c:v>
                </c:pt>
                <c:pt idx="4">
                  <c:v>0.42010877866634572</c:v>
                </c:pt>
                <c:pt idx="5">
                  <c:v>0.42172692242696419</c:v>
                </c:pt>
                <c:pt idx="6">
                  <c:v>0.42918456740364247</c:v>
                </c:pt>
                <c:pt idx="7">
                  <c:v>0.43441771145190566</c:v>
                </c:pt>
                <c:pt idx="8">
                  <c:v>0.43603236324128003</c:v>
                </c:pt>
                <c:pt idx="9">
                  <c:v>0.43767185733573571</c:v>
                </c:pt>
                <c:pt idx="10">
                  <c:v>0.44248681564760073</c:v>
                </c:pt>
                <c:pt idx="11">
                  <c:v>0.44190643850313421</c:v>
                </c:pt>
                <c:pt idx="12">
                  <c:v>0.43799849493972071</c:v>
                </c:pt>
                <c:pt idx="13">
                  <c:v>0.43807036436453978</c:v>
                </c:pt>
                <c:pt idx="14">
                  <c:v>0.44345525244386103</c:v>
                </c:pt>
                <c:pt idx="15">
                  <c:v>0.44288663378918303</c:v>
                </c:pt>
                <c:pt idx="16">
                  <c:v>0.43563813475768526</c:v>
                </c:pt>
                <c:pt idx="17">
                  <c:v>0.43310573686760429</c:v>
                </c:pt>
                <c:pt idx="18">
                  <c:v>0.43856270868620401</c:v>
                </c:pt>
                <c:pt idx="19">
                  <c:v>0.44784720594276167</c:v>
                </c:pt>
                <c:pt idx="20">
                  <c:v>0.44518880424979018</c:v>
                </c:pt>
                <c:pt idx="21">
                  <c:v>0.43850780665543204</c:v>
                </c:pt>
                <c:pt idx="22">
                  <c:v>0.44280118969876636</c:v>
                </c:pt>
                <c:pt idx="23">
                  <c:v>0.44973034656744709</c:v>
                </c:pt>
                <c:pt idx="24">
                  <c:v>0.45072516888031117</c:v>
                </c:pt>
                <c:pt idx="25">
                  <c:v>0.44780743598770983</c:v>
                </c:pt>
                <c:pt idx="26">
                  <c:v>0.4437309030784235</c:v>
                </c:pt>
                <c:pt idx="27">
                  <c:v>0.44473624218380392</c:v>
                </c:pt>
                <c:pt idx="28">
                  <c:v>0.44314243567237999</c:v>
                </c:pt>
                <c:pt idx="29">
                  <c:v>0.44250197594679003</c:v>
                </c:pt>
                <c:pt idx="30">
                  <c:v>0.44600210864479412</c:v>
                </c:pt>
                <c:pt idx="31">
                  <c:v>0.44744139327165638</c:v>
                </c:pt>
                <c:pt idx="32">
                  <c:v>0.45402560316338214</c:v>
                </c:pt>
                <c:pt idx="33">
                  <c:v>0.45790602404795738</c:v>
                </c:pt>
                <c:pt idx="34">
                  <c:v>0.45949133455634145</c:v>
                </c:pt>
                <c:pt idx="35">
                  <c:v>0.46235635763299571</c:v>
                </c:pt>
                <c:pt idx="36">
                  <c:v>0.4626781824594341</c:v>
                </c:pt>
                <c:pt idx="37">
                  <c:v>0.46267194086483332</c:v>
                </c:pt>
                <c:pt idx="38">
                  <c:v>0.46523092581030406</c:v>
                </c:pt>
                <c:pt idx="39">
                  <c:v>0.45889711262353799</c:v>
                </c:pt>
                <c:pt idx="40">
                  <c:v>0.45103288686758453</c:v>
                </c:pt>
                <c:pt idx="41">
                  <c:v>0.45348114332479261</c:v>
                </c:pt>
                <c:pt idx="42">
                  <c:v>0.45890789732479031</c:v>
                </c:pt>
                <c:pt idx="43">
                  <c:v>0.46039108553237434</c:v>
                </c:pt>
                <c:pt idx="44">
                  <c:v>0.45550409963729138</c:v>
                </c:pt>
                <c:pt idx="45">
                  <c:v>0.45590535698509571</c:v>
                </c:pt>
                <c:pt idx="46">
                  <c:v>0.46268305360564721</c:v>
                </c:pt>
                <c:pt idx="47">
                  <c:v>0.46997739681327094</c:v>
                </c:pt>
                <c:pt idx="48">
                  <c:v>0.46683376635926771</c:v>
                </c:pt>
                <c:pt idx="49">
                  <c:v>0.46490382110763712</c:v>
                </c:pt>
                <c:pt idx="50">
                  <c:v>0.46947557158780751</c:v>
                </c:pt>
                <c:pt idx="51">
                  <c:v>0.47409767985374185</c:v>
                </c:pt>
                <c:pt idx="52">
                  <c:v>0.47851784744622833</c:v>
                </c:pt>
                <c:pt idx="53">
                  <c:v>0.48158444971907854</c:v>
                </c:pt>
                <c:pt idx="54">
                  <c:v>0.48032855619533921</c:v>
                </c:pt>
                <c:pt idx="55">
                  <c:v>0.49052827032928964</c:v>
                </c:pt>
                <c:pt idx="56">
                  <c:v>0.50020631294260876</c:v>
                </c:pt>
                <c:pt idx="57">
                  <c:v>0.50263127037481958</c:v>
                </c:pt>
                <c:pt idx="58">
                  <c:v>0.51540862428983103</c:v>
                </c:pt>
                <c:pt idx="59">
                  <c:v>0.52651862085067147</c:v>
                </c:pt>
                <c:pt idx="60">
                  <c:v>0.54054994020621461</c:v>
                </c:pt>
                <c:pt idx="61">
                  <c:v>0.55299879431515353</c:v>
                </c:pt>
                <c:pt idx="62">
                  <c:v>0.55662981337800899</c:v>
                </c:pt>
                <c:pt idx="63">
                  <c:v>0.56663886638520633</c:v>
                </c:pt>
                <c:pt idx="64">
                  <c:v>0.58009607075024472</c:v>
                </c:pt>
                <c:pt idx="65">
                  <c:v>0.5885150912413446</c:v>
                </c:pt>
                <c:pt idx="66">
                  <c:v>0.59751225080976689</c:v>
                </c:pt>
                <c:pt idx="67">
                  <c:v>0.60519915713562933</c:v>
                </c:pt>
                <c:pt idx="68">
                  <c:v>0.62304433985412011</c:v>
                </c:pt>
                <c:pt idx="69">
                  <c:v>0.63439665644116172</c:v>
                </c:pt>
                <c:pt idx="70">
                  <c:v>0.6338951032594764</c:v>
                </c:pt>
                <c:pt idx="71">
                  <c:v>0.64236003728179214</c:v>
                </c:pt>
                <c:pt idx="72">
                  <c:v>0.64399605834960505</c:v>
                </c:pt>
                <c:pt idx="73">
                  <c:v>0.64505152717148151</c:v>
                </c:pt>
                <c:pt idx="74">
                  <c:v>0.65057226659814571</c:v>
                </c:pt>
                <c:pt idx="75">
                  <c:v>0.65195761342261682</c:v>
                </c:pt>
                <c:pt idx="76">
                  <c:v>0.65487778876429803</c:v>
                </c:pt>
                <c:pt idx="77">
                  <c:v>0.65691439783772432</c:v>
                </c:pt>
                <c:pt idx="78">
                  <c:v>0.65532715882471504</c:v>
                </c:pt>
                <c:pt idx="79">
                  <c:v>0.66256246030777199</c:v>
                </c:pt>
                <c:pt idx="80">
                  <c:v>0.66718388806104978</c:v>
                </c:pt>
                <c:pt idx="81">
                  <c:v>0.66304839741190869</c:v>
                </c:pt>
                <c:pt idx="82">
                  <c:v>0.66190697311620206</c:v>
                </c:pt>
                <c:pt idx="83">
                  <c:v>0.66880903713008988</c:v>
                </c:pt>
                <c:pt idx="84">
                  <c:v>0.67568437128895231</c:v>
                </c:pt>
                <c:pt idx="85">
                  <c:v>0.67730836365154534</c:v>
                </c:pt>
                <c:pt idx="86">
                  <c:v>0.67811902449061334</c:v>
                </c:pt>
                <c:pt idx="87">
                  <c:v>0.68483740586236941</c:v>
                </c:pt>
                <c:pt idx="88">
                  <c:v>0.68802047227043872</c:v>
                </c:pt>
                <c:pt idx="89">
                  <c:v>0.69007923087750689</c:v>
                </c:pt>
                <c:pt idx="90">
                  <c:v>0.69476447294850685</c:v>
                </c:pt>
                <c:pt idx="91">
                  <c:v>0.7012468765238975</c:v>
                </c:pt>
                <c:pt idx="92">
                  <c:v>0.71021288336306709</c:v>
                </c:pt>
                <c:pt idx="93">
                  <c:v>0.71882723052421427</c:v>
                </c:pt>
                <c:pt idx="94">
                  <c:v>0.72636690691546768</c:v>
                </c:pt>
                <c:pt idx="95">
                  <c:v>0.73599323895791602</c:v>
                </c:pt>
                <c:pt idx="96">
                  <c:v>0.75132848481997649</c:v>
                </c:pt>
                <c:pt idx="97">
                  <c:v>0.7636448507092749</c:v>
                </c:pt>
                <c:pt idx="98">
                  <c:v>0.77939129453105449</c:v>
                </c:pt>
                <c:pt idx="99">
                  <c:v>0.79268446985575081</c:v>
                </c:pt>
                <c:pt idx="100">
                  <c:v>0.80071359030237244</c:v>
                </c:pt>
                <c:pt idx="101">
                  <c:v>0.80986507806522812</c:v>
                </c:pt>
                <c:pt idx="102">
                  <c:v>0.8102502925725219</c:v>
                </c:pt>
                <c:pt idx="103">
                  <c:v>0.79935093391021106</c:v>
                </c:pt>
                <c:pt idx="104">
                  <c:v>0.7917469026318853</c:v>
                </c:pt>
                <c:pt idx="105">
                  <c:v>0.77971836704539144</c:v>
                </c:pt>
                <c:pt idx="106">
                  <c:v>0.76761607245192454</c:v>
                </c:pt>
                <c:pt idx="107">
                  <c:v>0.7590843014464087</c:v>
                </c:pt>
                <c:pt idx="108">
                  <c:v>0.74222032864049958</c:v>
                </c:pt>
                <c:pt idx="109">
                  <c:v>0.73621112634138963</c:v>
                </c:pt>
                <c:pt idx="110">
                  <c:v>0.73538286850862156</c:v>
                </c:pt>
                <c:pt idx="111">
                  <c:v>0.73030977747137293</c:v>
                </c:pt>
                <c:pt idx="112">
                  <c:v>0.72225001907076147</c:v>
                </c:pt>
                <c:pt idx="113">
                  <c:v>0.7207843113179081</c:v>
                </c:pt>
                <c:pt idx="114">
                  <c:v>0.72504354769743995</c:v>
                </c:pt>
                <c:pt idx="115">
                  <c:v>0.73201217837540311</c:v>
                </c:pt>
                <c:pt idx="116">
                  <c:v>0.74941844314474237</c:v>
                </c:pt>
                <c:pt idx="117">
                  <c:v>0.7619943950741962</c:v>
                </c:pt>
                <c:pt idx="118">
                  <c:v>0.77353150336636778</c:v>
                </c:pt>
                <c:pt idx="119">
                  <c:v>0.79391836545967975</c:v>
                </c:pt>
                <c:pt idx="120">
                  <c:v>0.8041567610812963</c:v>
                </c:pt>
                <c:pt idx="121">
                  <c:v>0.80955523341883739</c:v>
                </c:pt>
                <c:pt idx="122">
                  <c:v>0.81795437368260082</c:v>
                </c:pt>
                <c:pt idx="123">
                  <c:v>0.81898071319878996</c:v>
                </c:pt>
                <c:pt idx="124">
                  <c:v>0.82955032994834066</c:v>
                </c:pt>
                <c:pt idx="125">
                  <c:v>0.83213289831699766</c:v>
                </c:pt>
                <c:pt idx="126">
                  <c:v>0.8242960958059401</c:v>
                </c:pt>
                <c:pt idx="127">
                  <c:v>0.82706202138111284</c:v>
                </c:pt>
                <c:pt idx="128">
                  <c:v>0.83789659301381714</c:v>
                </c:pt>
                <c:pt idx="129">
                  <c:v>0.84399301505240965</c:v>
                </c:pt>
                <c:pt idx="130">
                  <c:v>0.84004384522667386</c:v>
                </c:pt>
                <c:pt idx="131">
                  <c:v>0.83881718140683237</c:v>
                </c:pt>
                <c:pt idx="132">
                  <c:v>0.84743642298283084</c:v>
                </c:pt>
                <c:pt idx="133">
                  <c:v>0.86115982527148882</c:v>
                </c:pt>
                <c:pt idx="134">
                  <c:v>0.87637256877268666</c:v>
                </c:pt>
                <c:pt idx="135">
                  <c:v>0.87818518144837654</c:v>
                </c:pt>
                <c:pt idx="136">
                  <c:v>0.87688689844384993</c:v>
                </c:pt>
                <c:pt idx="137">
                  <c:v>0.89834205711688486</c:v>
                </c:pt>
                <c:pt idx="138">
                  <c:v>0.90767798355932339</c:v>
                </c:pt>
                <c:pt idx="139">
                  <c:v>0.90952127922008319</c:v>
                </c:pt>
                <c:pt idx="140">
                  <c:v>0.91978918007882371</c:v>
                </c:pt>
                <c:pt idx="141">
                  <c:v>0.92349359825104949</c:v>
                </c:pt>
                <c:pt idx="142">
                  <c:v>0.93514013915002059</c:v>
                </c:pt>
                <c:pt idx="143">
                  <c:v>0.95087669982241307</c:v>
                </c:pt>
                <c:pt idx="144">
                  <c:v>0.95528323872887533</c:v>
                </c:pt>
                <c:pt idx="145">
                  <c:v>0.9702663615550009</c:v>
                </c:pt>
                <c:pt idx="146">
                  <c:v>0.9894156483749168</c:v>
                </c:pt>
                <c:pt idx="147">
                  <c:v>1.0013609191038892</c:v>
                </c:pt>
                <c:pt idx="148">
                  <c:v>1.0162655415248787</c:v>
                </c:pt>
                <c:pt idx="149">
                  <c:v>1.030391997830145</c:v>
                </c:pt>
                <c:pt idx="150">
                  <c:v>1.0482307691584958</c:v>
                </c:pt>
                <c:pt idx="151">
                  <c:v>1.0673168098702039</c:v>
                </c:pt>
                <c:pt idx="152">
                  <c:v>1.0759781085963938</c:v>
                </c:pt>
                <c:pt idx="153">
                  <c:v>1.0843830666413583</c:v>
                </c:pt>
                <c:pt idx="154">
                  <c:v>1.1037230843228527</c:v>
                </c:pt>
                <c:pt idx="155">
                  <c:v>1.1275386939414365</c:v>
                </c:pt>
                <c:pt idx="156">
                  <c:v>1.1443302992698421</c:v>
                </c:pt>
                <c:pt idx="157">
                  <c:v>1.1543305620149094</c:v>
                </c:pt>
                <c:pt idx="158">
                  <c:v>1.1609582826799403</c:v>
                </c:pt>
                <c:pt idx="159">
                  <c:v>1.1749112528745478</c:v>
                </c:pt>
                <c:pt idx="160">
                  <c:v>1.1810087986252973</c:v>
                </c:pt>
                <c:pt idx="161">
                  <c:v>1.1880153106183504</c:v>
                </c:pt>
                <c:pt idx="162">
                  <c:v>1.2006035778885502</c:v>
                </c:pt>
                <c:pt idx="163">
                  <c:v>1.2030191850203364</c:v>
                </c:pt>
                <c:pt idx="164">
                  <c:v>1.2058722571622675</c:v>
                </c:pt>
                <c:pt idx="165">
                  <c:v>1.2165870247379531</c:v>
                </c:pt>
                <c:pt idx="166">
                  <c:v>1.2181509181103187</c:v>
                </c:pt>
                <c:pt idx="167">
                  <c:v>1.21957006373831</c:v>
                </c:pt>
                <c:pt idx="168">
                  <c:v>1.2326291261980276</c:v>
                </c:pt>
                <c:pt idx="169">
                  <c:v>1.2351788869064733</c:v>
                </c:pt>
                <c:pt idx="170">
                  <c:v>1.2391807429311403</c:v>
                </c:pt>
                <c:pt idx="171">
                  <c:v>1.2490737267006915</c:v>
                </c:pt>
                <c:pt idx="172">
                  <c:v>1.2508082681188275</c:v>
                </c:pt>
                <c:pt idx="173">
                  <c:v>1.2530029125485482</c:v>
                </c:pt>
                <c:pt idx="174">
                  <c:v>1.2530635357458386</c:v>
                </c:pt>
                <c:pt idx="175">
                  <c:v>1.2571692112382871</c:v>
                </c:pt>
                <c:pt idx="176">
                  <c:v>1.2598933162569927</c:v>
                </c:pt>
                <c:pt idx="177">
                  <c:v>1.2611592430362972</c:v>
                </c:pt>
                <c:pt idx="178">
                  <c:v>1.2647602553999977</c:v>
                </c:pt>
                <c:pt idx="179">
                  <c:v>1.2657249894940492</c:v>
                </c:pt>
                <c:pt idx="180">
                  <c:v>1.2687118872344734</c:v>
                </c:pt>
                <c:pt idx="181">
                  <c:v>1.2701031188715857</c:v>
                </c:pt>
                <c:pt idx="182">
                  <c:v>1.2717017694883836</c:v>
                </c:pt>
                <c:pt idx="183">
                  <c:v>1.2725067000013717</c:v>
                </c:pt>
                <c:pt idx="184">
                  <c:v>1.272852819411971</c:v>
                </c:pt>
                <c:pt idx="185">
                  <c:v>1.2768775287233032</c:v>
                </c:pt>
                <c:pt idx="186">
                  <c:v>1.2781036660426868</c:v>
                </c:pt>
                <c:pt idx="187">
                  <c:v>1.2768866208159537</c:v>
                </c:pt>
                <c:pt idx="188">
                  <c:v>1.2780163479564153</c:v>
                </c:pt>
                <c:pt idx="189">
                  <c:v>1.279512934006984</c:v>
                </c:pt>
                <c:pt idx="190">
                  <c:v>1.2785219670550612</c:v>
                </c:pt>
                <c:pt idx="191">
                  <c:v>1.2780277615796969</c:v>
                </c:pt>
                <c:pt idx="192">
                  <c:v>1.2784486738643361</c:v>
                </c:pt>
                <c:pt idx="193">
                  <c:v>1.2836912655027839</c:v>
                </c:pt>
                <c:pt idx="194">
                  <c:v>1.286233285971728</c:v>
                </c:pt>
                <c:pt idx="195">
                  <c:v>1.2865502684693346</c:v>
                </c:pt>
                <c:pt idx="196">
                  <c:v>1.2899570255998412</c:v>
                </c:pt>
                <c:pt idx="197">
                  <c:v>1.2922430196304822</c:v>
                </c:pt>
                <c:pt idx="198">
                  <c:v>1.2966605576061463</c:v>
                </c:pt>
                <c:pt idx="199">
                  <c:v>1.2989432442177651</c:v>
                </c:pt>
                <c:pt idx="200">
                  <c:v>1.3014135241264948</c:v>
                </c:pt>
                <c:pt idx="201">
                  <c:v>1.3042133174468591</c:v>
                </c:pt>
                <c:pt idx="202">
                  <c:v>1.3094940192412452</c:v>
                </c:pt>
                <c:pt idx="203">
                  <c:v>1.3148833715753052</c:v>
                </c:pt>
                <c:pt idx="204">
                  <c:v>1.3128109467931721</c:v>
                </c:pt>
                <c:pt idx="205">
                  <c:v>1.3157421144528694</c:v>
                </c:pt>
                <c:pt idx="206">
                  <c:v>1.3204690711930738</c:v>
                </c:pt>
                <c:pt idx="207">
                  <c:v>1.3252858867627493</c:v>
                </c:pt>
                <c:pt idx="208">
                  <c:v>1.331105842363661</c:v>
                </c:pt>
                <c:pt idx="209">
                  <c:v>1.3381797619239528</c:v>
                </c:pt>
                <c:pt idx="210">
                  <c:v>1.3396996796215206</c:v>
                </c:pt>
                <c:pt idx="211">
                  <c:v>1.3626897098376551</c:v>
                </c:pt>
                <c:pt idx="212">
                  <c:v>1.38392972710859</c:v>
                </c:pt>
                <c:pt idx="213">
                  <c:v>1.3869775813893168</c:v>
                </c:pt>
                <c:pt idx="214">
                  <c:v>1.3900073966833433</c:v>
                </c:pt>
                <c:pt idx="215">
                  <c:v>1.4044448243102965</c:v>
                </c:pt>
                <c:pt idx="216">
                  <c:v>1.4227967869807998</c:v>
                </c:pt>
                <c:pt idx="217">
                  <c:v>1.4322222871963206</c:v>
                </c:pt>
                <c:pt idx="218">
                  <c:v>1.4316753142419028</c:v>
                </c:pt>
                <c:pt idx="219">
                  <c:v>1.4329788430773374</c:v>
                </c:pt>
                <c:pt idx="220">
                  <c:v>1.4468497161167906</c:v>
                </c:pt>
                <c:pt idx="221">
                  <c:v>1.4636200252990079</c:v>
                </c:pt>
                <c:pt idx="222">
                  <c:v>1.4621232596473068</c:v>
                </c:pt>
                <c:pt idx="223">
                  <c:v>1.45961874945379</c:v>
                </c:pt>
                <c:pt idx="224">
                  <c:v>1.4732734753418755</c:v>
                </c:pt>
                <c:pt idx="225">
                  <c:v>1.4792986323346871</c:v>
                </c:pt>
                <c:pt idx="226">
                  <c:v>1.4899469586439607</c:v>
                </c:pt>
                <c:pt idx="227">
                  <c:v>1.5074919782137446</c:v>
                </c:pt>
                <c:pt idx="228">
                  <c:v>1.5182461365040116</c:v>
                </c:pt>
                <c:pt idx="229">
                  <c:v>1.5384034534215052</c:v>
                </c:pt>
                <c:pt idx="230">
                  <c:v>1.5593965979902162</c:v>
                </c:pt>
                <c:pt idx="231">
                  <c:v>1.5796614753018954</c:v>
                </c:pt>
                <c:pt idx="232">
                  <c:v>1.6018565082190275</c:v>
                </c:pt>
                <c:pt idx="233">
                  <c:v>1.6153134020065316</c:v>
                </c:pt>
                <c:pt idx="234">
                  <c:v>1.6359872125931463</c:v>
                </c:pt>
                <c:pt idx="235">
                  <c:v>1.6626979347542459</c:v>
                </c:pt>
                <c:pt idx="236">
                  <c:v>1.6838252957204001</c:v>
                </c:pt>
                <c:pt idx="237">
                  <c:v>1.7058092590633283</c:v>
                </c:pt>
                <c:pt idx="238">
                  <c:v>1.721420324229437</c:v>
                </c:pt>
                <c:pt idx="239">
                  <c:v>1.7519036634636076</c:v>
                </c:pt>
                <c:pt idx="240">
                  <c:v>1.7979601976048218</c:v>
                </c:pt>
                <c:pt idx="241">
                  <c:v>1.8345890120971902</c:v>
                </c:pt>
                <c:pt idx="242">
                  <c:v>1.8667195829326053</c:v>
                </c:pt>
                <c:pt idx="243">
                  <c:v>1.892572599276986</c:v>
                </c:pt>
                <c:pt idx="244">
                  <c:v>1.9193523136036903</c:v>
                </c:pt>
                <c:pt idx="245">
                  <c:v>1.9569893420231317</c:v>
                </c:pt>
                <c:pt idx="246">
                  <c:v>1.9915364770237953</c:v>
                </c:pt>
                <c:pt idx="247">
                  <c:v>2.013784192871118</c:v>
                </c:pt>
                <c:pt idx="248">
                  <c:v>2.036898719553939</c:v>
                </c:pt>
                <c:pt idx="249">
                  <c:v>2.0626509119642855</c:v>
                </c:pt>
                <c:pt idx="250">
                  <c:v>2.0958532246038497</c:v>
                </c:pt>
                <c:pt idx="251">
                  <c:v>2.1298375026120291</c:v>
                </c:pt>
                <c:pt idx="252">
                  <c:v>2.1623487085887949</c:v>
                </c:pt>
                <c:pt idx="253">
                  <c:v>2.1975272958980665</c:v>
                </c:pt>
                <c:pt idx="254">
                  <c:v>2.2311180613631838</c:v>
                </c:pt>
                <c:pt idx="255">
                  <c:v>2.2544559305019214</c:v>
                </c:pt>
                <c:pt idx="256">
                  <c:v>2.2774687809702754</c:v>
                </c:pt>
                <c:pt idx="257">
                  <c:v>2.3093159360093294</c:v>
                </c:pt>
                <c:pt idx="258">
                  <c:v>2.331925528624621</c:v>
                </c:pt>
                <c:pt idx="259">
                  <c:v>2.3352143489281052</c:v>
                </c:pt>
                <c:pt idx="260">
                  <c:v>2.3274972347604477</c:v>
                </c:pt>
                <c:pt idx="261">
                  <c:v>2.3187162945056516</c:v>
                </c:pt>
                <c:pt idx="262">
                  <c:v>2.306564113938812</c:v>
                </c:pt>
                <c:pt idx="263">
                  <c:v>2.2840650704311822</c:v>
                </c:pt>
                <c:pt idx="264">
                  <c:v>2.2504440890202089</c:v>
                </c:pt>
                <c:pt idx="265">
                  <c:v>2.2254889306437682</c:v>
                </c:pt>
                <c:pt idx="266">
                  <c:v>2.207688633558496</c:v>
                </c:pt>
                <c:pt idx="267">
                  <c:v>2.1791984854904447</c:v>
                </c:pt>
                <c:pt idx="268">
                  <c:v>2.1532688356418266</c:v>
                </c:pt>
                <c:pt idx="269">
                  <c:v>2.135826292388487</c:v>
                </c:pt>
                <c:pt idx="270">
                  <c:v>2.1264728200574434</c:v>
                </c:pt>
                <c:pt idx="271">
                  <c:v>2.1171458375490086</c:v>
                </c:pt>
                <c:pt idx="272">
                  <c:v>2.1168171963197575</c:v>
                </c:pt>
                <c:pt idx="273">
                  <c:v>2.1282097237702429</c:v>
                </c:pt>
                <c:pt idx="274">
                  <c:v>2.1500419047110997</c:v>
                </c:pt>
                <c:pt idx="275">
                  <c:v>2.1804207021692936</c:v>
                </c:pt>
                <c:pt idx="276">
                  <c:v>2.2343807430692055</c:v>
                </c:pt>
                <c:pt idx="277">
                  <c:v>2.3054891623755558</c:v>
                </c:pt>
                <c:pt idx="278">
                  <c:v>2.3926881160370312</c:v>
                </c:pt>
                <c:pt idx="279">
                  <c:v>2.4799719758159133</c:v>
                </c:pt>
                <c:pt idx="280">
                  <c:v>2.5717146185125697</c:v>
                </c:pt>
                <c:pt idx="281">
                  <c:v>2.6825719134932307</c:v>
                </c:pt>
                <c:pt idx="282">
                  <c:v>2.7998169408211728</c:v>
                </c:pt>
                <c:pt idx="283">
                  <c:v>2.9030265245079145</c:v>
                </c:pt>
                <c:pt idx="284">
                  <c:v>2.9874275963648174</c:v>
                </c:pt>
                <c:pt idx="285">
                  <c:v>3.0696073120321565</c:v>
                </c:pt>
                <c:pt idx="286">
                  <c:v>3.1537149169586192</c:v>
                </c:pt>
                <c:pt idx="287">
                  <c:v>3.2144354968938038</c:v>
                </c:pt>
                <c:pt idx="288">
                  <c:v>3.2508455621590153</c:v>
                </c:pt>
                <c:pt idx="289">
                  <c:v>3.2759554166030247</c:v>
                </c:pt>
                <c:pt idx="290">
                  <c:v>3.2925177581272256</c:v>
                </c:pt>
                <c:pt idx="291">
                  <c:v>3.3084665428099163</c:v>
                </c:pt>
                <c:pt idx="292">
                  <c:v>3.3146331748096887</c:v>
                </c:pt>
                <c:pt idx="293">
                  <c:v>3.3093668520818644</c:v>
                </c:pt>
                <c:pt idx="294">
                  <c:v>3.3098891251995859</c:v>
                </c:pt>
                <c:pt idx="295">
                  <c:v>3.3087298121635698</c:v>
                </c:pt>
                <c:pt idx="296">
                  <c:v>3.2884169851792713</c:v>
                </c:pt>
                <c:pt idx="297">
                  <c:v>3.2894099467465598</c:v>
                </c:pt>
                <c:pt idx="298">
                  <c:v>3.2917447963239126</c:v>
                </c:pt>
                <c:pt idx="299">
                  <c:v>3.2979448514699121</c:v>
                </c:pt>
                <c:pt idx="300">
                  <c:v>3.315283266007377</c:v>
                </c:pt>
                <c:pt idx="301">
                  <c:v>3.3431801969429444</c:v>
                </c:pt>
                <c:pt idx="302">
                  <c:v>3.3961688013023013</c:v>
                </c:pt>
                <c:pt idx="303">
                  <c:v>3.4648651897028668</c:v>
                </c:pt>
                <c:pt idx="304">
                  <c:v>3.5102222721346008</c:v>
                </c:pt>
                <c:pt idx="305">
                  <c:v>3.5650736713415685</c:v>
                </c:pt>
                <c:pt idx="306">
                  <c:v>3.6214955387650787</c:v>
                </c:pt>
                <c:pt idx="307">
                  <c:v>3.6841336608766357</c:v>
                </c:pt>
                <c:pt idx="308">
                  <c:v>3.7463013167441921</c:v>
                </c:pt>
                <c:pt idx="309">
                  <c:v>3.7792681729369457</c:v>
                </c:pt>
                <c:pt idx="310">
                  <c:v>3.8123042806389722</c:v>
                </c:pt>
                <c:pt idx="311">
                  <c:v>3.8558119258933741</c:v>
                </c:pt>
                <c:pt idx="312">
                  <c:v>3.9015365826771942</c:v>
                </c:pt>
                <c:pt idx="313">
                  <c:v>3.9530692987301954</c:v>
                </c:pt>
                <c:pt idx="314">
                  <c:v>4.0061727291151952</c:v>
                </c:pt>
                <c:pt idx="315">
                  <c:v>4.0875206435223168</c:v>
                </c:pt>
                <c:pt idx="316">
                  <c:v>4.1943870941610699</c:v>
                </c:pt>
                <c:pt idx="317">
                  <c:v>4.3266178505453912</c:v>
                </c:pt>
                <c:pt idx="318">
                  <c:v>4.4758284706783851</c:v>
                </c:pt>
                <c:pt idx="319">
                  <c:v>4.6312590292538856</c:v>
                </c:pt>
                <c:pt idx="320">
                  <c:v>4.7906137364305268</c:v>
                </c:pt>
                <c:pt idx="321">
                  <c:v>4.9429891834152713</c:v>
                </c:pt>
                <c:pt idx="322">
                  <c:v>5.0803740387643819</c:v>
                </c:pt>
                <c:pt idx="323">
                  <c:v>5.2242494437463165</c:v>
                </c:pt>
                <c:pt idx="324">
                  <c:v>5.34532490682487</c:v>
                </c:pt>
                <c:pt idx="325">
                  <c:v>5.4446294399286499</c:v>
                </c:pt>
                <c:pt idx="326">
                  <c:v>5.5366333115584778</c:v>
                </c:pt>
                <c:pt idx="327">
                  <c:v>5.6149401588800734</c:v>
                </c:pt>
                <c:pt idx="328">
                  <c:v>5.7064148669437582</c:v>
                </c:pt>
                <c:pt idx="329">
                  <c:v>5.8092798550296711</c:v>
                </c:pt>
                <c:pt idx="330">
                  <c:v>5.9059182960754431</c:v>
                </c:pt>
                <c:pt idx="331">
                  <c:v>5.9984791515509164</c:v>
                </c:pt>
                <c:pt idx="332">
                  <c:v>6.0706153275859647</c:v>
                </c:pt>
                <c:pt idx="333">
                  <c:v>6.1527236595533594</c:v>
                </c:pt>
                <c:pt idx="334">
                  <c:v>6.2350382232391137</c:v>
                </c:pt>
                <c:pt idx="335">
                  <c:v>6.2853354852411201</c:v>
                </c:pt>
                <c:pt idx="336">
                  <c:v>6.3211589844357077</c:v>
                </c:pt>
                <c:pt idx="337">
                  <c:v>6.3500008955860867</c:v>
                </c:pt>
                <c:pt idx="338">
                  <c:v>6.3812276423658734</c:v>
                </c:pt>
                <c:pt idx="339">
                  <c:v>6.4408812769575379</c:v>
                </c:pt>
                <c:pt idx="340">
                  <c:v>6.4942457846123363</c:v>
                </c:pt>
                <c:pt idx="341">
                  <c:v>6.5507391115374167</c:v>
                </c:pt>
                <c:pt idx="342">
                  <c:v>6.6397243440059412</c:v>
                </c:pt>
                <c:pt idx="343">
                  <c:v>6.7218291097897298</c:v>
                </c:pt>
                <c:pt idx="344">
                  <c:v>6.7972344930944812</c:v>
                </c:pt>
                <c:pt idx="345">
                  <c:v>6.870006887905844</c:v>
                </c:pt>
                <c:pt idx="346">
                  <c:v>6.9184799208565986</c:v>
                </c:pt>
                <c:pt idx="347">
                  <c:v>6.9648640317016923</c:v>
                </c:pt>
                <c:pt idx="348">
                  <c:v>7.0128224377818338</c:v>
                </c:pt>
                <c:pt idx="349">
                  <c:v>7.0442271751328196</c:v>
                </c:pt>
                <c:pt idx="350">
                  <c:v>7.0630111650172713</c:v>
                </c:pt>
                <c:pt idx="351">
                  <c:v>7.066041653907905</c:v>
                </c:pt>
                <c:pt idx="352">
                  <c:v>7.0918479280594156</c:v>
                </c:pt>
                <c:pt idx="353">
                  <c:v>7.1690738646618737</c:v>
                </c:pt>
                <c:pt idx="354">
                  <c:v>7.2827880714475084</c:v>
                </c:pt>
                <c:pt idx="355">
                  <c:v>7.3944074569027105</c:v>
                </c:pt>
                <c:pt idx="356">
                  <c:v>7.4706792842129612</c:v>
                </c:pt>
                <c:pt idx="357">
                  <c:v>7.5141029641419648</c:v>
                </c:pt>
                <c:pt idx="358">
                  <c:v>7.6024865649915858</c:v>
                </c:pt>
                <c:pt idx="359">
                  <c:v>7.6981435230997404</c:v>
                </c:pt>
                <c:pt idx="360">
                  <c:v>7.7446103855716775</c:v>
                </c:pt>
                <c:pt idx="361">
                  <c:v>7.742845836248601</c:v>
                </c:pt>
                <c:pt idx="362">
                  <c:v>7.7347098469583289</c:v>
                </c:pt>
                <c:pt idx="363">
                  <c:v>7.7297719876865241</c:v>
                </c:pt>
                <c:pt idx="364">
                  <c:v>7.7821771496495256</c:v>
                </c:pt>
                <c:pt idx="365">
                  <c:v>7.7868180660919579</c:v>
                </c:pt>
                <c:pt idx="366">
                  <c:v>7.7908326497927822</c:v>
                </c:pt>
                <c:pt idx="367">
                  <c:v>7.8357794379603334</c:v>
                </c:pt>
                <c:pt idx="368">
                  <c:v>7.8748200173895526</c:v>
                </c:pt>
                <c:pt idx="369">
                  <c:v>7.9025953924041961</c:v>
                </c:pt>
                <c:pt idx="370">
                  <c:v>7.9202272344417484</c:v>
                </c:pt>
                <c:pt idx="371">
                  <c:v>7.9083273606420192</c:v>
                </c:pt>
                <c:pt idx="372">
                  <c:v>7.9483157286208099</c:v>
                </c:pt>
                <c:pt idx="373">
                  <c:v>7.9528426881084204</c:v>
                </c:pt>
                <c:pt idx="374">
                  <c:v>7.9478360284251091</c:v>
                </c:pt>
                <c:pt idx="375">
                  <c:v>7.8989454801662911</c:v>
                </c:pt>
                <c:pt idx="376">
                  <c:v>7.5795945474925972</c:v>
                </c:pt>
                <c:pt idx="377">
                  <c:v>7.194030808275846</c:v>
                </c:pt>
                <c:pt idx="378">
                  <c:v>6.4422679203017896</c:v>
                </c:pt>
                <c:pt idx="379">
                  <c:v>5.4080908437710136</c:v>
                </c:pt>
                <c:pt idx="380">
                  <c:v>4.4019651747023945</c:v>
                </c:pt>
                <c:pt idx="381">
                  <c:v>3.5496655210999819</c:v>
                </c:pt>
                <c:pt idx="382">
                  <c:v>2.6322399381368768</c:v>
                </c:pt>
                <c:pt idx="383">
                  <c:v>1.890543709360214</c:v>
                </c:pt>
                <c:pt idx="384">
                  <c:v>1.2303183056145464</c:v>
                </c:pt>
                <c:pt idx="385">
                  <c:v>0.93466540199505965</c:v>
                </c:pt>
                <c:pt idx="386">
                  <c:v>0.82969762124960555</c:v>
                </c:pt>
                <c:pt idx="387">
                  <c:v>0.68747485188976432</c:v>
                </c:pt>
                <c:pt idx="388">
                  <c:v>0.32035700444969561</c:v>
                </c:pt>
                <c:pt idx="389">
                  <c:v>-0.34392615720638581</c:v>
                </c:pt>
                <c:pt idx="390">
                  <c:v>-1.1274998639986209</c:v>
                </c:pt>
                <c:pt idx="391">
                  <c:v>-1.6785404064096969</c:v>
                </c:pt>
                <c:pt idx="392">
                  <c:v>-2.0048703640473842</c:v>
                </c:pt>
                <c:pt idx="393">
                  <c:v>-2.1342529799014041</c:v>
                </c:pt>
                <c:pt idx="394">
                  <c:v>-2.1756712744727511</c:v>
                </c:pt>
                <c:pt idx="395">
                  <c:v>-2.0928335640200326</c:v>
                </c:pt>
                <c:pt idx="396">
                  <c:v>-1.5664836335278547</c:v>
                </c:pt>
                <c:pt idx="397">
                  <c:v>-0.82305218642967459</c:v>
                </c:pt>
                <c:pt idx="398">
                  <c:v>-0.27280814546532461</c:v>
                </c:pt>
                <c:pt idx="399">
                  <c:v>6.3275333460970556E-2</c:v>
                </c:pt>
                <c:pt idx="400">
                  <c:v>0.244764898126201</c:v>
                </c:pt>
                <c:pt idx="401">
                  <c:v>0.35828063727519055</c:v>
                </c:pt>
                <c:pt idx="402">
                  <c:v>0.40667014663765244</c:v>
                </c:pt>
                <c:pt idx="403">
                  <c:v>0.44706899472219735</c:v>
                </c:pt>
                <c:pt idx="404">
                  <c:v>0.48411502678539958</c:v>
                </c:pt>
                <c:pt idx="405">
                  <c:v>0.49824516153581877</c:v>
                </c:pt>
                <c:pt idx="406">
                  <c:v>0.49181735534697874</c:v>
                </c:pt>
                <c:pt idx="407">
                  <c:v>0.49106127017294804</c:v>
                </c:pt>
                <c:pt idx="408">
                  <c:v>0.49542352172573134</c:v>
                </c:pt>
                <c:pt idx="409">
                  <c:v>0.50916945547802261</c:v>
                </c:pt>
                <c:pt idx="410">
                  <c:v>0.52588438684204719</c:v>
                </c:pt>
                <c:pt idx="411">
                  <c:v>0.55733016384911316</c:v>
                </c:pt>
                <c:pt idx="412">
                  <c:v>0.57861023231779496</c:v>
                </c:pt>
                <c:pt idx="413">
                  <c:v>0.61362225683686233</c:v>
                </c:pt>
                <c:pt idx="414">
                  <c:v>0.66177786221105706</c:v>
                </c:pt>
                <c:pt idx="415">
                  <c:v>0.7048437763230252</c:v>
                </c:pt>
                <c:pt idx="416">
                  <c:v>0.73736443302142252</c:v>
                </c:pt>
                <c:pt idx="417">
                  <c:v>0.749431933177371</c:v>
                </c:pt>
                <c:pt idx="418">
                  <c:v>0.7560045276184868</c:v>
                </c:pt>
                <c:pt idx="419">
                  <c:v>0.77491521885333614</c:v>
                </c:pt>
                <c:pt idx="420">
                  <c:v>0.80133421815825112</c:v>
                </c:pt>
                <c:pt idx="421">
                  <c:v>0.82760513391988277</c:v>
                </c:pt>
                <c:pt idx="422">
                  <c:v>0.84395506403592435</c:v>
                </c:pt>
                <c:pt idx="423">
                  <c:v>0.85181855834285169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3A6E-4A29-A37C-45C48CFA18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76237632"/>
        <c:axId val="-76236544"/>
      </c:scatterChart>
      <c:valAx>
        <c:axId val="-76237632"/>
        <c:scaling>
          <c:orientation val="minMax"/>
        </c:scaling>
        <c:delete val="0"/>
        <c:axPos val="b"/>
        <c:majorGridlines>
          <c:spPr>
            <a:ln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/>
                </a:pPr>
                <a:r>
                  <a:rPr lang="fr-BE"/>
                  <a:t>Temps - Tijd - Time - Zeit (min)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 w="25400"/>
        </c:spPr>
        <c:txPr>
          <a:bodyPr/>
          <a:lstStyle/>
          <a:p>
            <a:pPr>
              <a:defRPr sz="900"/>
            </a:pPr>
            <a:endParaRPr lang="fr-FR"/>
          </a:p>
        </c:txPr>
        <c:crossAx val="-76236544"/>
        <c:crosses val="autoZero"/>
        <c:crossBetween val="midCat"/>
      </c:valAx>
      <c:valAx>
        <c:axId val="-76236544"/>
        <c:scaling>
          <c:orientation val="minMax"/>
        </c:scaling>
        <c:delete val="0"/>
        <c:axPos val="l"/>
        <c:majorGridlines>
          <c:spPr>
            <a:ln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/>
                </a:pPr>
                <a:r>
                  <a:rPr lang="fr-BE"/>
                  <a:t>Rayonnement - Straling - Radiation - Strahlung (kW/m²)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 w="25400"/>
        </c:spPr>
        <c:txPr>
          <a:bodyPr/>
          <a:lstStyle/>
          <a:p>
            <a:pPr>
              <a:defRPr sz="900"/>
            </a:pPr>
            <a:endParaRPr lang="fr-FR"/>
          </a:p>
        </c:txPr>
        <c:crossAx val="-76237632"/>
        <c:crosses val="autoZero"/>
        <c:crossBetween val="midCat"/>
      </c:valAx>
      <c:spPr>
        <a:solidFill>
          <a:srgbClr val="FFFFFF"/>
        </a:solidFill>
        <a:ln w="25400">
          <a:noFill/>
        </a:ln>
      </c:spPr>
    </c:plotArea>
    <c:legend>
      <c:legendPos val="r"/>
      <c:overlay val="0"/>
      <c:spPr>
        <a:solidFill>
          <a:schemeClr val="bg1"/>
        </a:solidFill>
      </c:spPr>
      <c:txPr>
        <a:bodyPr/>
        <a:lstStyle/>
        <a:p>
          <a:pPr>
            <a:defRPr sz="900"/>
          </a:pPr>
          <a:endParaRPr lang="fr-FR"/>
        </a:p>
      </c:txPr>
    </c:legend>
    <c:plotVisOnly val="1"/>
    <c:dispBlanksAs val="gap"/>
    <c:showDLblsOverMax val="0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fr-BE"/>
              <a:t>Températures mesurées dans la section de bois centrale supérieure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Test!$J$15:$L$15</c:f>
              <c:strCache>
                <c:ptCount val="1"/>
                <c:pt idx="0">
                  <c:v>th1o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9.1333324089646339E-2</c:v>
                </c:pt>
                <c:pt idx="2">
                  <c:v>0.1763333345297724</c:v>
                </c:pt>
                <c:pt idx="3">
                  <c:v>0.260333331534639</c:v>
                </c:pt>
                <c:pt idx="4">
                  <c:v>0.3444999922066927</c:v>
                </c:pt>
                <c:pt idx="5">
                  <c:v>0.42816666187718511</c:v>
                </c:pt>
                <c:pt idx="6">
                  <c:v>0.51199999521486461</c:v>
                </c:pt>
                <c:pt idx="7">
                  <c:v>0.59833332546986639</c:v>
                </c:pt>
                <c:pt idx="8">
                  <c:v>0.68249999661929905</c:v>
                </c:pt>
                <c:pt idx="9">
                  <c:v>0.76733333291485906</c:v>
                </c:pt>
                <c:pt idx="10">
                  <c:v>0.8509999921079725</c:v>
                </c:pt>
                <c:pt idx="11">
                  <c:v>0.93466666177846491</c:v>
                </c:pt>
                <c:pt idx="12">
                  <c:v>1.0186666587833315</c:v>
                </c:pt>
                <c:pt idx="13">
                  <c:v>1.1053333268500865</c:v>
                </c:pt>
                <c:pt idx="14">
                  <c:v>1.1889999965205789</c:v>
                </c:pt>
                <c:pt idx="15">
                  <c:v>1.2726666661910713</c:v>
                </c:pt>
                <c:pt idx="16">
                  <c:v>1.3564999995287508</c:v>
                </c:pt>
                <c:pt idx="17">
                  <c:v>1.4401666587218642</c:v>
                </c:pt>
                <c:pt idx="18">
                  <c:v>1.52466666768305</c:v>
                </c:pt>
                <c:pt idx="19">
                  <c:v>1.6111666616052389</c:v>
                </c:pt>
                <c:pt idx="20">
                  <c:v>1.6949999949429184</c:v>
                </c:pt>
                <c:pt idx="21">
                  <c:v>1.7791666660923511</c:v>
                </c:pt>
                <c:pt idx="22">
                  <c:v>1.8628333252854645</c:v>
                </c:pt>
                <c:pt idx="23">
                  <c:v>1.946666658623144</c:v>
                </c:pt>
                <c:pt idx="24">
                  <c:v>2.0308333297725767</c:v>
                </c:pt>
                <c:pt idx="25">
                  <c:v>2.1171666600275785</c:v>
                </c:pt>
                <c:pt idx="26">
                  <c:v>2.2008333296980709</c:v>
                </c:pt>
                <c:pt idx="27">
                  <c:v>2.2848333267029375</c:v>
                </c:pt>
                <c:pt idx="28">
                  <c:v>2.368833334185183</c:v>
                </c:pt>
                <c:pt idx="29">
                  <c:v>2.4526666675228626</c:v>
                </c:pt>
                <c:pt idx="30">
                  <c:v>2.536333326715976</c:v>
                </c:pt>
                <c:pt idx="31">
                  <c:v>2.6228333311155438</c:v>
                </c:pt>
                <c:pt idx="32">
                  <c:v>2.7068333281204104</c:v>
                </c:pt>
                <c:pt idx="33">
                  <c:v>2.7906666614580899</c:v>
                </c:pt>
                <c:pt idx="34">
                  <c:v>2.8743333311285824</c:v>
                </c:pt>
                <c:pt idx="35">
                  <c:v>2.9580000007990748</c:v>
                </c:pt>
                <c:pt idx="36">
                  <c:v>3.0416666599921882</c:v>
                </c:pt>
                <c:pt idx="37">
                  <c:v>3.128000000724569</c:v>
                </c:pt>
                <c:pt idx="38">
                  <c:v>3.2123333250638098</c:v>
                </c:pt>
                <c:pt idx="39">
                  <c:v>3.2964999962132424</c:v>
                </c:pt>
                <c:pt idx="40">
                  <c:v>3.3803333295509219</c:v>
                </c:pt>
                <c:pt idx="41">
                  <c:v>3.4639999992214143</c:v>
                </c:pt>
                <c:pt idx="42">
                  <c:v>3.5476666584145278</c:v>
                </c:pt>
                <c:pt idx="43">
                  <c:v>3.6345000006258488</c:v>
                </c:pt>
                <c:pt idx="44">
                  <c:v>3.7183333339635283</c:v>
                </c:pt>
                <c:pt idx="45">
                  <c:v>3.8019999931566417</c:v>
                </c:pt>
                <c:pt idx="46">
                  <c:v>3.8856666628271341</c:v>
                </c:pt>
                <c:pt idx="47">
                  <c:v>3.9694999961648136</c:v>
                </c:pt>
                <c:pt idx="48">
                  <c:v>4.0536666673142463</c:v>
                </c:pt>
                <c:pt idx="49">
                  <c:v>4.1404999990481883</c:v>
                </c:pt>
                <c:pt idx="50">
                  <c:v>4.224666659720242</c:v>
                </c:pt>
                <c:pt idx="51">
                  <c:v>4.3084999930579215</c:v>
                </c:pt>
                <c:pt idx="52">
                  <c:v>4.3921666627284139</c:v>
                </c:pt>
                <c:pt idx="53">
                  <c:v>4.4764999975450337</c:v>
                </c:pt>
                <c:pt idx="54">
                  <c:v>4.5606666582170874</c:v>
                </c:pt>
                <c:pt idx="55">
                  <c:v>4.6479999914299697</c:v>
                </c:pt>
                <c:pt idx="56">
                  <c:v>4.7318333247676492</c:v>
                </c:pt>
                <c:pt idx="57">
                  <c:v>4.8154999944381416</c:v>
                </c:pt>
                <c:pt idx="58">
                  <c:v>4.8996666655875742</c:v>
                </c:pt>
                <c:pt idx="59">
                  <c:v>4.9834999989252537</c:v>
                </c:pt>
                <c:pt idx="60">
                  <c:v>5.0671666581183672</c:v>
                </c:pt>
                <c:pt idx="61">
                  <c:v>5.1540000003296882</c:v>
                </c:pt>
                <c:pt idx="62">
                  <c:v>5.2374999958556145</c:v>
                </c:pt>
                <c:pt idx="63">
                  <c:v>5.3208333277143538</c:v>
                </c:pt>
                <c:pt idx="64">
                  <c:v>5.4051666625309736</c:v>
                </c:pt>
                <c:pt idx="65">
                  <c:v>5.488833332201466</c:v>
                </c:pt>
                <c:pt idx="66">
                  <c:v>5.573666658019647</c:v>
                </c:pt>
                <c:pt idx="67">
                  <c:v>5.6571666640229523</c:v>
                </c:pt>
                <c:pt idx="68">
                  <c:v>5.749166663736105</c:v>
                </c:pt>
                <c:pt idx="69">
                  <c:v>5.8336666622199118</c:v>
                </c:pt>
                <c:pt idx="70">
                  <c:v>5.9178333333693445</c:v>
                </c:pt>
                <c:pt idx="71">
                  <c:v>6.0021666577085853</c:v>
                </c:pt>
                <c:pt idx="72">
                  <c:v>6.0863333288580179</c:v>
                </c:pt>
                <c:pt idx="73">
                  <c:v>6.1736666620709002</c:v>
                </c:pt>
                <c:pt idx="74">
                  <c:v>6.25799999688752</c:v>
                </c:pt>
                <c:pt idx="75">
                  <c:v>6.3416666665580124</c:v>
                </c:pt>
                <c:pt idx="76">
                  <c:v>6.4258333272300661</c:v>
                </c:pt>
                <c:pt idx="77">
                  <c:v>6.5096666605677456</c:v>
                </c:pt>
                <c:pt idx="78">
                  <c:v>6.5938333317171782</c:v>
                </c:pt>
                <c:pt idx="79">
                  <c:v>6.6806666634511203</c:v>
                </c:pt>
                <c:pt idx="80">
                  <c:v>6.7644999967887998</c:v>
                </c:pt>
                <c:pt idx="81">
                  <c:v>6.8486666574608535</c:v>
                </c:pt>
                <c:pt idx="82">
                  <c:v>6.9323333271313459</c:v>
                </c:pt>
                <c:pt idx="83">
                  <c:v>7.0161666604690254</c:v>
                </c:pt>
                <c:pt idx="84">
                  <c:v>7.100333331618458</c:v>
                </c:pt>
                <c:pt idx="85">
                  <c:v>7.1871666633524001</c:v>
                </c:pt>
                <c:pt idx="86">
                  <c:v>7.2708333330228925</c:v>
                </c:pt>
                <c:pt idx="87">
                  <c:v>7.354666666360572</c:v>
                </c:pt>
                <c:pt idx="88">
                  <c:v>7.4388333270326257</c:v>
                </c:pt>
                <c:pt idx="89">
                  <c:v>7.5236666633281857</c:v>
                </c:pt>
                <c:pt idx="90">
                  <c:v>7.6073333329986781</c:v>
                </c:pt>
                <c:pt idx="91">
                  <c:v>7.6941666647326201</c:v>
                </c:pt>
                <c:pt idx="92">
                  <c:v>7.7778333344031125</c:v>
                </c:pt>
                <c:pt idx="93">
                  <c:v>7.861666667740792</c:v>
                </c:pt>
                <c:pt idx="94">
                  <c:v>7.9458333284128457</c:v>
                </c:pt>
                <c:pt idx="95">
                  <c:v>8.0301666632294655</c:v>
                </c:pt>
                <c:pt idx="96">
                  <c:v>8.1138333328999579</c:v>
                </c:pt>
                <c:pt idx="97">
                  <c:v>8.1986666587181389</c:v>
                </c:pt>
                <c:pt idx="98">
                  <c:v>8.2823333283886313</c:v>
                </c:pt>
                <c:pt idx="99">
                  <c:v>8.3659999980591238</c:v>
                </c:pt>
                <c:pt idx="100">
                  <c:v>8.4498333313968033</c:v>
                </c:pt>
                <c:pt idx="101">
                  <c:v>8.5335000010672957</c:v>
                </c:pt>
                <c:pt idx="102">
                  <c:v>8.6176666617393494</c:v>
                </c:pt>
                <c:pt idx="103">
                  <c:v>8.7044999934732914</c:v>
                </c:pt>
                <c:pt idx="104">
                  <c:v>8.788500000955537</c:v>
                </c:pt>
                <c:pt idx="105">
                  <c:v>8.8724999979604036</c:v>
                </c:pt>
                <c:pt idx="106">
                  <c:v>8.956166667630896</c:v>
                </c:pt>
                <c:pt idx="107">
                  <c:v>9.0400000009685755</c:v>
                </c:pt>
                <c:pt idx="108">
                  <c:v>9.1241666616406292</c:v>
                </c:pt>
                <c:pt idx="109">
                  <c:v>9.2109999933745712</c:v>
                </c:pt>
                <c:pt idx="110">
                  <c:v>9.295333328191191</c:v>
                </c:pt>
                <c:pt idx="111">
                  <c:v>9.3789999978616834</c:v>
                </c:pt>
                <c:pt idx="112">
                  <c:v>9.4626666675321758</c:v>
                </c:pt>
                <c:pt idx="113">
                  <c:v>9.5466666645370424</c:v>
                </c:pt>
                <c:pt idx="114">
                  <c:v>9.630666661541909</c:v>
                </c:pt>
                <c:pt idx="115">
                  <c:v>9.7179999947547913</c:v>
                </c:pt>
                <c:pt idx="116">
                  <c:v>9.8018333280924708</c:v>
                </c:pt>
                <c:pt idx="117">
                  <c:v>9.8854999977629632</c:v>
                </c:pt>
                <c:pt idx="118">
                  <c:v>9.9691666674334556</c:v>
                </c:pt>
                <c:pt idx="119">
                  <c:v>10.053999993251637</c:v>
                </c:pt>
                <c:pt idx="120">
                  <c:v>10.138166664401069</c:v>
                </c:pt>
                <c:pt idx="121">
                  <c:v>10.225499997613952</c:v>
                </c:pt>
                <c:pt idx="122">
                  <c:v>10.309833332430571</c:v>
                </c:pt>
                <c:pt idx="123">
                  <c:v>10.393999993102625</c:v>
                </c:pt>
                <c:pt idx="124">
                  <c:v>10.477833326440305</c:v>
                </c:pt>
                <c:pt idx="125">
                  <c:v>10.562499999068677</c:v>
                </c:pt>
                <c:pt idx="126">
                  <c:v>10.646166658261791</c:v>
                </c:pt>
                <c:pt idx="127">
                  <c:v>10.72999999159947</c:v>
                </c:pt>
                <c:pt idx="128">
                  <c:v>10.816833333810791</c:v>
                </c:pt>
                <c:pt idx="129">
                  <c:v>10.900333329336718</c:v>
                </c:pt>
                <c:pt idx="130">
                  <c:v>10.984999991487712</c:v>
                </c:pt>
                <c:pt idx="131">
                  <c:v>11.072666662512347</c:v>
                </c:pt>
                <c:pt idx="132">
                  <c:v>11.159999995725229</c:v>
                </c:pt>
                <c:pt idx="133">
                  <c:v>11.244166666874662</c:v>
                </c:pt>
                <c:pt idx="134">
                  <c:v>11.331666663754731</c:v>
                </c:pt>
                <c:pt idx="135">
                  <c:v>11.415833324426785</c:v>
                </c:pt>
                <c:pt idx="136">
                  <c:v>11.499499994097278</c:v>
                </c:pt>
                <c:pt idx="137">
                  <c:v>11.583333327434957</c:v>
                </c:pt>
                <c:pt idx="138">
                  <c:v>11.66749999858439</c:v>
                </c:pt>
                <c:pt idx="139">
                  <c:v>11.751833333401009</c:v>
                </c:pt>
                <c:pt idx="140">
                  <c:v>11.839166666613892</c:v>
                </c:pt>
                <c:pt idx="141">
                  <c:v>11.922833325807005</c:v>
                </c:pt>
                <c:pt idx="142">
                  <c:v>12.006999996956438</c:v>
                </c:pt>
                <c:pt idx="143">
                  <c:v>12.090833330294117</c:v>
                </c:pt>
                <c:pt idx="144">
                  <c:v>12.17449999996461</c:v>
                </c:pt>
                <c:pt idx="145">
                  <c:v>12.258833324303851</c:v>
                </c:pt>
                <c:pt idx="146">
                  <c:v>12.342499993974343</c:v>
                </c:pt>
                <c:pt idx="147">
                  <c:v>12.429333325708285</c:v>
                </c:pt>
                <c:pt idx="148">
                  <c:v>12.513499996857718</c:v>
                </c:pt>
                <c:pt idx="149">
                  <c:v>12.597333330195397</c:v>
                </c:pt>
                <c:pt idx="150">
                  <c:v>12.68099999986589</c:v>
                </c:pt>
                <c:pt idx="151">
                  <c:v>12.764666659059003</c:v>
                </c:pt>
                <c:pt idx="152">
                  <c:v>12.848499992396683</c:v>
                </c:pt>
                <c:pt idx="153">
                  <c:v>12.935833325609565</c:v>
                </c:pt>
                <c:pt idx="154">
                  <c:v>13.019999996758997</c:v>
                </c:pt>
                <c:pt idx="155">
                  <c:v>13.103499992284924</c:v>
                </c:pt>
                <c:pt idx="156">
                  <c:v>13.193666660226882</c:v>
                </c:pt>
                <c:pt idx="157">
                  <c:v>13.223166663665324</c:v>
                </c:pt>
                <c:pt idx="158">
                  <c:v>13.252666667103767</c:v>
                </c:pt>
                <c:pt idx="159">
                  <c:v>13.282333334209397</c:v>
                </c:pt>
                <c:pt idx="160">
                  <c:v>13.311999990837649</c:v>
                </c:pt>
                <c:pt idx="161">
                  <c:v>13.341333330608904</c:v>
                </c:pt>
                <c:pt idx="162">
                  <c:v>13.366666658548638</c:v>
                </c:pt>
                <c:pt idx="163">
                  <c:v>13.396333325654268</c:v>
                </c:pt>
                <c:pt idx="164">
                  <c:v>13.425666665425524</c:v>
                </c:pt>
                <c:pt idx="165">
                  <c:v>13.455333332531154</c:v>
                </c:pt>
                <c:pt idx="166">
                  <c:v>13.484999999636784</c:v>
                </c:pt>
                <c:pt idx="167">
                  <c:v>13.514333328930661</c:v>
                </c:pt>
                <c:pt idx="168">
                  <c:v>13.543666658224538</c:v>
                </c:pt>
                <c:pt idx="169">
                  <c:v>13.572999997995794</c:v>
                </c:pt>
                <c:pt idx="170">
                  <c:v>13.602499990956858</c:v>
                </c:pt>
                <c:pt idx="171">
                  <c:v>13.632166658062488</c:v>
                </c:pt>
                <c:pt idx="172">
                  <c:v>13.661666661500931</c:v>
                </c:pt>
                <c:pt idx="173">
                  <c:v>13.691166664939374</c:v>
                </c:pt>
                <c:pt idx="174">
                  <c:v>13.720499994233251</c:v>
                </c:pt>
                <c:pt idx="175">
                  <c:v>13.749833334004506</c:v>
                </c:pt>
                <c:pt idx="176">
                  <c:v>13.779500001110137</c:v>
                </c:pt>
                <c:pt idx="177">
                  <c:v>13.808833330404013</c:v>
                </c:pt>
                <c:pt idx="178">
                  <c:v>13.838333333842456</c:v>
                </c:pt>
                <c:pt idx="179">
                  <c:v>13.863499998115003</c:v>
                </c:pt>
                <c:pt idx="180">
                  <c:v>13.89283332740888</c:v>
                </c:pt>
                <c:pt idx="181">
                  <c:v>13.92249999451451</c:v>
                </c:pt>
                <c:pt idx="182">
                  <c:v>13.95216666162014</c:v>
                </c:pt>
                <c:pt idx="183">
                  <c:v>13.981499990914017</c:v>
                </c:pt>
                <c:pt idx="184">
                  <c:v>14.010833330685273</c:v>
                </c:pt>
                <c:pt idx="185">
                  <c:v>14.040333334123716</c:v>
                </c:pt>
                <c:pt idx="186">
                  <c:v>14.070000001229346</c:v>
                </c:pt>
                <c:pt idx="187">
                  <c:v>14.099333330523223</c:v>
                </c:pt>
                <c:pt idx="188">
                  <c:v>14.1286666598171</c:v>
                </c:pt>
                <c:pt idx="189">
                  <c:v>14.157999999588355</c:v>
                </c:pt>
                <c:pt idx="190">
                  <c:v>14.187499992549419</c:v>
                </c:pt>
                <c:pt idx="191">
                  <c:v>14.217166659655049</c:v>
                </c:pt>
                <c:pt idx="192">
                  <c:v>14.246499999426305</c:v>
                </c:pt>
                <c:pt idx="193">
                  <c:v>14.275833328720182</c:v>
                </c:pt>
                <c:pt idx="194">
                  <c:v>14.305166658014059</c:v>
                </c:pt>
                <c:pt idx="195">
                  <c:v>14.334666661452502</c:v>
                </c:pt>
                <c:pt idx="196">
                  <c:v>14.360166663536802</c:v>
                </c:pt>
                <c:pt idx="197">
                  <c:v>14.389499992830679</c:v>
                </c:pt>
                <c:pt idx="198">
                  <c:v>14.418833332601935</c:v>
                </c:pt>
                <c:pt idx="199">
                  <c:v>14.448166661895812</c:v>
                </c:pt>
                <c:pt idx="200">
                  <c:v>14.473166662501171</c:v>
                </c:pt>
                <c:pt idx="201">
                  <c:v>14.498333326773718</c:v>
                </c:pt>
                <c:pt idx="202">
                  <c:v>14.526666663587093</c:v>
                </c:pt>
                <c:pt idx="203">
                  <c:v>14.552499993005767</c:v>
                </c:pt>
                <c:pt idx="204">
                  <c:v>14.577666667755693</c:v>
                </c:pt>
                <c:pt idx="205">
                  <c:v>14.607333324383944</c:v>
                </c:pt>
                <c:pt idx="206">
                  <c:v>14.690999994054437</c:v>
                </c:pt>
                <c:pt idx="207">
                  <c:v>14.774999991059303</c:v>
                </c:pt>
                <c:pt idx="208">
                  <c:v>14.858833324396983</c:v>
                </c:pt>
                <c:pt idx="209">
                  <c:v>14.946166657609865</c:v>
                </c:pt>
                <c:pt idx="210">
                  <c:v>15.030333328759298</c:v>
                </c:pt>
                <c:pt idx="211">
                  <c:v>15.114166662096977</c:v>
                </c:pt>
                <c:pt idx="212">
                  <c:v>15.19783333176747</c:v>
                </c:pt>
                <c:pt idx="213">
                  <c:v>15.281833328772336</c:v>
                </c:pt>
                <c:pt idx="214">
                  <c:v>15.365833325777203</c:v>
                </c:pt>
                <c:pt idx="215">
                  <c:v>15.453666660469025</c:v>
                </c:pt>
                <c:pt idx="216">
                  <c:v>15.537833331618458</c:v>
                </c:pt>
                <c:pt idx="217">
                  <c:v>15.621666664956138</c:v>
                </c:pt>
                <c:pt idx="218">
                  <c:v>15.705333324149251</c:v>
                </c:pt>
                <c:pt idx="219">
                  <c:v>15.821333331987262</c:v>
                </c:pt>
                <c:pt idx="220">
                  <c:v>15.904666663846001</c:v>
                </c:pt>
                <c:pt idx="221">
                  <c:v>15.98799999570474</c:v>
                </c:pt>
                <c:pt idx="222">
                  <c:v>16.071999992709607</c:v>
                </c:pt>
                <c:pt idx="223">
                  <c:v>16.15616666385904</c:v>
                </c:pt>
                <c:pt idx="224">
                  <c:v>16.2410000001546</c:v>
                </c:pt>
                <c:pt idx="225">
                  <c:v>16.325166660826653</c:v>
                </c:pt>
                <c:pt idx="226">
                  <c:v>16.409333331976086</c:v>
                </c:pt>
                <c:pt idx="227">
                  <c:v>16.492666663834825</c:v>
                </c:pt>
                <c:pt idx="228">
                  <c:v>16.579166657757014</c:v>
                </c:pt>
                <c:pt idx="229">
                  <c:v>16.667666657594964</c:v>
                </c:pt>
                <c:pt idx="230">
                  <c:v>16.751499990932643</c:v>
                </c:pt>
                <c:pt idx="231">
                  <c:v>16.835833325749263</c:v>
                </c:pt>
                <c:pt idx="232">
                  <c:v>16.919999996898696</c:v>
                </c:pt>
                <c:pt idx="233">
                  <c:v>17.003499992424622</c:v>
                </c:pt>
                <c:pt idx="234">
                  <c:v>17.086999998427927</c:v>
                </c:pt>
                <c:pt idx="235">
                  <c:v>17.172333325725049</c:v>
                </c:pt>
                <c:pt idx="236">
                  <c:v>17.256499996874481</c:v>
                </c:pt>
                <c:pt idx="237">
                  <c:v>17.341333333170041</c:v>
                </c:pt>
                <c:pt idx="238">
                  <c:v>17.424999992363155</c:v>
                </c:pt>
                <c:pt idx="239">
                  <c:v>17.50849999836646</c:v>
                </c:pt>
                <c:pt idx="240">
                  <c:v>17.59233333170414</c:v>
                </c:pt>
                <c:pt idx="241">
                  <c:v>17.676666666520759</c:v>
                </c:pt>
                <c:pt idx="242">
                  <c:v>17.760333325713873</c:v>
                </c:pt>
                <c:pt idx="243">
                  <c:v>17.844666660530493</c:v>
                </c:pt>
                <c:pt idx="244">
                  <c:v>17.928333330200985</c:v>
                </c:pt>
                <c:pt idx="245">
                  <c:v>18.011833325726911</c:v>
                </c:pt>
                <c:pt idx="246">
                  <c:v>18.095833333209157</c:v>
                </c:pt>
                <c:pt idx="247">
                  <c:v>18.179833330214024</c:v>
                </c:pt>
                <c:pt idx="248">
                  <c:v>18.263666663551703</c:v>
                </c:pt>
                <c:pt idx="249">
                  <c:v>18.34766666055657</c:v>
                </c:pt>
                <c:pt idx="250">
                  <c:v>18.431666657561436</c:v>
                </c:pt>
                <c:pt idx="251">
                  <c:v>18.515333327231929</c:v>
                </c:pt>
                <c:pt idx="252">
                  <c:v>18.599666662048548</c:v>
                </c:pt>
                <c:pt idx="253">
                  <c:v>18.683833333197981</c:v>
                </c:pt>
                <c:pt idx="254">
                  <c:v>18.768166657537222</c:v>
                </c:pt>
                <c:pt idx="255">
                  <c:v>18.851833327207714</c:v>
                </c:pt>
                <c:pt idx="256">
                  <c:v>18.936166662024334</c:v>
                </c:pt>
                <c:pt idx="257">
                  <c:v>19.019499993883073</c:v>
                </c:pt>
                <c:pt idx="258">
                  <c:v>19.10349999088794</c:v>
                </c:pt>
                <c:pt idx="259">
                  <c:v>19.1883333271835</c:v>
                </c:pt>
                <c:pt idx="260">
                  <c:v>19.272499998332933</c:v>
                </c:pt>
                <c:pt idx="261">
                  <c:v>19.356833333149552</c:v>
                </c:pt>
                <c:pt idx="262">
                  <c:v>19.440999993821606</c:v>
                </c:pt>
                <c:pt idx="263">
                  <c:v>19.524499999824911</c:v>
                </c:pt>
                <c:pt idx="264">
                  <c:v>19.608499996829778</c:v>
                </c:pt>
                <c:pt idx="265">
                  <c:v>19.692499993834645</c:v>
                </c:pt>
                <c:pt idx="266">
                  <c:v>19.776333327172324</c:v>
                </c:pt>
                <c:pt idx="267">
                  <c:v>19.861166663467884</c:v>
                </c:pt>
                <c:pt idx="268">
                  <c:v>19.944833333138376</c:v>
                </c:pt>
                <c:pt idx="269">
                  <c:v>20.028666666476056</c:v>
                </c:pt>
                <c:pt idx="270">
                  <c:v>20.11283332714811</c:v>
                </c:pt>
                <c:pt idx="271">
                  <c:v>20.197166661964729</c:v>
                </c:pt>
                <c:pt idx="272">
                  <c:v>20.281333333114162</c:v>
                </c:pt>
                <c:pt idx="273">
                  <c:v>20.365499993786216</c:v>
                </c:pt>
                <c:pt idx="274">
                  <c:v>20.449333327123895</c:v>
                </c:pt>
                <c:pt idx="275">
                  <c:v>20.532999996794388</c:v>
                </c:pt>
                <c:pt idx="276">
                  <c:v>20.61666666646488</c:v>
                </c:pt>
                <c:pt idx="277">
                  <c:v>20.701166664948687</c:v>
                </c:pt>
                <c:pt idx="278">
                  <c:v>20.785166661953554</c:v>
                </c:pt>
                <c:pt idx="279">
                  <c:v>20.869499996770173</c:v>
                </c:pt>
                <c:pt idx="280">
                  <c:v>20.953666657442227</c:v>
                </c:pt>
                <c:pt idx="281">
                  <c:v>21.037499990779907</c:v>
                </c:pt>
                <c:pt idx="282">
                  <c:v>21.121666661929339</c:v>
                </c:pt>
                <c:pt idx="283">
                  <c:v>21.205333331599832</c:v>
                </c:pt>
                <c:pt idx="284">
                  <c:v>21.289666666416451</c:v>
                </c:pt>
                <c:pt idx="285">
                  <c:v>21.373833327088505</c:v>
                </c:pt>
                <c:pt idx="286">
                  <c:v>21.457499996758997</c:v>
                </c:pt>
                <c:pt idx="287">
                  <c:v>21.541333330096677</c:v>
                </c:pt>
                <c:pt idx="288">
                  <c:v>21.625499990768731</c:v>
                </c:pt>
                <c:pt idx="289">
                  <c:v>21.70983332558535</c:v>
                </c:pt>
                <c:pt idx="290">
                  <c:v>21.793499995255843</c:v>
                </c:pt>
                <c:pt idx="291">
                  <c:v>21.877666666405275</c:v>
                </c:pt>
                <c:pt idx="292">
                  <c:v>21.961499999742955</c:v>
                </c:pt>
                <c:pt idx="293">
                  <c:v>22.045166658936068</c:v>
                </c:pt>
                <c:pt idx="294">
                  <c:v>22.129499993752688</c:v>
                </c:pt>
                <c:pt idx="295">
                  <c:v>22.213666664902121</c:v>
                </c:pt>
                <c:pt idx="296">
                  <c:v>22.297333324095234</c:v>
                </c:pt>
                <c:pt idx="297">
                  <c:v>22.381666658911854</c:v>
                </c:pt>
                <c:pt idx="298">
                  <c:v>22.465333328582346</c:v>
                </c:pt>
                <c:pt idx="299">
                  <c:v>22.548999998252839</c:v>
                </c:pt>
                <c:pt idx="300">
                  <c:v>22.632833331590518</c:v>
                </c:pt>
                <c:pt idx="301">
                  <c:v>22.716999992262572</c:v>
                </c:pt>
                <c:pt idx="302">
                  <c:v>22.801333327079192</c:v>
                </c:pt>
                <c:pt idx="303">
                  <c:v>22.885499998228624</c:v>
                </c:pt>
                <c:pt idx="304">
                  <c:v>22.968999993754551</c:v>
                </c:pt>
                <c:pt idx="305">
                  <c:v>23.053499992238358</c:v>
                </c:pt>
                <c:pt idx="306">
                  <c:v>23.139333331491798</c:v>
                </c:pt>
                <c:pt idx="307">
                  <c:v>23.223999993642792</c:v>
                </c:pt>
                <c:pt idx="308">
                  <c:v>23.308000001125038</c:v>
                </c:pt>
                <c:pt idx="309">
                  <c:v>23.395666661672294</c:v>
                </c:pt>
                <c:pt idx="310">
                  <c:v>23.478999993531033</c:v>
                </c:pt>
                <c:pt idx="311">
                  <c:v>23.564333331305534</c:v>
                </c:pt>
                <c:pt idx="312">
                  <c:v>23.650999999372289</c:v>
                </c:pt>
                <c:pt idx="313">
                  <c:v>23.736166663002223</c:v>
                </c:pt>
                <c:pt idx="314">
                  <c:v>23.819499994860962</c:v>
                </c:pt>
                <c:pt idx="315">
                  <c:v>23.905166659969836</c:v>
                </c:pt>
                <c:pt idx="316">
                  <c:v>23.989499994786456</c:v>
                </c:pt>
                <c:pt idx="317">
                  <c:v>24.073166664456949</c:v>
                </c:pt>
                <c:pt idx="318">
                  <c:v>24.157499999273568</c:v>
                </c:pt>
                <c:pt idx="319">
                  <c:v>24.241666659945622</c:v>
                </c:pt>
                <c:pt idx="320">
                  <c:v>24.325833331095055</c:v>
                </c:pt>
                <c:pt idx="321">
                  <c:v>24.410666667390615</c:v>
                </c:pt>
                <c:pt idx="322">
                  <c:v>24.494333326583728</c:v>
                </c:pt>
                <c:pt idx="323">
                  <c:v>24.579166662879288</c:v>
                </c:pt>
                <c:pt idx="324">
                  <c:v>24.662833332549781</c:v>
                </c:pt>
                <c:pt idx="325">
                  <c:v>24.7471666673664</c:v>
                </c:pt>
                <c:pt idx="326">
                  <c:v>24.831166664371267</c:v>
                </c:pt>
                <c:pt idx="327">
                  <c:v>24.914999997708946</c:v>
                </c:pt>
                <c:pt idx="328">
                  <c:v>24.998833331046626</c:v>
                </c:pt>
                <c:pt idx="329">
                  <c:v>25.082833328051493</c:v>
                </c:pt>
                <c:pt idx="330">
                  <c:v>25.166666661389172</c:v>
                </c:pt>
                <c:pt idx="331">
                  <c:v>25.250499994726852</c:v>
                </c:pt>
                <c:pt idx="332">
                  <c:v>25.334666665876284</c:v>
                </c:pt>
                <c:pt idx="333">
                  <c:v>25.419000000692904</c:v>
                </c:pt>
                <c:pt idx="334">
                  <c:v>25.502666659886017</c:v>
                </c:pt>
                <c:pt idx="335">
                  <c:v>25.58683333103545</c:v>
                </c:pt>
                <c:pt idx="336">
                  <c:v>25.67116666585207</c:v>
                </c:pt>
                <c:pt idx="337">
                  <c:v>25.755166662856936</c:v>
                </c:pt>
                <c:pt idx="338">
                  <c:v>25.839666661340743</c:v>
                </c:pt>
                <c:pt idx="339">
                  <c:v>25.923833332490176</c:v>
                </c:pt>
                <c:pt idx="340">
                  <c:v>26.007833329495043</c:v>
                </c:pt>
                <c:pt idx="341">
                  <c:v>26.091833326499909</c:v>
                </c:pt>
                <c:pt idx="342">
                  <c:v>26.175999997649342</c:v>
                </c:pt>
                <c:pt idx="343">
                  <c:v>26.259999994654208</c:v>
                </c:pt>
                <c:pt idx="344">
                  <c:v>26.343999991659075</c:v>
                </c:pt>
                <c:pt idx="345">
                  <c:v>26.428333326475695</c:v>
                </c:pt>
                <c:pt idx="346">
                  <c:v>26.512999999104068</c:v>
                </c:pt>
                <c:pt idx="347">
                  <c:v>26.597333333920687</c:v>
                </c:pt>
                <c:pt idx="348">
                  <c:v>26.681499994592741</c:v>
                </c:pt>
                <c:pt idx="349">
                  <c:v>26.765499991597608</c:v>
                </c:pt>
                <c:pt idx="350">
                  <c:v>26.849499999079853</c:v>
                </c:pt>
                <c:pt idx="351">
                  <c:v>26.933666659751907</c:v>
                </c:pt>
                <c:pt idx="352">
                  <c:v>27.018166658235714</c:v>
                </c:pt>
                <c:pt idx="353">
                  <c:v>27.102166665717959</c:v>
                </c:pt>
                <c:pt idx="354">
                  <c:v>27.185833324911073</c:v>
                </c:pt>
                <c:pt idx="355">
                  <c:v>27.269833332393318</c:v>
                </c:pt>
                <c:pt idx="356">
                  <c:v>27.353833329398185</c:v>
                </c:pt>
                <c:pt idx="357">
                  <c:v>27.438166664214805</c:v>
                </c:pt>
                <c:pt idx="358">
                  <c:v>27.522333324886858</c:v>
                </c:pt>
                <c:pt idx="359">
                  <c:v>27.606666659703478</c:v>
                </c:pt>
                <c:pt idx="360">
                  <c:v>27.690833330852911</c:v>
                </c:pt>
                <c:pt idx="361">
                  <c:v>27.774833327857777</c:v>
                </c:pt>
                <c:pt idx="362">
                  <c:v>27.858833324862644</c:v>
                </c:pt>
                <c:pt idx="363">
                  <c:v>27.94283333234489</c:v>
                </c:pt>
                <c:pt idx="364">
                  <c:v>28.026833329349756</c:v>
                </c:pt>
                <c:pt idx="365">
                  <c:v>28.111000000499189</c:v>
                </c:pt>
                <c:pt idx="366">
                  <c:v>28.194666659692302</c:v>
                </c:pt>
                <c:pt idx="367">
                  <c:v>28.278666667174548</c:v>
                </c:pt>
                <c:pt idx="368">
                  <c:v>28.362999991513789</c:v>
                </c:pt>
                <c:pt idx="369">
                  <c:v>28.447166662663221</c:v>
                </c:pt>
                <c:pt idx="370">
                  <c:v>28.531333333812654</c:v>
                </c:pt>
                <c:pt idx="371">
                  <c:v>28.615666658151895</c:v>
                </c:pt>
                <c:pt idx="372">
                  <c:v>28.699333327822387</c:v>
                </c:pt>
                <c:pt idx="373">
                  <c:v>28.783666662639007</c:v>
                </c:pt>
                <c:pt idx="374">
                  <c:v>28.868333324790001</c:v>
                </c:pt>
                <c:pt idx="375">
                  <c:v>28.952666659606621</c:v>
                </c:pt>
                <c:pt idx="376">
                  <c:v>29.036833330756053</c:v>
                </c:pt>
                <c:pt idx="377">
                  <c:v>29.121166665572673</c:v>
                </c:pt>
                <c:pt idx="378">
                  <c:v>29.205333326244727</c:v>
                </c:pt>
                <c:pt idx="379">
                  <c:v>29.289499997394159</c:v>
                </c:pt>
                <c:pt idx="380">
                  <c:v>29.373833332210779</c:v>
                </c:pt>
                <c:pt idx="381">
                  <c:v>29.457999992882833</c:v>
                </c:pt>
                <c:pt idx="382">
                  <c:v>29.542833329178393</c:v>
                </c:pt>
                <c:pt idx="383">
                  <c:v>29.627000000327826</c:v>
                </c:pt>
                <c:pt idx="384">
                  <c:v>29.711333324667066</c:v>
                </c:pt>
                <c:pt idx="385">
                  <c:v>29.795499995816499</c:v>
                </c:pt>
                <c:pt idx="386">
                  <c:v>29.880333332112059</c:v>
                </c:pt>
                <c:pt idx="387">
                  <c:v>29.964499992784113</c:v>
                </c:pt>
                <c:pt idx="388">
                  <c:v>30.048833327600732</c:v>
                </c:pt>
                <c:pt idx="389">
                  <c:v>30.132999998750165</c:v>
                </c:pt>
                <c:pt idx="390">
                  <c:v>30.217333333566785</c:v>
                </c:pt>
                <c:pt idx="391">
                  <c:v>30.301499994238839</c:v>
                </c:pt>
                <c:pt idx="392">
                  <c:v>30.385999992722645</c:v>
                </c:pt>
                <c:pt idx="393">
                  <c:v>30.470000000204891</c:v>
                </c:pt>
                <c:pt idx="394">
                  <c:v>30.554166660876945</c:v>
                </c:pt>
                <c:pt idx="395">
                  <c:v>30.637999994214624</c:v>
                </c:pt>
                <c:pt idx="396">
                  <c:v>30.722166665364057</c:v>
                </c:pt>
                <c:pt idx="397">
                  <c:v>30.806666663847864</c:v>
                </c:pt>
                <c:pt idx="398">
                  <c:v>30.89066666085273</c:v>
                </c:pt>
                <c:pt idx="399">
                  <c:v>30.974833332002163</c:v>
                </c:pt>
                <c:pt idx="400">
                  <c:v>31.059166666818783</c:v>
                </c:pt>
                <c:pt idx="401">
                  <c:v>31.143333327490836</c:v>
                </c:pt>
                <c:pt idx="402">
                  <c:v>31.227666662307456</c:v>
                </c:pt>
                <c:pt idx="403">
                  <c:v>31.312166660791263</c:v>
                </c:pt>
                <c:pt idx="404">
                  <c:v>31.39616665779613</c:v>
                </c:pt>
                <c:pt idx="405">
                  <c:v>31.480333328945562</c:v>
                </c:pt>
                <c:pt idx="406">
                  <c:v>31.564500000094995</c:v>
                </c:pt>
                <c:pt idx="407">
                  <c:v>31.648833324434236</c:v>
                </c:pt>
                <c:pt idx="408">
                  <c:v>31.732999995583668</c:v>
                </c:pt>
                <c:pt idx="409">
                  <c:v>31.817499994067475</c:v>
                </c:pt>
                <c:pt idx="410">
                  <c:v>31.901499991072342</c:v>
                </c:pt>
                <c:pt idx="411">
                  <c:v>31.985833325888962</c:v>
                </c:pt>
                <c:pt idx="412">
                  <c:v>32.069999997038394</c:v>
                </c:pt>
                <c:pt idx="413">
                  <c:v>32.154333331855014</c:v>
                </c:pt>
                <c:pt idx="414">
                  <c:v>32.238499992527068</c:v>
                </c:pt>
                <c:pt idx="415">
                  <c:v>32.3226666636765</c:v>
                </c:pt>
                <c:pt idx="416">
                  <c:v>32.40699999849312</c:v>
                </c:pt>
                <c:pt idx="417">
                  <c:v>32.491666660644114</c:v>
                </c:pt>
                <c:pt idx="418">
                  <c:v>32.575999995460734</c:v>
                </c:pt>
                <c:pt idx="419">
                  <c:v>32.660166666610166</c:v>
                </c:pt>
                <c:pt idx="420">
                  <c:v>32.744499990949407</c:v>
                </c:pt>
                <c:pt idx="421">
                  <c:v>32.82866666209884</c:v>
                </c:pt>
                <c:pt idx="422">
                  <c:v>32.913166660582647</c:v>
                </c:pt>
                <c:pt idx="423">
                  <c:v>32.997166657587513</c:v>
                </c:pt>
              </c:numCache>
            </c:numRef>
          </c:xVal>
          <c:yVal>
            <c:numRef>
              <c:f>Meas!$L$2:$L$7001</c:f>
              <c:numCache>
                <c:formatCode>General</c:formatCode>
                <c:ptCount val="7000"/>
                <c:pt idx="0">
                  <c:v>21.292000000000002</c:v>
                </c:pt>
                <c:pt idx="1">
                  <c:v>21.274000000000001</c:v>
                </c:pt>
                <c:pt idx="2">
                  <c:v>21.274000000000001</c:v>
                </c:pt>
                <c:pt idx="3">
                  <c:v>21.265999999999998</c:v>
                </c:pt>
                <c:pt idx="4">
                  <c:v>21.231000000000002</c:v>
                </c:pt>
                <c:pt idx="5">
                  <c:v>21.265999999999998</c:v>
                </c:pt>
                <c:pt idx="6">
                  <c:v>21.302</c:v>
                </c:pt>
                <c:pt idx="7">
                  <c:v>21.39</c:v>
                </c:pt>
                <c:pt idx="8">
                  <c:v>21.416</c:v>
                </c:pt>
                <c:pt idx="9">
                  <c:v>21.486999999999998</c:v>
                </c:pt>
                <c:pt idx="10">
                  <c:v>21.54</c:v>
                </c:pt>
                <c:pt idx="11">
                  <c:v>21.594000000000001</c:v>
                </c:pt>
                <c:pt idx="12">
                  <c:v>21.664999999999999</c:v>
                </c:pt>
                <c:pt idx="13">
                  <c:v>21.806999999999999</c:v>
                </c:pt>
                <c:pt idx="14">
                  <c:v>21.949000000000002</c:v>
                </c:pt>
                <c:pt idx="15">
                  <c:v>21.949000000000002</c:v>
                </c:pt>
                <c:pt idx="16">
                  <c:v>22.073</c:v>
                </c:pt>
                <c:pt idx="17">
                  <c:v>22.108000000000001</c:v>
                </c:pt>
                <c:pt idx="18">
                  <c:v>22.213999999999999</c:v>
                </c:pt>
                <c:pt idx="19">
                  <c:v>22.370999999999999</c:v>
                </c:pt>
                <c:pt idx="20">
                  <c:v>22.459</c:v>
                </c:pt>
                <c:pt idx="21">
                  <c:v>22.635000000000002</c:v>
                </c:pt>
                <c:pt idx="22">
                  <c:v>22.792999999999999</c:v>
                </c:pt>
                <c:pt idx="23">
                  <c:v>22.986000000000001</c:v>
                </c:pt>
                <c:pt idx="24">
                  <c:v>23.143999999999998</c:v>
                </c:pt>
                <c:pt idx="25">
                  <c:v>23.231000000000002</c:v>
                </c:pt>
                <c:pt idx="26">
                  <c:v>23.46</c:v>
                </c:pt>
                <c:pt idx="27">
                  <c:v>23.635000000000002</c:v>
                </c:pt>
                <c:pt idx="28">
                  <c:v>23.898</c:v>
                </c:pt>
                <c:pt idx="29">
                  <c:v>24.039000000000001</c:v>
                </c:pt>
                <c:pt idx="30">
                  <c:v>24.283999999999999</c:v>
                </c:pt>
                <c:pt idx="31">
                  <c:v>24.617999999999999</c:v>
                </c:pt>
                <c:pt idx="32">
                  <c:v>25.039000000000001</c:v>
                </c:pt>
                <c:pt idx="33">
                  <c:v>25.407</c:v>
                </c:pt>
                <c:pt idx="34">
                  <c:v>25.687999999999999</c:v>
                </c:pt>
                <c:pt idx="35">
                  <c:v>25.969000000000001</c:v>
                </c:pt>
                <c:pt idx="36">
                  <c:v>26.196999999999999</c:v>
                </c:pt>
                <c:pt idx="37">
                  <c:v>26.425000000000001</c:v>
                </c:pt>
                <c:pt idx="38">
                  <c:v>26.794</c:v>
                </c:pt>
                <c:pt idx="39">
                  <c:v>26.952000000000002</c:v>
                </c:pt>
                <c:pt idx="40">
                  <c:v>27.408000000000001</c:v>
                </c:pt>
                <c:pt idx="41">
                  <c:v>27.706</c:v>
                </c:pt>
                <c:pt idx="42">
                  <c:v>27.794</c:v>
                </c:pt>
                <c:pt idx="43">
                  <c:v>28.004999999999999</c:v>
                </c:pt>
                <c:pt idx="44">
                  <c:v>28.25</c:v>
                </c:pt>
                <c:pt idx="45">
                  <c:v>28.565999999999999</c:v>
                </c:pt>
                <c:pt idx="46">
                  <c:v>29.128</c:v>
                </c:pt>
                <c:pt idx="47">
                  <c:v>29.917999999999999</c:v>
                </c:pt>
                <c:pt idx="48">
                  <c:v>30.602</c:v>
                </c:pt>
                <c:pt idx="49">
                  <c:v>31.234000000000002</c:v>
                </c:pt>
                <c:pt idx="50">
                  <c:v>31.707999999999998</c:v>
                </c:pt>
                <c:pt idx="51">
                  <c:v>32.146000000000001</c:v>
                </c:pt>
                <c:pt idx="52">
                  <c:v>32.795999999999999</c:v>
                </c:pt>
                <c:pt idx="53">
                  <c:v>33.707999999999998</c:v>
                </c:pt>
                <c:pt idx="54">
                  <c:v>34.655999999999999</c:v>
                </c:pt>
                <c:pt idx="55">
                  <c:v>35.457999999999998</c:v>
                </c:pt>
                <c:pt idx="56">
                  <c:v>36.671999999999997</c:v>
                </c:pt>
                <c:pt idx="57">
                  <c:v>37.887</c:v>
                </c:pt>
                <c:pt idx="58">
                  <c:v>39.066000000000003</c:v>
                </c:pt>
                <c:pt idx="59">
                  <c:v>41.268999999999998</c:v>
                </c:pt>
                <c:pt idx="60">
                  <c:v>44.148000000000003</c:v>
                </c:pt>
                <c:pt idx="61">
                  <c:v>45.656999999999996</c:v>
                </c:pt>
                <c:pt idx="62">
                  <c:v>47.877000000000002</c:v>
                </c:pt>
                <c:pt idx="63">
                  <c:v>49.579000000000001</c:v>
                </c:pt>
                <c:pt idx="64">
                  <c:v>51.83</c:v>
                </c:pt>
                <c:pt idx="65">
                  <c:v>54.58</c:v>
                </c:pt>
                <c:pt idx="66">
                  <c:v>57.244</c:v>
                </c:pt>
                <c:pt idx="67">
                  <c:v>60.936999999999998</c:v>
                </c:pt>
                <c:pt idx="68">
                  <c:v>65.656999999999996</c:v>
                </c:pt>
                <c:pt idx="69">
                  <c:v>69.983000000000004</c:v>
                </c:pt>
                <c:pt idx="70">
                  <c:v>73.215000000000003</c:v>
                </c:pt>
                <c:pt idx="71">
                  <c:v>78.673000000000002</c:v>
                </c:pt>
                <c:pt idx="72">
                  <c:v>88.551000000000002</c:v>
                </c:pt>
                <c:pt idx="73">
                  <c:v>101.697</c:v>
                </c:pt>
                <c:pt idx="74">
                  <c:v>121.955</c:v>
                </c:pt>
                <c:pt idx="75">
                  <c:v>131.13900000000001</c:v>
                </c:pt>
                <c:pt idx="76">
                  <c:v>135.02000000000001</c:v>
                </c:pt>
                <c:pt idx="77">
                  <c:v>154.262</c:v>
                </c:pt>
                <c:pt idx="78">
                  <c:v>146.827</c:v>
                </c:pt>
                <c:pt idx="79">
                  <c:v>148.922</c:v>
                </c:pt>
                <c:pt idx="80">
                  <c:v>154.18199999999999</c:v>
                </c:pt>
                <c:pt idx="81">
                  <c:v>153.70400000000001</c:v>
                </c:pt>
                <c:pt idx="82">
                  <c:v>158.05000000000001</c:v>
                </c:pt>
                <c:pt idx="83">
                  <c:v>157.34200000000001</c:v>
                </c:pt>
                <c:pt idx="84">
                  <c:v>161.554</c:v>
                </c:pt>
                <c:pt idx="85">
                  <c:v>167.215</c:v>
                </c:pt>
                <c:pt idx="86">
                  <c:v>166.56899999999999</c:v>
                </c:pt>
                <c:pt idx="87">
                  <c:v>173.62700000000001</c:v>
                </c:pt>
                <c:pt idx="88">
                  <c:v>176.274</c:v>
                </c:pt>
                <c:pt idx="89">
                  <c:v>183.26499999999999</c:v>
                </c:pt>
                <c:pt idx="90">
                  <c:v>186.279</c:v>
                </c:pt>
                <c:pt idx="91">
                  <c:v>199.22499999999999</c:v>
                </c:pt>
                <c:pt idx="92">
                  <c:v>216.71899999999999</c:v>
                </c:pt>
                <c:pt idx="93">
                  <c:v>285.94499999999999</c:v>
                </c:pt>
                <c:pt idx="94">
                  <c:v>349.43299999999999</c:v>
                </c:pt>
                <c:pt idx="95">
                  <c:v>384.137</c:v>
                </c:pt>
                <c:pt idx="96">
                  <c:v>412.41199999999998</c:v>
                </c:pt>
                <c:pt idx="97">
                  <c:v>482.10399999999998</c:v>
                </c:pt>
                <c:pt idx="98">
                  <c:v>489.61799999999999</c:v>
                </c:pt>
                <c:pt idx="99">
                  <c:v>479.63299999999998</c:v>
                </c:pt>
                <c:pt idx="100">
                  <c:v>464.50599999999997</c:v>
                </c:pt>
                <c:pt idx="101">
                  <c:v>463.04399999999998</c:v>
                </c:pt>
                <c:pt idx="102">
                  <c:v>459.52600000000001</c:v>
                </c:pt>
                <c:pt idx="103">
                  <c:v>442.50700000000001</c:v>
                </c:pt>
                <c:pt idx="104">
                  <c:v>393.94499999999999</c:v>
                </c:pt>
                <c:pt idx="105">
                  <c:v>362.29700000000003</c:v>
                </c:pt>
                <c:pt idx="106">
                  <c:v>326.22899999999998</c:v>
                </c:pt>
                <c:pt idx="107">
                  <c:v>298.50900000000001</c:v>
                </c:pt>
                <c:pt idx="108">
                  <c:v>285.02100000000002</c:v>
                </c:pt>
                <c:pt idx="109">
                  <c:v>270.62799999999999</c:v>
                </c:pt>
                <c:pt idx="110">
                  <c:v>260.59699999999998</c:v>
                </c:pt>
                <c:pt idx="111">
                  <c:v>252.19800000000001</c:v>
                </c:pt>
                <c:pt idx="112">
                  <c:v>245.61099999999999</c:v>
                </c:pt>
                <c:pt idx="113">
                  <c:v>244.946</c:v>
                </c:pt>
                <c:pt idx="114">
                  <c:v>244.928</c:v>
                </c:pt>
                <c:pt idx="115">
                  <c:v>248.68899999999999</c:v>
                </c:pt>
                <c:pt idx="116">
                  <c:v>240.68899999999999</c:v>
                </c:pt>
                <c:pt idx="117">
                  <c:v>245.934</c:v>
                </c:pt>
                <c:pt idx="118">
                  <c:v>248.73400000000001</c:v>
                </c:pt>
                <c:pt idx="119">
                  <c:v>244.321</c:v>
                </c:pt>
                <c:pt idx="120">
                  <c:v>245.249</c:v>
                </c:pt>
                <c:pt idx="121">
                  <c:v>244.47200000000001</c:v>
                </c:pt>
                <c:pt idx="122">
                  <c:v>239.465</c:v>
                </c:pt>
                <c:pt idx="123">
                  <c:v>235.602</c:v>
                </c:pt>
                <c:pt idx="124">
                  <c:v>236.15700000000001</c:v>
                </c:pt>
                <c:pt idx="125">
                  <c:v>232.33199999999999</c:v>
                </c:pt>
                <c:pt idx="126">
                  <c:v>234.215</c:v>
                </c:pt>
                <c:pt idx="127">
                  <c:v>234.12700000000001</c:v>
                </c:pt>
                <c:pt idx="128">
                  <c:v>238.79599999999999</c:v>
                </c:pt>
                <c:pt idx="129">
                  <c:v>245.74700000000001</c:v>
                </c:pt>
                <c:pt idx="130">
                  <c:v>256.84399999999999</c:v>
                </c:pt>
                <c:pt idx="131">
                  <c:v>284.36399999999998</c:v>
                </c:pt>
                <c:pt idx="132">
                  <c:v>355.55399999999997</c:v>
                </c:pt>
                <c:pt idx="133">
                  <c:v>391.48099999999999</c:v>
                </c:pt>
                <c:pt idx="134">
                  <c:v>413.24900000000002</c:v>
                </c:pt>
                <c:pt idx="135">
                  <c:v>430.60700000000003</c:v>
                </c:pt>
                <c:pt idx="136">
                  <c:v>445.32299999999998</c:v>
                </c:pt>
                <c:pt idx="137">
                  <c:v>452.65699999999998</c:v>
                </c:pt>
                <c:pt idx="138">
                  <c:v>452.78199999999998</c:v>
                </c:pt>
                <c:pt idx="139">
                  <c:v>447.505</c:v>
                </c:pt>
                <c:pt idx="140">
                  <c:v>444.17599999999999</c:v>
                </c:pt>
                <c:pt idx="141">
                  <c:v>440.68799999999999</c:v>
                </c:pt>
                <c:pt idx="142">
                  <c:v>439.58199999999999</c:v>
                </c:pt>
                <c:pt idx="143">
                  <c:v>442.09399999999999</c:v>
                </c:pt>
                <c:pt idx="144">
                  <c:v>452.54</c:v>
                </c:pt>
                <c:pt idx="145">
                  <c:v>457.791</c:v>
                </c:pt>
                <c:pt idx="146">
                  <c:v>454.58800000000002</c:v>
                </c:pt>
                <c:pt idx="147">
                  <c:v>454.83100000000002</c:v>
                </c:pt>
                <c:pt idx="148">
                  <c:v>456.87099999999998</c:v>
                </c:pt>
                <c:pt idx="149">
                  <c:v>457.339</c:v>
                </c:pt>
                <c:pt idx="150">
                  <c:v>458.44299999999998</c:v>
                </c:pt>
                <c:pt idx="151">
                  <c:v>464.13499999999999</c:v>
                </c:pt>
                <c:pt idx="152">
                  <c:v>472.20800000000003</c:v>
                </c:pt>
                <c:pt idx="153">
                  <c:v>482.79399999999998</c:v>
                </c:pt>
                <c:pt idx="154">
                  <c:v>487.31900000000002</c:v>
                </c:pt>
                <c:pt idx="155">
                  <c:v>489.87299999999999</c:v>
                </c:pt>
                <c:pt idx="156">
                  <c:v>485.49900000000002</c:v>
                </c:pt>
                <c:pt idx="157">
                  <c:v>485.16500000000002</c:v>
                </c:pt>
                <c:pt idx="158">
                  <c:v>483.91199999999998</c:v>
                </c:pt>
                <c:pt idx="159">
                  <c:v>483.452</c:v>
                </c:pt>
                <c:pt idx="160">
                  <c:v>485.03899999999999</c:v>
                </c:pt>
                <c:pt idx="161">
                  <c:v>486.85899999999998</c:v>
                </c:pt>
                <c:pt idx="162">
                  <c:v>488.77100000000002</c:v>
                </c:pt>
                <c:pt idx="163">
                  <c:v>488.03699999999998</c:v>
                </c:pt>
                <c:pt idx="164">
                  <c:v>488.12</c:v>
                </c:pt>
                <c:pt idx="165">
                  <c:v>486.11599999999999</c:v>
                </c:pt>
                <c:pt idx="166">
                  <c:v>484.68</c:v>
                </c:pt>
                <c:pt idx="167">
                  <c:v>486.43400000000003</c:v>
                </c:pt>
                <c:pt idx="168">
                  <c:v>486.35</c:v>
                </c:pt>
                <c:pt idx="169">
                  <c:v>483.64499999999998</c:v>
                </c:pt>
                <c:pt idx="170">
                  <c:v>486.56700000000001</c:v>
                </c:pt>
                <c:pt idx="171">
                  <c:v>486.4</c:v>
                </c:pt>
                <c:pt idx="172">
                  <c:v>488.08699999999999</c:v>
                </c:pt>
                <c:pt idx="173">
                  <c:v>486.73399999999998</c:v>
                </c:pt>
                <c:pt idx="174">
                  <c:v>487.05099999999999</c:v>
                </c:pt>
                <c:pt idx="175">
                  <c:v>484.714</c:v>
                </c:pt>
                <c:pt idx="176">
                  <c:v>484.029</c:v>
                </c:pt>
                <c:pt idx="177">
                  <c:v>482.41</c:v>
                </c:pt>
                <c:pt idx="178">
                  <c:v>481.358</c:v>
                </c:pt>
                <c:pt idx="179">
                  <c:v>483.26100000000002</c:v>
                </c:pt>
                <c:pt idx="180">
                  <c:v>482.74299999999999</c:v>
                </c:pt>
                <c:pt idx="181">
                  <c:v>482.86</c:v>
                </c:pt>
                <c:pt idx="182">
                  <c:v>480.30599999999998</c:v>
                </c:pt>
                <c:pt idx="183">
                  <c:v>482.67700000000002</c:v>
                </c:pt>
                <c:pt idx="184">
                  <c:v>488.67899999999997</c:v>
                </c:pt>
                <c:pt idx="185">
                  <c:v>490.899</c:v>
                </c:pt>
                <c:pt idx="186">
                  <c:v>490.50799999999998</c:v>
                </c:pt>
                <c:pt idx="187">
                  <c:v>489.65600000000001</c:v>
                </c:pt>
                <c:pt idx="188">
                  <c:v>490.10700000000003</c:v>
                </c:pt>
                <c:pt idx="189">
                  <c:v>487.68599999999998</c:v>
                </c:pt>
                <c:pt idx="190">
                  <c:v>485.51499999999999</c:v>
                </c:pt>
                <c:pt idx="191">
                  <c:v>487.26799999999997</c:v>
                </c:pt>
                <c:pt idx="192">
                  <c:v>488.50400000000002</c:v>
                </c:pt>
                <c:pt idx="193">
                  <c:v>486.75099999999998</c:v>
                </c:pt>
                <c:pt idx="194">
                  <c:v>484.66399999999999</c:v>
                </c:pt>
                <c:pt idx="195">
                  <c:v>484.46300000000002</c:v>
                </c:pt>
                <c:pt idx="196">
                  <c:v>482.76</c:v>
                </c:pt>
                <c:pt idx="197">
                  <c:v>482.17599999999999</c:v>
                </c:pt>
                <c:pt idx="198">
                  <c:v>483.52800000000002</c:v>
                </c:pt>
                <c:pt idx="199">
                  <c:v>483.06099999999998</c:v>
                </c:pt>
                <c:pt idx="200">
                  <c:v>482.51</c:v>
                </c:pt>
                <c:pt idx="201">
                  <c:v>484.64699999999999</c:v>
                </c:pt>
                <c:pt idx="202">
                  <c:v>485.38200000000001</c:v>
                </c:pt>
                <c:pt idx="203">
                  <c:v>488.08699999999999</c:v>
                </c:pt>
                <c:pt idx="204">
                  <c:v>491.983</c:v>
                </c:pt>
                <c:pt idx="205">
                  <c:v>496.34100000000001</c:v>
                </c:pt>
                <c:pt idx="206">
                  <c:v>500.99</c:v>
                </c:pt>
                <c:pt idx="207">
                  <c:v>512.476</c:v>
                </c:pt>
                <c:pt idx="208">
                  <c:v>515.14099999999996</c:v>
                </c:pt>
                <c:pt idx="209">
                  <c:v>521.01900000000001</c:v>
                </c:pt>
                <c:pt idx="210">
                  <c:v>524.976</c:v>
                </c:pt>
                <c:pt idx="211">
                  <c:v>526.846</c:v>
                </c:pt>
                <c:pt idx="212">
                  <c:v>530.45100000000002</c:v>
                </c:pt>
                <c:pt idx="213">
                  <c:v>530.93499999999995</c:v>
                </c:pt>
                <c:pt idx="214">
                  <c:v>533.67100000000005</c:v>
                </c:pt>
                <c:pt idx="215">
                  <c:v>532.93700000000001</c:v>
                </c:pt>
                <c:pt idx="216">
                  <c:v>537.57500000000005</c:v>
                </c:pt>
                <c:pt idx="217">
                  <c:v>538.25900000000001</c:v>
                </c:pt>
                <c:pt idx="218">
                  <c:v>540.06100000000004</c:v>
                </c:pt>
                <c:pt idx="219">
                  <c:v>549.93399999999997</c:v>
                </c:pt>
                <c:pt idx="220">
                  <c:v>543.78</c:v>
                </c:pt>
                <c:pt idx="221">
                  <c:v>541.04499999999996</c:v>
                </c:pt>
                <c:pt idx="222">
                  <c:v>539.17700000000002</c:v>
                </c:pt>
                <c:pt idx="223">
                  <c:v>542.26300000000003</c:v>
                </c:pt>
                <c:pt idx="224">
                  <c:v>544.31399999999996</c:v>
                </c:pt>
                <c:pt idx="225">
                  <c:v>549.29999999999995</c:v>
                </c:pt>
                <c:pt idx="226">
                  <c:v>549.26700000000005</c:v>
                </c:pt>
                <c:pt idx="227">
                  <c:v>549.20000000000005</c:v>
                </c:pt>
                <c:pt idx="228">
                  <c:v>548.79999999999995</c:v>
                </c:pt>
                <c:pt idx="229">
                  <c:v>548.28300000000002</c:v>
                </c:pt>
                <c:pt idx="230">
                  <c:v>550.30100000000004</c:v>
                </c:pt>
                <c:pt idx="231">
                  <c:v>556.18799999999999</c:v>
                </c:pt>
                <c:pt idx="232">
                  <c:v>554.85400000000004</c:v>
                </c:pt>
                <c:pt idx="233">
                  <c:v>555.35400000000004</c:v>
                </c:pt>
                <c:pt idx="234">
                  <c:v>554.16999999999996</c:v>
                </c:pt>
                <c:pt idx="235">
                  <c:v>556.67200000000003</c:v>
                </c:pt>
                <c:pt idx="236">
                  <c:v>557.83900000000006</c:v>
                </c:pt>
                <c:pt idx="237">
                  <c:v>557.78899999999999</c:v>
                </c:pt>
                <c:pt idx="238">
                  <c:v>559.45699999999999</c:v>
                </c:pt>
                <c:pt idx="239">
                  <c:v>560.75800000000004</c:v>
                </c:pt>
                <c:pt idx="240">
                  <c:v>564.17700000000002</c:v>
                </c:pt>
                <c:pt idx="241">
                  <c:v>565.26099999999997</c:v>
                </c:pt>
                <c:pt idx="242">
                  <c:v>570.61699999999996</c:v>
                </c:pt>
                <c:pt idx="243">
                  <c:v>573.803</c:v>
                </c:pt>
                <c:pt idx="244">
                  <c:v>576.28899999999999</c:v>
                </c:pt>
                <c:pt idx="245">
                  <c:v>574.68799999999999</c:v>
                </c:pt>
                <c:pt idx="246">
                  <c:v>576.99</c:v>
                </c:pt>
                <c:pt idx="247">
                  <c:v>579.46</c:v>
                </c:pt>
                <c:pt idx="248">
                  <c:v>586.72299999999996</c:v>
                </c:pt>
                <c:pt idx="249">
                  <c:v>591.33199999999999</c:v>
                </c:pt>
                <c:pt idx="250">
                  <c:v>593.70500000000004</c:v>
                </c:pt>
                <c:pt idx="251">
                  <c:v>598.36699999999996</c:v>
                </c:pt>
                <c:pt idx="252">
                  <c:v>601.00699999999995</c:v>
                </c:pt>
                <c:pt idx="253">
                  <c:v>602.69600000000003</c:v>
                </c:pt>
                <c:pt idx="254">
                  <c:v>602.37800000000004</c:v>
                </c:pt>
                <c:pt idx="255">
                  <c:v>606.27599999999995</c:v>
                </c:pt>
                <c:pt idx="256">
                  <c:v>607.19600000000003</c:v>
                </c:pt>
                <c:pt idx="257">
                  <c:v>606.59400000000005</c:v>
                </c:pt>
                <c:pt idx="258">
                  <c:v>602.16</c:v>
                </c:pt>
                <c:pt idx="259">
                  <c:v>596.22799999999995</c:v>
                </c:pt>
                <c:pt idx="260">
                  <c:v>592.45100000000002</c:v>
                </c:pt>
                <c:pt idx="261">
                  <c:v>590.78</c:v>
                </c:pt>
                <c:pt idx="262">
                  <c:v>589.41</c:v>
                </c:pt>
                <c:pt idx="263">
                  <c:v>586.08799999999997</c:v>
                </c:pt>
                <c:pt idx="264">
                  <c:v>585.57100000000003</c:v>
                </c:pt>
                <c:pt idx="265">
                  <c:v>582.899</c:v>
                </c:pt>
                <c:pt idx="266">
                  <c:v>581.13</c:v>
                </c:pt>
                <c:pt idx="267">
                  <c:v>584.30200000000002</c:v>
                </c:pt>
                <c:pt idx="268">
                  <c:v>585.83799999999997</c:v>
                </c:pt>
                <c:pt idx="269">
                  <c:v>584.66899999999998</c:v>
                </c:pt>
                <c:pt idx="270">
                  <c:v>584.35199999999998</c:v>
                </c:pt>
                <c:pt idx="271">
                  <c:v>584.01800000000003</c:v>
                </c:pt>
                <c:pt idx="272">
                  <c:v>585.77099999999996</c:v>
                </c:pt>
                <c:pt idx="273">
                  <c:v>587.95799999999997</c:v>
                </c:pt>
                <c:pt idx="274">
                  <c:v>590.44600000000003</c:v>
                </c:pt>
                <c:pt idx="275">
                  <c:v>592.48500000000001</c:v>
                </c:pt>
                <c:pt idx="276">
                  <c:v>596.32799999999997</c:v>
                </c:pt>
                <c:pt idx="277">
                  <c:v>600.65599999999995</c:v>
                </c:pt>
                <c:pt idx="278">
                  <c:v>604.20100000000002</c:v>
                </c:pt>
                <c:pt idx="279">
                  <c:v>609.16999999999996</c:v>
                </c:pt>
                <c:pt idx="280">
                  <c:v>612.66700000000003</c:v>
                </c:pt>
                <c:pt idx="281">
                  <c:v>613.31899999999996</c:v>
                </c:pt>
                <c:pt idx="282">
                  <c:v>616.93600000000004</c:v>
                </c:pt>
                <c:pt idx="283">
                  <c:v>618.96299999999997</c:v>
                </c:pt>
                <c:pt idx="284">
                  <c:v>618.88</c:v>
                </c:pt>
                <c:pt idx="285">
                  <c:v>615.19399999999996</c:v>
                </c:pt>
                <c:pt idx="286">
                  <c:v>618.63599999999997</c:v>
                </c:pt>
                <c:pt idx="287">
                  <c:v>622.74099999999999</c:v>
                </c:pt>
                <c:pt idx="288">
                  <c:v>620.86400000000003</c:v>
                </c:pt>
                <c:pt idx="289">
                  <c:v>624.87800000000004</c:v>
                </c:pt>
                <c:pt idx="290">
                  <c:v>629.053</c:v>
                </c:pt>
                <c:pt idx="291">
                  <c:v>638.54100000000005</c:v>
                </c:pt>
                <c:pt idx="292">
                  <c:v>642.34699999999998</c:v>
                </c:pt>
                <c:pt idx="293">
                  <c:v>648.11300000000006</c:v>
                </c:pt>
                <c:pt idx="294">
                  <c:v>656.15899999999999</c:v>
                </c:pt>
                <c:pt idx="295">
                  <c:v>666.63300000000004</c:v>
                </c:pt>
                <c:pt idx="296">
                  <c:v>672.60799999999995</c:v>
                </c:pt>
                <c:pt idx="297">
                  <c:v>674.83600000000001</c:v>
                </c:pt>
                <c:pt idx="298">
                  <c:v>683.95100000000002</c:v>
                </c:pt>
                <c:pt idx="299">
                  <c:v>690.34100000000001</c:v>
                </c:pt>
                <c:pt idx="300">
                  <c:v>700.05799999999999</c:v>
                </c:pt>
                <c:pt idx="301">
                  <c:v>707.82299999999998</c:v>
                </c:pt>
                <c:pt idx="302">
                  <c:v>708.18</c:v>
                </c:pt>
                <c:pt idx="303">
                  <c:v>708.63</c:v>
                </c:pt>
                <c:pt idx="304">
                  <c:v>711.12900000000002</c:v>
                </c:pt>
                <c:pt idx="305">
                  <c:v>705.92700000000002</c:v>
                </c:pt>
                <c:pt idx="306">
                  <c:v>702.48400000000004</c:v>
                </c:pt>
                <c:pt idx="307">
                  <c:v>704.07899999999995</c:v>
                </c:pt>
                <c:pt idx="308">
                  <c:v>708.45699999999999</c:v>
                </c:pt>
                <c:pt idx="309">
                  <c:v>706.78499999999997</c:v>
                </c:pt>
                <c:pt idx="310">
                  <c:v>714.29899999999998</c:v>
                </c:pt>
                <c:pt idx="311">
                  <c:v>724.54899999999998</c:v>
                </c:pt>
                <c:pt idx="312">
                  <c:v>729.03</c:v>
                </c:pt>
                <c:pt idx="313">
                  <c:v>731.63699999999994</c:v>
                </c:pt>
                <c:pt idx="314">
                  <c:v>740.35500000000002</c:v>
                </c:pt>
                <c:pt idx="315">
                  <c:v>738.60900000000004</c:v>
                </c:pt>
                <c:pt idx="316">
                  <c:v>737.31</c:v>
                </c:pt>
                <c:pt idx="317">
                  <c:v>741.69100000000003</c:v>
                </c:pt>
                <c:pt idx="318">
                  <c:v>742.98400000000004</c:v>
                </c:pt>
                <c:pt idx="319">
                  <c:v>738.61699999999996</c:v>
                </c:pt>
                <c:pt idx="320">
                  <c:v>735.20600000000002</c:v>
                </c:pt>
                <c:pt idx="321">
                  <c:v>732.02800000000002</c:v>
                </c:pt>
                <c:pt idx="322">
                  <c:v>730.89</c:v>
                </c:pt>
                <c:pt idx="323">
                  <c:v>719.13699999999994</c:v>
                </c:pt>
                <c:pt idx="324">
                  <c:v>701.88900000000001</c:v>
                </c:pt>
                <c:pt idx="325">
                  <c:v>696.45899999999995</c:v>
                </c:pt>
                <c:pt idx="326">
                  <c:v>678.15300000000002</c:v>
                </c:pt>
                <c:pt idx="327">
                  <c:v>670.31700000000001</c:v>
                </c:pt>
                <c:pt idx="328">
                  <c:v>651.75900000000001</c:v>
                </c:pt>
                <c:pt idx="329">
                  <c:v>641.07399999999996</c:v>
                </c:pt>
                <c:pt idx="330">
                  <c:v>634.77099999999996</c:v>
                </c:pt>
                <c:pt idx="331">
                  <c:v>631.08699999999999</c:v>
                </c:pt>
                <c:pt idx="332">
                  <c:v>631.62400000000002</c:v>
                </c:pt>
                <c:pt idx="333">
                  <c:v>631.09400000000005</c:v>
                </c:pt>
                <c:pt idx="334">
                  <c:v>637.00099999999998</c:v>
                </c:pt>
                <c:pt idx="335">
                  <c:v>642.58000000000004</c:v>
                </c:pt>
                <c:pt idx="336">
                  <c:v>648.303</c:v>
                </c:pt>
                <c:pt idx="337">
                  <c:v>654.56299999999999</c:v>
                </c:pt>
                <c:pt idx="338">
                  <c:v>657.70299999999997</c:v>
                </c:pt>
                <c:pt idx="339">
                  <c:v>670.74699999999996</c:v>
                </c:pt>
                <c:pt idx="340">
                  <c:v>683.71799999999996</c:v>
                </c:pt>
                <c:pt idx="341">
                  <c:v>696.82100000000003</c:v>
                </c:pt>
                <c:pt idx="342">
                  <c:v>710.51099999999997</c:v>
                </c:pt>
                <c:pt idx="343">
                  <c:v>731.82899999999995</c:v>
                </c:pt>
                <c:pt idx="344">
                  <c:v>744.08600000000001</c:v>
                </c:pt>
                <c:pt idx="345">
                  <c:v>760.37</c:v>
                </c:pt>
                <c:pt idx="346">
                  <c:v>773.09199999999998</c:v>
                </c:pt>
                <c:pt idx="347">
                  <c:v>788.62300000000005</c:v>
                </c:pt>
                <c:pt idx="348">
                  <c:v>795.96</c:v>
                </c:pt>
                <c:pt idx="349">
                  <c:v>807.38499999999999</c:v>
                </c:pt>
                <c:pt idx="350">
                  <c:v>810.05200000000002</c:v>
                </c:pt>
                <c:pt idx="351">
                  <c:v>806.471</c:v>
                </c:pt>
                <c:pt idx="352">
                  <c:v>813.25</c:v>
                </c:pt>
                <c:pt idx="353">
                  <c:v>814.649</c:v>
                </c:pt>
                <c:pt idx="354">
                  <c:v>813.96299999999997</c:v>
                </c:pt>
                <c:pt idx="355">
                  <c:v>825.30799999999999</c:v>
                </c:pt>
                <c:pt idx="356">
                  <c:v>829.76700000000005</c:v>
                </c:pt>
                <c:pt idx="357">
                  <c:v>831.69899999999996</c:v>
                </c:pt>
                <c:pt idx="358">
                  <c:v>832.71299999999997</c:v>
                </c:pt>
                <c:pt idx="359">
                  <c:v>832.101</c:v>
                </c:pt>
                <c:pt idx="360">
                  <c:v>830.62300000000005</c:v>
                </c:pt>
                <c:pt idx="361">
                  <c:v>822.70100000000002</c:v>
                </c:pt>
                <c:pt idx="362">
                  <c:v>824.69799999999998</c:v>
                </c:pt>
                <c:pt idx="363">
                  <c:v>825.57</c:v>
                </c:pt>
                <c:pt idx="364">
                  <c:v>816.12900000000002</c:v>
                </c:pt>
                <c:pt idx="365">
                  <c:v>812.04300000000001</c:v>
                </c:pt>
                <c:pt idx="366">
                  <c:v>806.60199999999998</c:v>
                </c:pt>
                <c:pt idx="367">
                  <c:v>802.61300000000006</c:v>
                </c:pt>
                <c:pt idx="368">
                  <c:v>798.66200000000003</c:v>
                </c:pt>
                <c:pt idx="369">
                  <c:v>793.29700000000003</c:v>
                </c:pt>
                <c:pt idx="370">
                  <c:v>793.28</c:v>
                </c:pt>
                <c:pt idx="371">
                  <c:v>791.61599999999999</c:v>
                </c:pt>
                <c:pt idx="372">
                  <c:v>789.40899999999999</c:v>
                </c:pt>
                <c:pt idx="373">
                  <c:v>786.40200000000004</c:v>
                </c:pt>
                <c:pt idx="374">
                  <c:v>570.04300000000001</c:v>
                </c:pt>
                <c:pt idx="375">
                  <c:v>-122.571</c:v>
                </c:pt>
                <c:pt idx="376">
                  <c:v>1220.366</c:v>
                </c:pt>
                <c:pt idx="377">
                  <c:v>322.14499999999998</c:v>
                </c:pt>
                <c:pt idx="378">
                  <c:v>1182.1289999999999</c:v>
                </c:pt>
                <c:pt idx="379">
                  <c:v>1007.752</c:v>
                </c:pt>
                <c:pt idx="380">
                  <c:v>1050.114</c:v>
                </c:pt>
                <c:pt idx="381">
                  <c:v>950.721</c:v>
                </c:pt>
                <c:pt idx="382">
                  <c:v>1080.9269999999999</c:v>
                </c:pt>
                <c:pt idx="383">
                  <c:v>1127.8710000000001</c:v>
                </c:pt>
                <c:pt idx="384">
                  <c:v>1246.796</c:v>
                </c:pt>
                <c:pt idx="385">
                  <c:v>1195.1010000000001</c:v>
                </c:pt>
                <c:pt idx="386">
                  <c:v>1331.4670000000001</c:v>
                </c:pt>
                <c:pt idx="387">
                  <c:v>917.38900000000001</c:v>
                </c:pt>
                <c:pt idx="388">
                  <c:v>1178.335</c:v>
                </c:pt>
                <c:pt idx="389">
                  <c:v>1331.4259999999999</c:v>
                </c:pt>
                <c:pt idx="390">
                  <c:v>9.8999999999999993E+37</c:v>
                </c:pt>
                <c:pt idx="391">
                  <c:v>9.8999999999999993E+37</c:v>
                </c:pt>
                <c:pt idx="392">
                  <c:v>1351.7429999999999</c:v>
                </c:pt>
                <c:pt idx="393">
                  <c:v>9.8999999999999993E+37</c:v>
                </c:pt>
                <c:pt idx="394">
                  <c:v>9.8999999999999993E+37</c:v>
                </c:pt>
                <c:pt idx="395">
                  <c:v>9.8999999999999993E+37</c:v>
                </c:pt>
                <c:pt idx="396">
                  <c:v>9.8999999999999993E+37</c:v>
                </c:pt>
                <c:pt idx="397">
                  <c:v>9.8999999999999993E+37</c:v>
                </c:pt>
                <c:pt idx="398">
                  <c:v>9.8999999999999993E+37</c:v>
                </c:pt>
                <c:pt idx="399">
                  <c:v>9.8999999999999993E+37</c:v>
                </c:pt>
                <c:pt idx="400">
                  <c:v>9.8999999999999993E+37</c:v>
                </c:pt>
                <c:pt idx="401">
                  <c:v>9.8999999999999993E+37</c:v>
                </c:pt>
                <c:pt idx="402">
                  <c:v>9.8999999999999993E+37</c:v>
                </c:pt>
                <c:pt idx="403">
                  <c:v>9.8999999999999993E+37</c:v>
                </c:pt>
                <c:pt idx="404">
                  <c:v>9.8999999999999993E+37</c:v>
                </c:pt>
                <c:pt idx="405">
                  <c:v>9.8999999999999993E+37</c:v>
                </c:pt>
                <c:pt idx="406">
                  <c:v>9.8999999999999993E+37</c:v>
                </c:pt>
                <c:pt idx="407">
                  <c:v>9.8999999999999993E+37</c:v>
                </c:pt>
                <c:pt idx="408">
                  <c:v>9.8999999999999993E+37</c:v>
                </c:pt>
                <c:pt idx="409">
                  <c:v>9.8999999999999993E+37</c:v>
                </c:pt>
                <c:pt idx="410">
                  <c:v>9.8999999999999993E+37</c:v>
                </c:pt>
                <c:pt idx="411">
                  <c:v>9.8999999999999993E+37</c:v>
                </c:pt>
                <c:pt idx="412">
                  <c:v>9.8999999999999993E+37</c:v>
                </c:pt>
                <c:pt idx="413">
                  <c:v>9.8999999999999993E+37</c:v>
                </c:pt>
                <c:pt idx="414">
                  <c:v>9.8999999999999993E+37</c:v>
                </c:pt>
                <c:pt idx="415">
                  <c:v>9.8999999999999993E+37</c:v>
                </c:pt>
                <c:pt idx="416">
                  <c:v>9.8999999999999993E+37</c:v>
                </c:pt>
                <c:pt idx="417">
                  <c:v>9.8999999999999993E+37</c:v>
                </c:pt>
                <c:pt idx="418">
                  <c:v>9.8999999999999993E+37</c:v>
                </c:pt>
                <c:pt idx="419">
                  <c:v>9.8999999999999993E+37</c:v>
                </c:pt>
                <c:pt idx="420">
                  <c:v>9.8999999999999993E+37</c:v>
                </c:pt>
                <c:pt idx="421">
                  <c:v>9.8999999999999993E+37</c:v>
                </c:pt>
                <c:pt idx="422">
                  <c:v>9.8999999999999993E+37</c:v>
                </c:pt>
                <c:pt idx="423">
                  <c:v>9.8999999999999993E+37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8D94-4C7C-BCC9-915412477D6D}"/>
            </c:ext>
          </c:extLst>
        </c:ser>
        <c:ser>
          <c:idx val="3"/>
          <c:order val="1"/>
          <c:tx>
            <c:strRef>
              <c:f>Test!$J$18:$L$18</c:f>
              <c:strCache>
                <c:ptCount val="1"/>
                <c:pt idx="0">
                  <c:v>th2o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9.1333324089646339E-2</c:v>
                </c:pt>
                <c:pt idx="2">
                  <c:v>0.1763333345297724</c:v>
                </c:pt>
                <c:pt idx="3">
                  <c:v>0.260333331534639</c:v>
                </c:pt>
                <c:pt idx="4">
                  <c:v>0.3444999922066927</c:v>
                </c:pt>
                <c:pt idx="5">
                  <c:v>0.42816666187718511</c:v>
                </c:pt>
                <c:pt idx="6">
                  <c:v>0.51199999521486461</c:v>
                </c:pt>
                <c:pt idx="7">
                  <c:v>0.59833332546986639</c:v>
                </c:pt>
                <c:pt idx="8">
                  <c:v>0.68249999661929905</c:v>
                </c:pt>
                <c:pt idx="9">
                  <c:v>0.76733333291485906</c:v>
                </c:pt>
                <c:pt idx="10">
                  <c:v>0.8509999921079725</c:v>
                </c:pt>
                <c:pt idx="11">
                  <c:v>0.93466666177846491</c:v>
                </c:pt>
                <c:pt idx="12">
                  <c:v>1.0186666587833315</c:v>
                </c:pt>
                <c:pt idx="13">
                  <c:v>1.1053333268500865</c:v>
                </c:pt>
                <c:pt idx="14">
                  <c:v>1.1889999965205789</c:v>
                </c:pt>
                <c:pt idx="15">
                  <c:v>1.2726666661910713</c:v>
                </c:pt>
                <c:pt idx="16">
                  <c:v>1.3564999995287508</c:v>
                </c:pt>
                <c:pt idx="17">
                  <c:v>1.4401666587218642</c:v>
                </c:pt>
                <c:pt idx="18">
                  <c:v>1.52466666768305</c:v>
                </c:pt>
                <c:pt idx="19">
                  <c:v>1.6111666616052389</c:v>
                </c:pt>
                <c:pt idx="20">
                  <c:v>1.6949999949429184</c:v>
                </c:pt>
                <c:pt idx="21">
                  <c:v>1.7791666660923511</c:v>
                </c:pt>
                <c:pt idx="22">
                  <c:v>1.8628333252854645</c:v>
                </c:pt>
                <c:pt idx="23">
                  <c:v>1.946666658623144</c:v>
                </c:pt>
                <c:pt idx="24">
                  <c:v>2.0308333297725767</c:v>
                </c:pt>
                <c:pt idx="25">
                  <c:v>2.1171666600275785</c:v>
                </c:pt>
                <c:pt idx="26">
                  <c:v>2.2008333296980709</c:v>
                </c:pt>
                <c:pt idx="27">
                  <c:v>2.2848333267029375</c:v>
                </c:pt>
                <c:pt idx="28">
                  <c:v>2.368833334185183</c:v>
                </c:pt>
                <c:pt idx="29">
                  <c:v>2.4526666675228626</c:v>
                </c:pt>
                <c:pt idx="30">
                  <c:v>2.536333326715976</c:v>
                </c:pt>
                <c:pt idx="31">
                  <c:v>2.6228333311155438</c:v>
                </c:pt>
                <c:pt idx="32">
                  <c:v>2.7068333281204104</c:v>
                </c:pt>
                <c:pt idx="33">
                  <c:v>2.7906666614580899</c:v>
                </c:pt>
                <c:pt idx="34">
                  <c:v>2.8743333311285824</c:v>
                </c:pt>
                <c:pt idx="35">
                  <c:v>2.9580000007990748</c:v>
                </c:pt>
                <c:pt idx="36">
                  <c:v>3.0416666599921882</c:v>
                </c:pt>
                <c:pt idx="37">
                  <c:v>3.128000000724569</c:v>
                </c:pt>
                <c:pt idx="38">
                  <c:v>3.2123333250638098</c:v>
                </c:pt>
                <c:pt idx="39">
                  <c:v>3.2964999962132424</c:v>
                </c:pt>
                <c:pt idx="40">
                  <c:v>3.3803333295509219</c:v>
                </c:pt>
                <c:pt idx="41">
                  <c:v>3.4639999992214143</c:v>
                </c:pt>
                <c:pt idx="42">
                  <c:v>3.5476666584145278</c:v>
                </c:pt>
                <c:pt idx="43">
                  <c:v>3.6345000006258488</c:v>
                </c:pt>
                <c:pt idx="44">
                  <c:v>3.7183333339635283</c:v>
                </c:pt>
                <c:pt idx="45">
                  <c:v>3.8019999931566417</c:v>
                </c:pt>
                <c:pt idx="46">
                  <c:v>3.8856666628271341</c:v>
                </c:pt>
                <c:pt idx="47">
                  <c:v>3.9694999961648136</c:v>
                </c:pt>
                <c:pt idx="48">
                  <c:v>4.0536666673142463</c:v>
                </c:pt>
                <c:pt idx="49">
                  <c:v>4.1404999990481883</c:v>
                </c:pt>
                <c:pt idx="50">
                  <c:v>4.224666659720242</c:v>
                </c:pt>
                <c:pt idx="51">
                  <c:v>4.3084999930579215</c:v>
                </c:pt>
                <c:pt idx="52">
                  <c:v>4.3921666627284139</c:v>
                </c:pt>
                <c:pt idx="53">
                  <c:v>4.4764999975450337</c:v>
                </c:pt>
                <c:pt idx="54">
                  <c:v>4.5606666582170874</c:v>
                </c:pt>
                <c:pt idx="55">
                  <c:v>4.6479999914299697</c:v>
                </c:pt>
                <c:pt idx="56">
                  <c:v>4.7318333247676492</c:v>
                </c:pt>
                <c:pt idx="57">
                  <c:v>4.8154999944381416</c:v>
                </c:pt>
                <c:pt idx="58">
                  <c:v>4.8996666655875742</c:v>
                </c:pt>
                <c:pt idx="59">
                  <c:v>4.9834999989252537</c:v>
                </c:pt>
                <c:pt idx="60">
                  <c:v>5.0671666581183672</c:v>
                </c:pt>
                <c:pt idx="61">
                  <c:v>5.1540000003296882</c:v>
                </c:pt>
                <c:pt idx="62">
                  <c:v>5.2374999958556145</c:v>
                </c:pt>
                <c:pt idx="63">
                  <c:v>5.3208333277143538</c:v>
                </c:pt>
                <c:pt idx="64">
                  <c:v>5.4051666625309736</c:v>
                </c:pt>
                <c:pt idx="65">
                  <c:v>5.488833332201466</c:v>
                </c:pt>
                <c:pt idx="66">
                  <c:v>5.573666658019647</c:v>
                </c:pt>
                <c:pt idx="67">
                  <c:v>5.6571666640229523</c:v>
                </c:pt>
                <c:pt idx="68">
                  <c:v>5.749166663736105</c:v>
                </c:pt>
                <c:pt idx="69">
                  <c:v>5.8336666622199118</c:v>
                </c:pt>
                <c:pt idx="70">
                  <c:v>5.9178333333693445</c:v>
                </c:pt>
                <c:pt idx="71">
                  <c:v>6.0021666577085853</c:v>
                </c:pt>
                <c:pt idx="72">
                  <c:v>6.0863333288580179</c:v>
                </c:pt>
                <c:pt idx="73">
                  <c:v>6.1736666620709002</c:v>
                </c:pt>
                <c:pt idx="74">
                  <c:v>6.25799999688752</c:v>
                </c:pt>
                <c:pt idx="75">
                  <c:v>6.3416666665580124</c:v>
                </c:pt>
                <c:pt idx="76">
                  <c:v>6.4258333272300661</c:v>
                </c:pt>
                <c:pt idx="77">
                  <c:v>6.5096666605677456</c:v>
                </c:pt>
                <c:pt idx="78">
                  <c:v>6.5938333317171782</c:v>
                </c:pt>
                <c:pt idx="79">
                  <c:v>6.6806666634511203</c:v>
                </c:pt>
                <c:pt idx="80">
                  <c:v>6.7644999967887998</c:v>
                </c:pt>
                <c:pt idx="81">
                  <c:v>6.8486666574608535</c:v>
                </c:pt>
                <c:pt idx="82">
                  <c:v>6.9323333271313459</c:v>
                </c:pt>
                <c:pt idx="83">
                  <c:v>7.0161666604690254</c:v>
                </c:pt>
                <c:pt idx="84">
                  <c:v>7.100333331618458</c:v>
                </c:pt>
                <c:pt idx="85">
                  <c:v>7.1871666633524001</c:v>
                </c:pt>
                <c:pt idx="86">
                  <c:v>7.2708333330228925</c:v>
                </c:pt>
                <c:pt idx="87">
                  <c:v>7.354666666360572</c:v>
                </c:pt>
                <c:pt idx="88">
                  <c:v>7.4388333270326257</c:v>
                </c:pt>
                <c:pt idx="89">
                  <c:v>7.5236666633281857</c:v>
                </c:pt>
                <c:pt idx="90">
                  <c:v>7.6073333329986781</c:v>
                </c:pt>
                <c:pt idx="91">
                  <c:v>7.6941666647326201</c:v>
                </c:pt>
                <c:pt idx="92">
                  <c:v>7.7778333344031125</c:v>
                </c:pt>
                <c:pt idx="93">
                  <c:v>7.861666667740792</c:v>
                </c:pt>
                <c:pt idx="94">
                  <c:v>7.9458333284128457</c:v>
                </c:pt>
                <c:pt idx="95">
                  <c:v>8.0301666632294655</c:v>
                </c:pt>
                <c:pt idx="96">
                  <c:v>8.1138333328999579</c:v>
                </c:pt>
                <c:pt idx="97">
                  <c:v>8.1986666587181389</c:v>
                </c:pt>
                <c:pt idx="98">
                  <c:v>8.2823333283886313</c:v>
                </c:pt>
                <c:pt idx="99">
                  <c:v>8.3659999980591238</c:v>
                </c:pt>
                <c:pt idx="100">
                  <c:v>8.4498333313968033</c:v>
                </c:pt>
                <c:pt idx="101">
                  <c:v>8.5335000010672957</c:v>
                </c:pt>
                <c:pt idx="102">
                  <c:v>8.6176666617393494</c:v>
                </c:pt>
                <c:pt idx="103">
                  <c:v>8.7044999934732914</c:v>
                </c:pt>
                <c:pt idx="104">
                  <c:v>8.788500000955537</c:v>
                </c:pt>
                <c:pt idx="105">
                  <c:v>8.8724999979604036</c:v>
                </c:pt>
                <c:pt idx="106">
                  <c:v>8.956166667630896</c:v>
                </c:pt>
                <c:pt idx="107">
                  <c:v>9.0400000009685755</c:v>
                </c:pt>
                <c:pt idx="108">
                  <c:v>9.1241666616406292</c:v>
                </c:pt>
                <c:pt idx="109">
                  <c:v>9.2109999933745712</c:v>
                </c:pt>
                <c:pt idx="110">
                  <c:v>9.295333328191191</c:v>
                </c:pt>
                <c:pt idx="111">
                  <c:v>9.3789999978616834</c:v>
                </c:pt>
                <c:pt idx="112">
                  <c:v>9.4626666675321758</c:v>
                </c:pt>
                <c:pt idx="113">
                  <c:v>9.5466666645370424</c:v>
                </c:pt>
                <c:pt idx="114">
                  <c:v>9.630666661541909</c:v>
                </c:pt>
                <c:pt idx="115">
                  <c:v>9.7179999947547913</c:v>
                </c:pt>
                <c:pt idx="116">
                  <c:v>9.8018333280924708</c:v>
                </c:pt>
                <c:pt idx="117">
                  <c:v>9.8854999977629632</c:v>
                </c:pt>
                <c:pt idx="118">
                  <c:v>9.9691666674334556</c:v>
                </c:pt>
                <c:pt idx="119">
                  <c:v>10.053999993251637</c:v>
                </c:pt>
                <c:pt idx="120">
                  <c:v>10.138166664401069</c:v>
                </c:pt>
                <c:pt idx="121">
                  <c:v>10.225499997613952</c:v>
                </c:pt>
                <c:pt idx="122">
                  <c:v>10.309833332430571</c:v>
                </c:pt>
                <c:pt idx="123">
                  <c:v>10.393999993102625</c:v>
                </c:pt>
                <c:pt idx="124">
                  <c:v>10.477833326440305</c:v>
                </c:pt>
                <c:pt idx="125">
                  <c:v>10.562499999068677</c:v>
                </c:pt>
                <c:pt idx="126">
                  <c:v>10.646166658261791</c:v>
                </c:pt>
                <c:pt idx="127">
                  <c:v>10.72999999159947</c:v>
                </c:pt>
                <c:pt idx="128">
                  <c:v>10.816833333810791</c:v>
                </c:pt>
                <c:pt idx="129">
                  <c:v>10.900333329336718</c:v>
                </c:pt>
                <c:pt idx="130">
                  <c:v>10.984999991487712</c:v>
                </c:pt>
                <c:pt idx="131">
                  <c:v>11.072666662512347</c:v>
                </c:pt>
                <c:pt idx="132">
                  <c:v>11.159999995725229</c:v>
                </c:pt>
                <c:pt idx="133">
                  <c:v>11.244166666874662</c:v>
                </c:pt>
                <c:pt idx="134">
                  <c:v>11.331666663754731</c:v>
                </c:pt>
                <c:pt idx="135">
                  <c:v>11.415833324426785</c:v>
                </c:pt>
                <c:pt idx="136">
                  <c:v>11.499499994097278</c:v>
                </c:pt>
                <c:pt idx="137">
                  <c:v>11.583333327434957</c:v>
                </c:pt>
                <c:pt idx="138">
                  <c:v>11.66749999858439</c:v>
                </c:pt>
                <c:pt idx="139">
                  <c:v>11.751833333401009</c:v>
                </c:pt>
                <c:pt idx="140">
                  <c:v>11.839166666613892</c:v>
                </c:pt>
                <c:pt idx="141">
                  <c:v>11.922833325807005</c:v>
                </c:pt>
                <c:pt idx="142">
                  <c:v>12.006999996956438</c:v>
                </c:pt>
                <c:pt idx="143">
                  <c:v>12.090833330294117</c:v>
                </c:pt>
                <c:pt idx="144">
                  <c:v>12.17449999996461</c:v>
                </c:pt>
                <c:pt idx="145">
                  <c:v>12.258833324303851</c:v>
                </c:pt>
                <c:pt idx="146">
                  <c:v>12.342499993974343</c:v>
                </c:pt>
                <c:pt idx="147">
                  <c:v>12.429333325708285</c:v>
                </c:pt>
                <c:pt idx="148">
                  <c:v>12.513499996857718</c:v>
                </c:pt>
                <c:pt idx="149">
                  <c:v>12.597333330195397</c:v>
                </c:pt>
                <c:pt idx="150">
                  <c:v>12.68099999986589</c:v>
                </c:pt>
                <c:pt idx="151">
                  <c:v>12.764666659059003</c:v>
                </c:pt>
                <c:pt idx="152">
                  <c:v>12.848499992396683</c:v>
                </c:pt>
                <c:pt idx="153">
                  <c:v>12.935833325609565</c:v>
                </c:pt>
                <c:pt idx="154">
                  <c:v>13.019999996758997</c:v>
                </c:pt>
                <c:pt idx="155">
                  <c:v>13.103499992284924</c:v>
                </c:pt>
                <c:pt idx="156">
                  <c:v>13.193666660226882</c:v>
                </c:pt>
                <c:pt idx="157">
                  <c:v>13.223166663665324</c:v>
                </c:pt>
                <c:pt idx="158">
                  <c:v>13.252666667103767</c:v>
                </c:pt>
                <c:pt idx="159">
                  <c:v>13.282333334209397</c:v>
                </c:pt>
                <c:pt idx="160">
                  <c:v>13.311999990837649</c:v>
                </c:pt>
                <c:pt idx="161">
                  <c:v>13.341333330608904</c:v>
                </c:pt>
                <c:pt idx="162">
                  <c:v>13.366666658548638</c:v>
                </c:pt>
                <c:pt idx="163">
                  <c:v>13.396333325654268</c:v>
                </c:pt>
                <c:pt idx="164">
                  <c:v>13.425666665425524</c:v>
                </c:pt>
                <c:pt idx="165">
                  <c:v>13.455333332531154</c:v>
                </c:pt>
                <c:pt idx="166">
                  <c:v>13.484999999636784</c:v>
                </c:pt>
                <c:pt idx="167">
                  <c:v>13.514333328930661</c:v>
                </c:pt>
                <c:pt idx="168">
                  <c:v>13.543666658224538</c:v>
                </c:pt>
                <c:pt idx="169">
                  <c:v>13.572999997995794</c:v>
                </c:pt>
                <c:pt idx="170">
                  <c:v>13.602499990956858</c:v>
                </c:pt>
                <c:pt idx="171">
                  <c:v>13.632166658062488</c:v>
                </c:pt>
                <c:pt idx="172">
                  <c:v>13.661666661500931</c:v>
                </c:pt>
                <c:pt idx="173">
                  <c:v>13.691166664939374</c:v>
                </c:pt>
                <c:pt idx="174">
                  <c:v>13.720499994233251</c:v>
                </c:pt>
                <c:pt idx="175">
                  <c:v>13.749833334004506</c:v>
                </c:pt>
                <c:pt idx="176">
                  <c:v>13.779500001110137</c:v>
                </c:pt>
                <c:pt idx="177">
                  <c:v>13.808833330404013</c:v>
                </c:pt>
                <c:pt idx="178">
                  <c:v>13.838333333842456</c:v>
                </c:pt>
                <c:pt idx="179">
                  <c:v>13.863499998115003</c:v>
                </c:pt>
                <c:pt idx="180">
                  <c:v>13.89283332740888</c:v>
                </c:pt>
                <c:pt idx="181">
                  <c:v>13.92249999451451</c:v>
                </c:pt>
                <c:pt idx="182">
                  <c:v>13.95216666162014</c:v>
                </c:pt>
                <c:pt idx="183">
                  <c:v>13.981499990914017</c:v>
                </c:pt>
                <c:pt idx="184">
                  <c:v>14.010833330685273</c:v>
                </c:pt>
                <c:pt idx="185">
                  <c:v>14.040333334123716</c:v>
                </c:pt>
                <c:pt idx="186">
                  <c:v>14.070000001229346</c:v>
                </c:pt>
                <c:pt idx="187">
                  <c:v>14.099333330523223</c:v>
                </c:pt>
                <c:pt idx="188">
                  <c:v>14.1286666598171</c:v>
                </c:pt>
                <c:pt idx="189">
                  <c:v>14.157999999588355</c:v>
                </c:pt>
                <c:pt idx="190">
                  <c:v>14.187499992549419</c:v>
                </c:pt>
                <c:pt idx="191">
                  <c:v>14.217166659655049</c:v>
                </c:pt>
                <c:pt idx="192">
                  <c:v>14.246499999426305</c:v>
                </c:pt>
                <c:pt idx="193">
                  <c:v>14.275833328720182</c:v>
                </c:pt>
                <c:pt idx="194">
                  <c:v>14.305166658014059</c:v>
                </c:pt>
                <c:pt idx="195">
                  <c:v>14.334666661452502</c:v>
                </c:pt>
                <c:pt idx="196">
                  <c:v>14.360166663536802</c:v>
                </c:pt>
                <c:pt idx="197">
                  <c:v>14.389499992830679</c:v>
                </c:pt>
                <c:pt idx="198">
                  <c:v>14.418833332601935</c:v>
                </c:pt>
                <c:pt idx="199">
                  <c:v>14.448166661895812</c:v>
                </c:pt>
                <c:pt idx="200">
                  <c:v>14.473166662501171</c:v>
                </c:pt>
                <c:pt idx="201">
                  <c:v>14.498333326773718</c:v>
                </c:pt>
                <c:pt idx="202">
                  <c:v>14.526666663587093</c:v>
                </c:pt>
                <c:pt idx="203">
                  <c:v>14.552499993005767</c:v>
                </c:pt>
                <c:pt idx="204">
                  <c:v>14.577666667755693</c:v>
                </c:pt>
                <c:pt idx="205">
                  <c:v>14.607333324383944</c:v>
                </c:pt>
                <c:pt idx="206">
                  <c:v>14.690999994054437</c:v>
                </c:pt>
                <c:pt idx="207">
                  <c:v>14.774999991059303</c:v>
                </c:pt>
                <c:pt idx="208">
                  <c:v>14.858833324396983</c:v>
                </c:pt>
                <c:pt idx="209">
                  <c:v>14.946166657609865</c:v>
                </c:pt>
                <c:pt idx="210">
                  <c:v>15.030333328759298</c:v>
                </c:pt>
                <c:pt idx="211">
                  <c:v>15.114166662096977</c:v>
                </c:pt>
                <c:pt idx="212">
                  <c:v>15.19783333176747</c:v>
                </c:pt>
                <c:pt idx="213">
                  <c:v>15.281833328772336</c:v>
                </c:pt>
                <c:pt idx="214">
                  <c:v>15.365833325777203</c:v>
                </c:pt>
                <c:pt idx="215">
                  <c:v>15.453666660469025</c:v>
                </c:pt>
                <c:pt idx="216">
                  <c:v>15.537833331618458</c:v>
                </c:pt>
                <c:pt idx="217">
                  <c:v>15.621666664956138</c:v>
                </c:pt>
                <c:pt idx="218">
                  <c:v>15.705333324149251</c:v>
                </c:pt>
                <c:pt idx="219">
                  <c:v>15.821333331987262</c:v>
                </c:pt>
                <c:pt idx="220">
                  <c:v>15.904666663846001</c:v>
                </c:pt>
                <c:pt idx="221">
                  <c:v>15.98799999570474</c:v>
                </c:pt>
                <c:pt idx="222">
                  <c:v>16.071999992709607</c:v>
                </c:pt>
                <c:pt idx="223">
                  <c:v>16.15616666385904</c:v>
                </c:pt>
                <c:pt idx="224">
                  <c:v>16.2410000001546</c:v>
                </c:pt>
                <c:pt idx="225">
                  <c:v>16.325166660826653</c:v>
                </c:pt>
                <c:pt idx="226">
                  <c:v>16.409333331976086</c:v>
                </c:pt>
                <c:pt idx="227">
                  <c:v>16.492666663834825</c:v>
                </c:pt>
                <c:pt idx="228">
                  <c:v>16.579166657757014</c:v>
                </c:pt>
                <c:pt idx="229">
                  <c:v>16.667666657594964</c:v>
                </c:pt>
                <c:pt idx="230">
                  <c:v>16.751499990932643</c:v>
                </c:pt>
                <c:pt idx="231">
                  <c:v>16.835833325749263</c:v>
                </c:pt>
                <c:pt idx="232">
                  <c:v>16.919999996898696</c:v>
                </c:pt>
                <c:pt idx="233">
                  <c:v>17.003499992424622</c:v>
                </c:pt>
                <c:pt idx="234">
                  <c:v>17.086999998427927</c:v>
                </c:pt>
                <c:pt idx="235">
                  <c:v>17.172333325725049</c:v>
                </c:pt>
                <c:pt idx="236">
                  <c:v>17.256499996874481</c:v>
                </c:pt>
                <c:pt idx="237">
                  <c:v>17.341333333170041</c:v>
                </c:pt>
                <c:pt idx="238">
                  <c:v>17.424999992363155</c:v>
                </c:pt>
                <c:pt idx="239">
                  <c:v>17.50849999836646</c:v>
                </c:pt>
                <c:pt idx="240">
                  <c:v>17.59233333170414</c:v>
                </c:pt>
                <c:pt idx="241">
                  <c:v>17.676666666520759</c:v>
                </c:pt>
                <c:pt idx="242">
                  <c:v>17.760333325713873</c:v>
                </c:pt>
                <c:pt idx="243">
                  <c:v>17.844666660530493</c:v>
                </c:pt>
                <c:pt idx="244">
                  <c:v>17.928333330200985</c:v>
                </c:pt>
                <c:pt idx="245">
                  <c:v>18.011833325726911</c:v>
                </c:pt>
                <c:pt idx="246">
                  <c:v>18.095833333209157</c:v>
                </c:pt>
                <c:pt idx="247">
                  <c:v>18.179833330214024</c:v>
                </c:pt>
                <c:pt idx="248">
                  <c:v>18.263666663551703</c:v>
                </c:pt>
                <c:pt idx="249">
                  <c:v>18.34766666055657</c:v>
                </c:pt>
                <c:pt idx="250">
                  <c:v>18.431666657561436</c:v>
                </c:pt>
                <c:pt idx="251">
                  <c:v>18.515333327231929</c:v>
                </c:pt>
                <c:pt idx="252">
                  <c:v>18.599666662048548</c:v>
                </c:pt>
                <c:pt idx="253">
                  <c:v>18.683833333197981</c:v>
                </c:pt>
                <c:pt idx="254">
                  <c:v>18.768166657537222</c:v>
                </c:pt>
                <c:pt idx="255">
                  <c:v>18.851833327207714</c:v>
                </c:pt>
                <c:pt idx="256">
                  <c:v>18.936166662024334</c:v>
                </c:pt>
                <c:pt idx="257">
                  <c:v>19.019499993883073</c:v>
                </c:pt>
                <c:pt idx="258">
                  <c:v>19.10349999088794</c:v>
                </c:pt>
                <c:pt idx="259">
                  <c:v>19.1883333271835</c:v>
                </c:pt>
                <c:pt idx="260">
                  <c:v>19.272499998332933</c:v>
                </c:pt>
                <c:pt idx="261">
                  <c:v>19.356833333149552</c:v>
                </c:pt>
                <c:pt idx="262">
                  <c:v>19.440999993821606</c:v>
                </c:pt>
                <c:pt idx="263">
                  <c:v>19.524499999824911</c:v>
                </c:pt>
                <c:pt idx="264">
                  <c:v>19.608499996829778</c:v>
                </c:pt>
                <c:pt idx="265">
                  <c:v>19.692499993834645</c:v>
                </c:pt>
                <c:pt idx="266">
                  <c:v>19.776333327172324</c:v>
                </c:pt>
                <c:pt idx="267">
                  <c:v>19.861166663467884</c:v>
                </c:pt>
                <c:pt idx="268">
                  <c:v>19.944833333138376</c:v>
                </c:pt>
                <c:pt idx="269">
                  <c:v>20.028666666476056</c:v>
                </c:pt>
                <c:pt idx="270">
                  <c:v>20.11283332714811</c:v>
                </c:pt>
                <c:pt idx="271">
                  <c:v>20.197166661964729</c:v>
                </c:pt>
                <c:pt idx="272">
                  <c:v>20.281333333114162</c:v>
                </c:pt>
                <c:pt idx="273">
                  <c:v>20.365499993786216</c:v>
                </c:pt>
                <c:pt idx="274">
                  <c:v>20.449333327123895</c:v>
                </c:pt>
                <c:pt idx="275">
                  <c:v>20.532999996794388</c:v>
                </c:pt>
                <c:pt idx="276">
                  <c:v>20.61666666646488</c:v>
                </c:pt>
                <c:pt idx="277">
                  <c:v>20.701166664948687</c:v>
                </c:pt>
                <c:pt idx="278">
                  <c:v>20.785166661953554</c:v>
                </c:pt>
                <c:pt idx="279">
                  <c:v>20.869499996770173</c:v>
                </c:pt>
                <c:pt idx="280">
                  <c:v>20.953666657442227</c:v>
                </c:pt>
                <c:pt idx="281">
                  <c:v>21.037499990779907</c:v>
                </c:pt>
                <c:pt idx="282">
                  <c:v>21.121666661929339</c:v>
                </c:pt>
                <c:pt idx="283">
                  <c:v>21.205333331599832</c:v>
                </c:pt>
                <c:pt idx="284">
                  <c:v>21.289666666416451</c:v>
                </c:pt>
                <c:pt idx="285">
                  <c:v>21.373833327088505</c:v>
                </c:pt>
                <c:pt idx="286">
                  <c:v>21.457499996758997</c:v>
                </c:pt>
                <c:pt idx="287">
                  <c:v>21.541333330096677</c:v>
                </c:pt>
                <c:pt idx="288">
                  <c:v>21.625499990768731</c:v>
                </c:pt>
                <c:pt idx="289">
                  <c:v>21.70983332558535</c:v>
                </c:pt>
                <c:pt idx="290">
                  <c:v>21.793499995255843</c:v>
                </c:pt>
                <c:pt idx="291">
                  <c:v>21.877666666405275</c:v>
                </c:pt>
                <c:pt idx="292">
                  <c:v>21.961499999742955</c:v>
                </c:pt>
                <c:pt idx="293">
                  <c:v>22.045166658936068</c:v>
                </c:pt>
                <c:pt idx="294">
                  <c:v>22.129499993752688</c:v>
                </c:pt>
                <c:pt idx="295">
                  <c:v>22.213666664902121</c:v>
                </c:pt>
                <c:pt idx="296">
                  <c:v>22.297333324095234</c:v>
                </c:pt>
                <c:pt idx="297">
                  <c:v>22.381666658911854</c:v>
                </c:pt>
                <c:pt idx="298">
                  <c:v>22.465333328582346</c:v>
                </c:pt>
                <c:pt idx="299">
                  <c:v>22.548999998252839</c:v>
                </c:pt>
                <c:pt idx="300">
                  <c:v>22.632833331590518</c:v>
                </c:pt>
                <c:pt idx="301">
                  <c:v>22.716999992262572</c:v>
                </c:pt>
                <c:pt idx="302">
                  <c:v>22.801333327079192</c:v>
                </c:pt>
                <c:pt idx="303">
                  <c:v>22.885499998228624</c:v>
                </c:pt>
                <c:pt idx="304">
                  <c:v>22.968999993754551</c:v>
                </c:pt>
                <c:pt idx="305">
                  <c:v>23.053499992238358</c:v>
                </c:pt>
                <c:pt idx="306">
                  <c:v>23.139333331491798</c:v>
                </c:pt>
                <c:pt idx="307">
                  <c:v>23.223999993642792</c:v>
                </c:pt>
                <c:pt idx="308">
                  <c:v>23.308000001125038</c:v>
                </c:pt>
                <c:pt idx="309">
                  <c:v>23.395666661672294</c:v>
                </c:pt>
                <c:pt idx="310">
                  <c:v>23.478999993531033</c:v>
                </c:pt>
                <c:pt idx="311">
                  <c:v>23.564333331305534</c:v>
                </c:pt>
                <c:pt idx="312">
                  <c:v>23.650999999372289</c:v>
                </c:pt>
                <c:pt idx="313">
                  <c:v>23.736166663002223</c:v>
                </c:pt>
                <c:pt idx="314">
                  <c:v>23.819499994860962</c:v>
                </c:pt>
                <c:pt idx="315">
                  <c:v>23.905166659969836</c:v>
                </c:pt>
                <c:pt idx="316">
                  <c:v>23.989499994786456</c:v>
                </c:pt>
                <c:pt idx="317">
                  <c:v>24.073166664456949</c:v>
                </c:pt>
                <c:pt idx="318">
                  <c:v>24.157499999273568</c:v>
                </c:pt>
                <c:pt idx="319">
                  <c:v>24.241666659945622</c:v>
                </c:pt>
                <c:pt idx="320">
                  <c:v>24.325833331095055</c:v>
                </c:pt>
                <c:pt idx="321">
                  <c:v>24.410666667390615</c:v>
                </c:pt>
                <c:pt idx="322">
                  <c:v>24.494333326583728</c:v>
                </c:pt>
                <c:pt idx="323">
                  <c:v>24.579166662879288</c:v>
                </c:pt>
                <c:pt idx="324">
                  <c:v>24.662833332549781</c:v>
                </c:pt>
                <c:pt idx="325">
                  <c:v>24.7471666673664</c:v>
                </c:pt>
                <c:pt idx="326">
                  <c:v>24.831166664371267</c:v>
                </c:pt>
                <c:pt idx="327">
                  <c:v>24.914999997708946</c:v>
                </c:pt>
                <c:pt idx="328">
                  <c:v>24.998833331046626</c:v>
                </c:pt>
                <c:pt idx="329">
                  <c:v>25.082833328051493</c:v>
                </c:pt>
                <c:pt idx="330">
                  <c:v>25.166666661389172</c:v>
                </c:pt>
                <c:pt idx="331">
                  <c:v>25.250499994726852</c:v>
                </c:pt>
                <c:pt idx="332">
                  <c:v>25.334666665876284</c:v>
                </c:pt>
                <c:pt idx="333">
                  <c:v>25.419000000692904</c:v>
                </c:pt>
                <c:pt idx="334">
                  <c:v>25.502666659886017</c:v>
                </c:pt>
                <c:pt idx="335">
                  <c:v>25.58683333103545</c:v>
                </c:pt>
                <c:pt idx="336">
                  <c:v>25.67116666585207</c:v>
                </c:pt>
                <c:pt idx="337">
                  <c:v>25.755166662856936</c:v>
                </c:pt>
                <c:pt idx="338">
                  <c:v>25.839666661340743</c:v>
                </c:pt>
                <c:pt idx="339">
                  <c:v>25.923833332490176</c:v>
                </c:pt>
                <c:pt idx="340">
                  <c:v>26.007833329495043</c:v>
                </c:pt>
                <c:pt idx="341">
                  <c:v>26.091833326499909</c:v>
                </c:pt>
                <c:pt idx="342">
                  <c:v>26.175999997649342</c:v>
                </c:pt>
                <c:pt idx="343">
                  <c:v>26.259999994654208</c:v>
                </c:pt>
                <c:pt idx="344">
                  <c:v>26.343999991659075</c:v>
                </c:pt>
                <c:pt idx="345">
                  <c:v>26.428333326475695</c:v>
                </c:pt>
                <c:pt idx="346">
                  <c:v>26.512999999104068</c:v>
                </c:pt>
                <c:pt idx="347">
                  <c:v>26.597333333920687</c:v>
                </c:pt>
                <c:pt idx="348">
                  <c:v>26.681499994592741</c:v>
                </c:pt>
                <c:pt idx="349">
                  <c:v>26.765499991597608</c:v>
                </c:pt>
                <c:pt idx="350">
                  <c:v>26.849499999079853</c:v>
                </c:pt>
                <c:pt idx="351">
                  <c:v>26.933666659751907</c:v>
                </c:pt>
                <c:pt idx="352">
                  <c:v>27.018166658235714</c:v>
                </c:pt>
                <c:pt idx="353">
                  <c:v>27.102166665717959</c:v>
                </c:pt>
                <c:pt idx="354">
                  <c:v>27.185833324911073</c:v>
                </c:pt>
                <c:pt idx="355">
                  <c:v>27.269833332393318</c:v>
                </c:pt>
                <c:pt idx="356">
                  <c:v>27.353833329398185</c:v>
                </c:pt>
                <c:pt idx="357">
                  <c:v>27.438166664214805</c:v>
                </c:pt>
                <c:pt idx="358">
                  <c:v>27.522333324886858</c:v>
                </c:pt>
                <c:pt idx="359">
                  <c:v>27.606666659703478</c:v>
                </c:pt>
                <c:pt idx="360">
                  <c:v>27.690833330852911</c:v>
                </c:pt>
                <c:pt idx="361">
                  <c:v>27.774833327857777</c:v>
                </c:pt>
                <c:pt idx="362">
                  <c:v>27.858833324862644</c:v>
                </c:pt>
                <c:pt idx="363">
                  <c:v>27.94283333234489</c:v>
                </c:pt>
                <c:pt idx="364">
                  <c:v>28.026833329349756</c:v>
                </c:pt>
                <c:pt idx="365">
                  <c:v>28.111000000499189</c:v>
                </c:pt>
                <c:pt idx="366">
                  <c:v>28.194666659692302</c:v>
                </c:pt>
                <c:pt idx="367">
                  <c:v>28.278666667174548</c:v>
                </c:pt>
                <c:pt idx="368">
                  <c:v>28.362999991513789</c:v>
                </c:pt>
                <c:pt idx="369">
                  <c:v>28.447166662663221</c:v>
                </c:pt>
                <c:pt idx="370">
                  <c:v>28.531333333812654</c:v>
                </c:pt>
                <c:pt idx="371">
                  <c:v>28.615666658151895</c:v>
                </c:pt>
                <c:pt idx="372">
                  <c:v>28.699333327822387</c:v>
                </c:pt>
                <c:pt idx="373">
                  <c:v>28.783666662639007</c:v>
                </c:pt>
                <c:pt idx="374">
                  <c:v>28.868333324790001</c:v>
                </c:pt>
                <c:pt idx="375">
                  <c:v>28.952666659606621</c:v>
                </c:pt>
                <c:pt idx="376">
                  <c:v>29.036833330756053</c:v>
                </c:pt>
                <c:pt idx="377">
                  <c:v>29.121166665572673</c:v>
                </c:pt>
                <c:pt idx="378">
                  <c:v>29.205333326244727</c:v>
                </c:pt>
                <c:pt idx="379">
                  <c:v>29.289499997394159</c:v>
                </c:pt>
                <c:pt idx="380">
                  <c:v>29.373833332210779</c:v>
                </c:pt>
                <c:pt idx="381">
                  <c:v>29.457999992882833</c:v>
                </c:pt>
                <c:pt idx="382">
                  <c:v>29.542833329178393</c:v>
                </c:pt>
                <c:pt idx="383">
                  <c:v>29.627000000327826</c:v>
                </c:pt>
                <c:pt idx="384">
                  <c:v>29.711333324667066</c:v>
                </c:pt>
                <c:pt idx="385">
                  <c:v>29.795499995816499</c:v>
                </c:pt>
                <c:pt idx="386">
                  <c:v>29.880333332112059</c:v>
                </c:pt>
                <c:pt idx="387">
                  <c:v>29.964499992784113</c:v>
                </c:pt>
                <c:pt idx="388">
                  <c:v>30.048833327600732</c:v>
                </c:pt>
                <c:pt idx="389">
                  <c:v>30.132999998750165</c:v>
                </c:pt>
                <c:pt idx="390">
                  <c:v>30.217333333566785</c:v>
                </c:pt>
                <c:pt idx="391">
                  <c:v>30.301499994238839</c:v>
                </c:pt>
                <c:pt idx="392">
                  <c:v>30.385999992722645</c:v>
                </c:pt>
                <c:pt idx="393">
                  <c:v>30.470000000204891</c:v>
                </c:pt>
                <c:pt idx="394">
                  <c:v>30.554166660876945</c:v>
                </c:pt>
                <c:pt idx="395">
                  <c:v>30.637999994214624</c:v>
                </c:pt>
                <c:pt idx="396">
                  <c:v>30.722166665364057</c:v>
                </c:pt>
                <c:pt idx="397">
                  <c:v>30.806666663847864</c:v>
                </c:pt>
                <c:pt idx="398">
                  <c:v>30.89066666085273</c:v>
                </c:pt>
                <c:pt idx="399">
                  <c:v>30.974833332002163</c:v>
                </c:pt>
                <c:pt idx="400">
                  <c:v>31.059166666818783</c:v>
                </c:pt>
                <c:pt idx="401">
                  <c:v>31.143333327490836</c:v>
                </c:pt>
                <c:pt idx="402">
                  <c:v>31.227666662307456</c:v>
                </c:pt>
                <c:pt idx="403">
                  <c:v>31.312166660791263</c:v>
                </c:pt>
                <c:pt idx="404">
                  <c:v>31.39616665779613</c:v>
                </c:pt>
                <c:pt idx="405">
                  <c:v>31.480333328945562</c:v>
                </c:pt>
                <c:pt idx="406">
                  <c:v>31.564500000094995</c:v>
                </c:pt>
                <c:pt idx="407">
                  <c:v>31.648833324434236</c:v>
                </c:pt>
                <c:pt idx="408">
                  <c:v>31.732999995583668</c:v>
                </c:pt>
                <c:pt idx="409">
                  <c:v>31.817499994067475</c:v>
                </c:pt>
                <c:pt idx="410">
                  <c:v>31.901499991072342</c:v>
                </c:pt>
                <c:pt idx="411">
                  <c:v>31.985833325888962</c:v>
                </c:pt>
                <c:pt idx="412">
                  <c:v>32.069999997038394</c:v>
                </c:pt>
                <c:pt idx="413">
                  <c:v>32.154333331855014</c:v>
                </c:pt>
                <c:pt idx="414">
                  <c:v>32.238499992527068</c:v>
                </c:pt>
                <c:pt idx="415">
                  <c:v>32.3226666636765</c:v>
                </c:pt>
                <c:pt idx="416">
                  <c:v>32.40699999849312</c:v>
                </c:pt>
                <c:pt idx="417">
                  <c:v>32.491666660644114</c:v>
                </c:pt>
                <c:pt idx="418">
                  <c:v>32.575999995460734</c:v>
                </c:pt>
                <c:pt idx="419">
                  <c:v>32.660166666610166</c:v>
                </c:pt>
                <c:pt idx="420">
                  <c:v>32.744499990949407</c:v>
                </c:pt>
                <c:pt idx="421">
                  <c:v>32.82866666209884</c:v>
                </c:pt>
                <c:pt idx="422">
                  <c:v>32.913166660582647</c:v>
                </c:pt>
                <c:pt idx="423">
                  <c:v>32.997166657587513</c:v>
                </c:pt>
              </c:numCache>
            </c:numRef>
          </c:xVal>
          <c:yVal>
            <c:numRef>
              <c:f>Meas!$O$2:$O$7001</c:f>
              <c:numCache>
                <c:formatCode>General</c:formatCode>
                <c:ptCount val="7000"/>
                <c:pt idx="0">
                  <c:v>21.239000000000001</c:v>
                </c:pt>
                <c:pt idx="1">
                  <c:v>21.239000000000001</c:v>
                </c:pt>
                <c:pt idx="2">
                  <c:v>21.221</c:v>
                </c:pt>
                <c:pt idx="3">
                  <c:v>21.248000000000001</c:v>
                </c:pt>
                <c:pt idx="4">
                  <c:v>21.248000000000001</c:v>
                </c:pt>
                <c:pt idx="5">
                  <c:v>21.177</c:v>
                </c:pt>
                <c:pt idx="6">
                  <c:v>21.195</c:v>
                </c:pt>
                <c:pt idx="7">
                  <c:v>21.248000000000001</c:v>
                </c:pt>
                <c:pt idx="8">
                  <c:v>21.257000000000001</c:v>
                </c:pt>
                <c:pt idx="9">
                  <c:v>21.292000000000002</c:v>
                </c:pt>
                <c:pt idx="10">
                  <c:v>21.344999999999999</c:v>
                </c:pt>
                <c:pt idx="11">
                  <c:v>21.381</c:v>
                </c:pt>
                <c:pt idx="12">
                  <c:v>21.363</c:v>
                </c:pt>
                <c:pt idx="13">
                  <c:v>21.416</c:v>
                </c:pt>
                <c:pt idx="14">
                  <c:v>21.486999999999998</c:v>
                </c:pt>
                <c:pt idx="15">
                  <c:v>21.486999999999998</c:v>
                </c:pt>
                <c:pt idx="16">
                  <c:v>21.504999999999999</c:v>
                </c:pt>
                <c:pt idx="17">
                  <c:v>21.558</c:v>
                </c:pt>
                <c:pt idx="18">
                  <c:v>21.576000000000001</c:v>
                </c:pt>
                <c:pt idx="19">
                  <c:v>21.611000000000001</c:v>
                </c:pt>
                <c:pt idx="20">
                  <c:v>21.664999999999999</c:v>
                </c:pt>
                <c:pt idx="21">
                  <c:v>21.681999999999999</c:v>
                </c:pt>
                <c:pt idx="22">
                  <c:v>21.824000000000002</c:v>
                </c:pt>
                <c:pt idx="23">
                  <c:v>21.878</c:v>
                </c:pt>
                <c:pt idx="24">
                  <c:v>21.949000000000002</c:v>
                </c:pt>
                <c:pt idx="25">
                  <c:v>21.966000000000001</c:v>
                </c:pt>
                <c:pt idx="26">
                  <c:v>21.984000000000002</c:v>
                </c:pt>
                <c:pt idx="27">
                  <c:v>22.108000000000001</c:v>
                </c:pt>
                <c:pt idx="28">
                  <c:v>22.196000000000002</c:v>
                </c:pt>
                <c:pt idx="29">
                  <c:v>22.300999999999998</c:v>
                </c:pt>
                <c:pt idx="30">
                  <c:v>22.335999999999999</c:v>
                </c:pt>
                <c:pt idx="31">
                  <c:v>22.459</c:v>
                </c:pt>
                <c:pt idx="32">
                  <c:v>22.582000000000001</c:v>
                </c:pt>
                <c:pt idx="33">
                  <c:v>22.757999999999999</c:v>
                </c:pt>
                <c:pt idx="34">
                  <c:v>22.88</c:v>
                </c:pt>
                <c:pt idx="35">
                  <c:v>22.916</c:v>
                </c:pt>
                <c:pt idx="36">
                  <c:v>22.986000000000001</c:v>
                </c:pt>
                <c:pt idx="37">
                  <c:v>23.073</c:v>
                </c:pt>
                <c:pt idx="38">
                  <c:v>23.265999999999998</c:v>
                </c:pt>
                <c:pt idx="39">
                  <c:v>23.302</c:v>
                </c:pt>
                <c:pt idx="40">
                  <c:v>23.495000000000001</c:v>
                </c:pt>
                <c:pt idx="41">
                  <c:v>23.512</c:v>
                </c:pt>
                <c:pt idx="42">
                  <c:v>23.6</c:v>
                </c:pt>
                <c:pt idx="43">
                  <c:v>23.67</c:v>
                </c:pt>
                <c:pt idx="44">
                  <c:v>23.74</c:v>
                </c:pt>
                <c:pt idx="45">
                  <c:v>23.846</c:v>
                </c:pt>
                <c:pt idx="46">
                  <c:v>24.056000000000001</c:v>
                </c:pt>
                <c:pt idx="47">
                  <c:v>24.302</c:v>
                </c:pt>
                <c:pt idx="48">
                  <c:v>24.495000000000001</c:v>
                </c:pt>
                <c:pt idx="49">
                  <c:v>24.846</c:v>
                </c:pt>
                <c:pt idx="50">
                  <c:v>24.934000000000001</c:v>
                </c:pt>
                <c:pt idx="51">
                  <c:v>25.161999999999999</c:v>
                </c:pt>
                <c:pt idx="52">
                  <c:v>25.39</c:v>
                </c:pt>
                <c:pt idx="53">
                  <c:v>25.670999999999999</c:v>
                </c:pt>
                <c:pt idx="54">
                  <c:v>26.021999999999998</c:v>
                </c:pt>
                <c:pt idx="55">
                  <c:v>26.547999999999998</c:v>
                </c:pt>
                <c:pt idx="56">
                  <c:v>26.986999999999998</c:v>
                </c:pt>
                <c:pt idx="57">
                  <c:v>27.390999999999998</c:v>
                </c:pt>
                <c:pt idx="58">
                  <c:v>28.056999999999999</c:v>
                </c:pt>
                <c:pt idx="59">
                  <c:v>28.777000000000001</c:v>
                </c:pt>
                <c:pt idx="60">
                  <c:v>29.619</c:v>
                </c:pt>
                <c:pt idx="61">
                  <c:v>30.216000000000001</c:v>
                </c:pt>
                <c:pt idx="62">
                  <c:v>30.795000000000002</c:v>
                </c:pt>
                <c:pt idx="63">
                  <c:v>31.443999999999999</c:v>
                </c:pt>
                <c:pt idx="64">
                  <c:v>32.006</c:v>
                </c:pt>
                <c:pt idx="65">
                  <c:v>32.603000000000002</c:v>
                </c:pt>
                <c:pt idx="66">
                  <c:v>33.216999999999999</c:v>
                </c:pt>
                <c:pt idx="67">
                  <c:v>33.707999999999998</c:v>
                </c:pt>
                <c:pt idx="68">
                  <c:v>34.497999999999998</c:v>
                </c:pt>
                <c:pt idx="69">
                  <c:v>35.128999999999998</c:v>
                </c:pt>
                <c:pt idx="70">
                  <c:v>35.683999999999997</c:v>
                </c:pt>
                <c:pt idx="71">
                  <c:v>35.933999999999997</c:v>
                </c:pt>
                <c:pt idx="72">
                  <c:v>36.308</c:v>
                </c:pt>
                <c:pt idx="73">
                  <c:v>36.777000000000001</c:v>
                </c:pt>
                <c:pt idx="74">
                  <c:v>37.314</c:v>
                </c:pt>
                <c:pt idx="75">
                  <c:v>37.679000000000002</c:v>
                </c:pt>
                <c:pt idx="76">
                  <c:v>38.182000000000002</c:v>
                </c:pt>
                <c:pt idx="77">
                  <c:v>38.881999999999998</c:v>
                </c:pt>
                <c:pt idx="78">
                  <c:v>39.698</c:v>
                </c:pt>
                <c:pt idx="79">
                  <c:v>40.494999999999997</c:v>
                </c:pt>
                <c:pt idx="80">
                  <c:v>41.197000000000003</c:v>
                </c:pt>
                <c:pt idx="81">
                  <c:v>41.734999999999999</c:v>
                </c:pt>
                <c:pt idx="82">
                  <c:v>42.109000000000002</c:v>
                </c:pt>
                <c:pt idx="83">
                  <c:v>42.872</c:v>
                </c:pt>
                <c:pt idx="84">
                  <c:v>43.618000000000002</c:v>
                </c:pt>
                <c:pt idx="85">
                  <c:v>44.433</c:v>
                </c:pt>
                <c:pt idx="86">
                  <c:v>45.328000000000003</c:v>
                </c:pt>
                <c:pt idx="87">
                  <c:v>46.237000000000002</c:v>
                </c:pt>
                <c:pt idx="88">
                  <c:v>47.26</c:v>
                </c:pt>
                <c:pt idx="89">
                  <c:v>49.19</c:v>
                </c:pt>
                <c:pt idx="90">
                  <c:v>51.639000000000003</c:v>
                </c:pt>
                <c:pt idx="91">
                  <c:v>55.145000000000003</c:v>
                </c:pt>
                <c:pt idx="92">
                  <c:v>58.875</c:v>
                </c:pt>
                <c:pt idx="93">
                  <c:v>62.045999999999999</c:v>
                </c:pt>
                <c:pt idx="94">
                  <c:v>64.372</c:v>
                </c:pt>
                <c:pt idx="95">
                  <c:v>66.006</c:v>
                </c:pt>
                <c:pt idx="96">
                  <c:v>68.33</c:v>
                </c:pt>
                <c:pt idx="97">
                  <c:v>70.048000000000002</c:v>
                </c:pt>
                <c:pt idx="98">
                  <c:v>71.245000000000005</c:v>
                </c:pt>
                <c:pt idx="99">
                  <c:v>72.082999999999998</c:v>
                </c:pt>
                <c:pt idx="100">
                  <c:v>72.510000000000005</c:v>
                </c:pt>
                <c:pt idx="101">
                  <c:v>72.930000000000007</c:v>
                </c:pt>
                <c:pt idx="102">
                  <c:v>73.451999999999998</c:v>
                </c:pt>
                <c:pt idx="103">
                  <c:v>73.665000000000006</c:v>
                </c:pt>
                <c:pt idx="104">
                  <c:v>73.126000000000005</c:v>
                </c:pt>
                <c:pt idx="105">
                  <c:v>72.784000000000006</c:v>
                </c:pt>
                <c:pt idx="106">
                  <c:v>72.664000000000001</c:v>
                </c:pt>
                <c:pt idx="107">
                  <c:v>73.108999999999995</c:v>
                </c:pt>
                <c:pt idx="108">
                  <c:v>73.561000000000007</c:v>
                </c:pt>
                <c:pt idx="109">
                  <c:v>75.081999999999994</c:v>
                </c:pt>
                <c:pt idx="110">
                  <c:v>75.722999999999999</c:v>
                </c:pt>
                <c:pt idx="111">
                  <c:v>76.748000000000005</c:v>
                </c:pt>
                <c:pt idx="112">
                  <c:v>77.457999999999998</c:v>
                </c:pt>
                <c:pt idx="113">
                  <c:v>78.090999999999994</c:v>
                </c:pt>
                <c:pt idx="114">
                  <c:v>78.176000000000002</c:v>
                </c:pt>
                <c:pt idx="115">
                  <c:v>78.311000000000007</c:v>
                </c:pt>
                <c:pt idx="116">
                  <c:v>77.234999999999999</c:v>
                </c:pt>
                <c:pt idx="117">
                  <c:v>76.748000000000005</c:v>
                </c:pt>
                <c:pt idx="118">
                  <c:v>76.167000000000002</c:v>
                </c:pt>
                <c:pt idx="119">
                  <c:v>75.721000000000004</c:v>
                </c:pt>
                <c:pt idx="120">
                  <c:v>75.84</c:v>
                </c:pt>
                <c:pt idx="121">
                  <c:v>75.644999999999996</c:v>
                </c:pt>
                <c:pt idx="122">
                  <c:v>75.054000000000002</c:v>
                </c:pt>
                <c:pt idx="123">
                  <c:v>75.096000000000004</c:v>
                </c:pt>
                <c:pt idx="124">
                  <c:v>75.772000000000006</c:v>
                </c:pt>
                <c:pt idx="125">
                  <c:v>77.593000000000004</c:v>
                </c:pt>
                <c:pt idx="126">
                  <c:v>80.738</c:v>
                </c:pt>
                <c:pt idx="127">
                  <c:v>84.07</c:v>
                </c:pt>
                <c:pt idx="128">
                  <c:v>87.430999999999997</c:v>
                </c:pt>
                <c:pt idx="129">
                  <c:v>88.980999999999995</c:v>
                </c:pt>
                <c:pt idx="130">
                  <c:v>91.706000000000003</c:v>
                </c:pt>
                <c:pt idx="131">
                  <c:v>95.475999999999999</c:v>
                </c:pt>
                <c:pt idx="132">
                  <c:v>102.672</c:v>
                </c:pt>
                <c:pt idx="133">
                  <c:v>106.964</c:v>
                </c:pt>
                <c:pt idx="134">
                  <c:v>112.393</c:v>
                </c:pt>
                <c:pt idx="135">
                  <c:v>120.83799999999999</c:v>
                </c:pt>
                <c:pt idx="136">
                  <c:v>131.114</c:v>
                </c:pt>
                <c:pt idx="137">
                  <c:v>132.976</c:v>
                </c:pt>
                <c:pt idx="138">
                  <c:v>136.28899999999999</c:v>
                </c:pt>
                <c:pt idx="139">
                  <c:v>139.16399999999999</c:v>
                </c:pt>
                <c:pt idx="140">
                  <c:v>145.29</c:v>
                </c:pt>
                <c:pt idx="141">
                  <c:v>149.27799999999999</c:v>
                </c:pt>
                <c:pt idx="142">
                  <c:v>153.91200000000001</c:v>
                </c:pt>
                <c:pt idx="143">
                  <c:v>156.779</c:v>
                </c:pt>
                <c:pt idx="144">
                  <c:v>158.75200000000001</c:v>
                </c:pt>
                <c:pt idx="145">
                  <c:v>162.983</c:v>
                </c:pt>
                <c:pt idx="146">
                  <c:v>172.42099999999999</c:v>
                </c:pt>
                <c:pt idx="147">
                  <c:v>179.04300000000001</c:v>
                </c:pt>
                <c:pt idx="148">
                  <c:v>181</c:v>
                </c:pt>
                <c:pt idx="149">
                  <c:v>179.381</c:v>
                </c:pt>
                <c:pt idx="150">
                  <c:v>180.07499999999999</c:v>
                </c:pt>
                <c:pt idx="151">
                  <c:v>181.29300000000001</c:v>
                </c:pt>
                <c:pt idx="152">
                  <c:v>183.78299999999999</c:v>
                </c:pt>
                <c:pt idx="153">
                  <c:v>186.88800000000001</c:v>
                </c:pt>
                <c:pt idx="154">
                  <c:v>195.17500000000001</c:v>
                </c:pt>
                <c:pt idx="155">
                  <c:v>196.66800000000001</c:v>
                </c:pt>
                <c:pt idx="156">
                  <c:v>197.22</c:v>
                </c:pt>
                <c:pt idx="157">
                  <c:v>197.64599999999999</c:v>
                </c:pt>
                <c:pt idx="158">
                  <c:v>198.69499999999999</c:v>
                </c:pt>
                <c:pt idx="159">
                  <c:v>198.38399999999999</c:v>
                </c:pt>
                <c:pt idx="160">
                  <c:v>198.881</c:v>
                </c:pt>
                <c:pt idx="161">
                  <c:v>200.624</c:v>
                </c:pt>
                <c:pt idx="162">
                  <c:v>202.09200000000001</c:v>
                </c:pt>
                <c:pt idx="163">
                  <c:v>202.518</c:v>
                </c:pt>
                <c:pt idx="164">
                  <c:v>203.70599999999999</c:v>
                </c:pt>
                <c:pt idx="165">
                  <c:v>205.143</c:v>
                </c:pt>
                <c:pt idx="166">
                  <c:v>206.155</c:v>
                </c:pt>
                <c:pt idx="167">
                  <c:v>206.45599999999999</c:v>
                </c:pt>
                <c:pt idx="168">
                  <c:v>208.053</c:v>
                </c:pt>
                <c:pt idx="169">
                  <c:v>208.60300000000001</c:v>
                </c:pt>
                <c:pt idx="170">
                  <c:v>210.99799999999999</c:v>
                </c:pt>
                <c:pt idx="171">
                  <c:v>215.273</c:v>
                </c:pt>
                <c:pt idx="172">
                  <c:v>214.6</c:v>
                </c:pt>
                <c:pt idx="173">
                  <c:v>215.92699999999999</c:v>
                </c:pt>
                <c:pt idx="174">
                  <c:v>219.16200000000001</c:v>
                </c:pt>
                <c:pt idx="175">
                  <c:v>222.309</c:v>
                </c:pt>
                <c:pt idx="176">
                  <c:v>223.03299999999999</c:v>
                </c:pt>
                <c:pt idx="177">
                  <c:v>223.59899999999999</c:v>
                </c:pt>
                <c:pt idx="178">
                  <c:v>223.61699999999999</c:v>
                </c:pt>
                <c:pt idx="179">
                  <c:v>223.63399999999999</c:v>
                </c:pt>
                <c:pt idx="180">
                  <c:v>223.70500000000001</c:v>
                </c:pt>
                <c:pt idx="181">
                  <c:v>222.62700000000001</c:v>
                </c:pt>
                <c:pt idx="182">
                  <c:v>222.874</c:v>
                </c:pt>
                <c:pt idx="183">
                  <c:v>224.501</c:v>
                </c:pt>
                <c:pt idx="184">
                  <c:v>228.291</c:v>
                </c:pt>
                <c:pt idx="185">
                  <c:v>230.87700000000001</c:v>
                </c:pt>
                <c:pt idx="186">
                  <c:v>236.06</c:v>
                </c:pt>
                <c:pt idx="187">
                  <c:v>242.614</c:v>
                </c:pt>
                <c:pt idx="188">
                  <c:v>247.392</c:v>
                </c:pt>
                <c:pt idx="189">
                  <c:v>251.941</c:v>
                </c:pt>
                <c:pt idx="190">
                  <c:v>255.904</c:v>
                </c:pt>
                <c:pt idx="191">
                  <c:v>260.13299999999998</c:v>
                </c:pt>
                <c:pt idx="192">
                  <c:v>260.53300000000002</c:v>
                </c:pt>
                <c:pt idx="193">
                  <c:v>259.07100000000003</c:v>
                </c:pt>
                <c:pt idx="194">
                  <c:v>260.58600000000001</c:v>
                </c:pt>
                <c:pt idx="195">
                  <c:v>266.19</c:v>
                </c:pt>
                <c:pt idx="196">
                  <c:v>269.01499999999999</c:v>
                </c:pt>
                <c:pt idx="197">
                  <c:v>273.39499999999998</c:v>
                </c:pt>
                <c:pt idx="198">
                  <c:v>276.459</c:v>
                </c:pt>
                <c:pt idx="199">
                  <c:v>296.21600000000001</c:v>
                </c:pt>
                <c:pt idx="200">
                  <c:v>319.077</c:v>
                </c:pt>
                <c:pt idx="201">
                  <c:v>339.19799999999998</c:v>
                </c:pt>
                <c:pt idx="202">
                  <c:v>357.56099999999998</c:v>
                </c:pt>
                <c:pt idx="203">
                  <c:v>366.07900000000001</c:v>
                </c:pt>
                <c:pt idx="204">
                  <c:v>373.005</c:v>
                </c:pt>
                <c:pt idx="205">
                  <c:v>383.05900000000003</c:v>
                </c:pt>
                <c:pt idx="206">
                  <c:v>413.14800000000002</c:v>
                </c:pt>
                <c:pt idx="207">
                  <c:v>415.14800000000002</c:v>
                </c:pt>
                <c:pt idx="208">
                  <c:v>396.92099999999999</c:v>
                </c:pt>
                <c:pt idx="209">
                  <c:v>386.096</c:v>
                </c:pt>
                <c:pt idx="210">
                  <c:v>402.37700000000001</c:v>
                </c:pt>
                <c:pt idx="211">
                  <c:v>416.78500000000003</c:v>
                </c:pt>
                <c:pt idx="212">
                  <c:v>431.35899999999998</c:v>
                </c:pt>
                <c:pt idx="213">
                  <c:v>444.45100000000002</c:v>
                </c:pt>
                <c:pt idx="214">
                  <c:v>458.01499999999999</c:v>
                </c:pt>
                <c:pt idx="215">
                  <c:v>444.23399999999998</c:v>
                </c:pt>
                <c:pt idx="216">
                  <c:v>443.51499999999999</c:v>
                </c:pt>
                <c:pt idx="217">
                  <c:v>453.98599999999999</c:v>
                </c:pt>
                <c:pt idx="218">
                  <c:v>452.28</c:v>
                </c:pt>
                <c:pt idx="219">
                  <c:v>446.25799999999998</c:v>
                </c:pt>
                <c:pt idx="220">
                  <c:v>460.94099999999997</c:v>
                </c:pt>
                <c:pt idx="221">
                  <c:v>476.286</c:v>
                </c:pt>
                <c:pt idx="222">
                  <c:v>477.25599999999997</c:v>
                </c:pt>
                <c:pt idx="223">
                  <c:v>487.02600000000001</c:v>
                </c:pt>
                <c:pt idx="224">
                  <c:v>489.714</c:v>
                </c:pt>
                <c:pt idx="225">
                  <c:v>490.44900000000001</c:v>
                </c:pt>
                <c:pt idx="226">
                  <c:v>491.05</c:v>
                </c:pt>
                <c:pt idx="227">
                  <c:v>481.09800000000001</c:v>
                </c:pt>
                <c:pt idx="228">
                  <c:v>472.375</c:v>
                </c:pt>
                <c:pt idx="229">
                  <c:v>473.04399999999998</c:v>
                </c:pt>
                <c:pt idx="230">
                  <c:v>467.61200000000002</c:v>
                </c:pt>
                <c:pt idx="231">
                  <c:v>471.85700000000003</c:v>
                </c:pt>
                <c:pt idx="232">
                  <c:v>480.48</c:v>
                </c:pt>
                <c:pt idx="233">
                  <c:v>484.488</c:v>
                </c:pt>
                <c:pt idx="234">
                  <c:v>489.83100000000002</c:v>
                </c:pt>
                <c:pt idx="235">
                  <c:v>484.58800000000002</c:v>
                </c:pt>
                <c:pt idx="236">
                  <c:v>489.41300000000001</c:v>
                </c:pt>
                <c:pt idx="237">
                  <c:v>482.334</c:v>
                </c:pt>
                <c:pt idx="238">
                  <c:v>479.779</c:v>
                </c:pt>
                <c:pt idx="239">
                  <c:v>479.52800000000002</c:v>
                </c:pt>
                <c:pt idx="240">
                  <c:v>470.971</c:v>
                </c:pt>
                <c:pt idx="241">
                  <c:v>472.00799999999998</c:v>
                </c:pt>
                <c:pt idx="242">
                  <c:v>471.25599999999997</c:v>
                </c:pt>
                <c:pt idx="243">
                  <c:v>482.63400000000001</c:v>
                </c:pt>
                <c:pt idx="244">
                  <c:v>498.85199999999998</c:v>
                </c:pt>
                <c:pt idx="245">
                  <c:v>512.75099999999998</c:v>
                </c:pt>
                <c:pt idx="246">
                  <c:v>520.38499999999999</c:v>
                </c:pt>
                <c:pt idx="247">
                  <c:v>524.87599999999998</c:v>
                </c:pt>
                <c:pt idx="248">
                  <c:v>531.01800000000003</c:v>
                </c:pt>
                <c:pt idx="249">
                  <c:v>520.85199999999998</c:v>
                </c:pt>
                <c:pt idx="250">
                  <c:v>512.66700000000003</c:v>
                </c:pt>
                <c:pt idx="251">
                  <c:v>512.149</c:v>
                </c:pt>
                <c:pt idx="252">
                  <c:v>510.82900000000001</c:v>
                </c:pt>
                <c:pt idx="253">
                  <c:v>506.53300000000002</c:v>
                </c:pt>
                <c:pt idx="254">
                  <c:v>508.12099999999998</c:v>
                </c:pt>
                <c:pt idx="255">
                  <c:v>513.78700000000003</c:v>
                </c:pt>
                <c:pt idx="256">
                  <c:v>512.80100000000004</c:v>
                </c:pt>
                <c:pt idx="257">
                  <c:v>525.077</c:v>
                </c:pt>
                <c:pt idx="258">
                  <c:v>525.51099999999997</c:v>
                </c:pt>
                <c:pt idx="259">
                  <c:v>524.30899999999997</c:v>
                </c:pt>
                <c:pt idx="260">
                  <c:v>525.87800000000004</c:v>
                </c:pt>
                <c:pt idx="261">
                  <c:v>529.03300000000002</c:v>
                </c:pt>
                <c:pt idx="262">
                  <c:v>536.64099999999996</c:v>
                </c:pt>
                <c:pt idx="263">
                  <c:v>532.053</c:v>
                </c:pt>
                <c:pt idx="264">
                  <c:v>532.97</c:v>
                </c:pt>
                <c:pt idx="265">
                  <c:v>530.70100000000002</c:v>
                </c:pt>
                <c:pt idx="266">
                  <c:v>535.62300000000005</c:v>
                </c:pt>
                <c:pt idx="267">
                  <c:v>539.16</c:v>
                </c:pt>
                <c:pt idx="268">
                  <c:v>538.69299999999998</c:v>
                </c:pt>
                <c:pt idx="269">
                  <c:v>540.26099999999997</c:v>
                </c:pt>
                <c:pt idx="270">
                  <c:v>546.899</c:v>
                </c:pt>
                <c:pt idx="271">
                  <c:v>554.27</c:v>
                </c:pt>
                <c:pt idx="272">
                  <c:v>557.52300000000002</c:v>
                </c:pt>
                <c:pt idx="273">
                  <c:v>563.16</c:v>
                </c:pt>
                <c:pt idx="274">
                  <c:v>564.077</c:v>
                </c:pt>
                <c:pt idx="275">
                  <c:v>561.84199999999998</c:v>
                </c:pt>
                <c:pt idx="276">
                  <c:v>562.09199999999998</c:v>
                </c:pt>
                <c:pt idx="277">
                  <c:v>567.58000000000004</c:v>
                </c:pt>
                <c:pt idx="278">
                  <c:v>574.80399999999997</c:v>
                </c:pt>
                <c:pt idx="279">
                  <c:v>584.60199999999998</c:v>
                </c:pt>
                <c:pt idx="280">
                  <c:v>589.39400000000001</c:v>
                </c:pt>
                <c:pt idx="281">
                  <c:v>588.94299999999998</c:v>
                </c:pt>
                <c:pt idx="282">
                  <c:v>592.23400000000004</c:v>
                </c:pt>
                <c:pt idx="283">
                  <c:v>594.69100000000003</c:v>
                </c:pt>
                <c:pt idx="284">
                  <c:v>592.83600000000001</c:v>
                </c:pt>
                <c:pt idx="285">
                  <c:v>588.87599999999998</c:v>
                </c:pt>
                <c:pt idx="286">
                  <c:v>589.71799999999996</c:v>
                </c:pt>
                <c:pt idx="287">
                  <c:v>589.05100000000004</c:v>
                </c:pt>
                <c:pt idx="288">
                  <c:v>586.51300000000003</c:v>
                </c:pt>
                <c:pt idx="289">
                  <c:v>591.96699999999998</c:v>
                </c:pt>
                <c:pt idx="290">
                  <c:v>598.41700000000003</c:v>
                </c:pt>
                <c:pt idx="291">
                  <c:v>599.39400000000001</c:v>
                </c:pt>
                <c:pt idx="292">
                  <c:v>602.19200000000001</c:v>
                </c:pt>
                <c:pt idx="293">
                  <c:v>605.80600000000004</c:v>
                </c:pt>
                <c:pt idx="294">
                  <c:v>603.51499999999999</c:v>
                </c:pt>
                <c:pt idx="295">
                  <c:v>608.19100000000003</c:v>
                </c:pt>
                <c:pt idx="296">
                  <c:v>611.721</c:v>
                </c:pt>
                <c:pt idx="297">
                  <c:v>611.654</c:v>
                </c:pt>
                <c:pt idx="298">
                  <c:v>618.56899999999996</c:v>
                </c:pt>
                <c:pt idx="299">
                  <c:v>625.73199999999997</c:v>
                </c:pt>
                <c:pt idx="300">
                  <c:v>627.50900000000001</c:v>
                </c:pt>
                <c:pt idx="301">
                  <c:v>624.40800000000002</c:v>
                </c:pt>
                <c:pt idx="302">
                  <c:v>623.90599999999995</c:v>
                </c:pt>
                <c:pt idx="303">
                  <c:v>626.41</c:v>
                </c:pt>
                <c:pt idx="304">
                  <c:v>635.26900000000001</c:v>
                </c:pt>
                <c:pt idx="305">
                  <c:v>640.03599999999994</c:v>
                </c:pt>
                <c:pt idx="306">
                  <c:v>644.75099999999998</c:v>
                </c:pt>
                <c:pt idx="307">
                  <c:v>656.10500000000002</c:v>
                </c:pt>
                <c:pt idx="308">
                  <c:v>671.57600000000002</c:v>
                </c:pt>
                <c:pt idx="309">
                  <c:v>682.08</c:v>
                </c:pt>
                <c:pt idx="310">
                  <c:v>681.31899999999996</c:v>
                </c:pt>
                <c:pt idx="311">
                  <c:v>678.02700000000004</c:v>
                </c:pt>
                <c:pt idx="312">
                  <c:v>681.505</c:v>
                </c:pt>
                <c:pt idx="313">
                  <c:v>693.16399999999999</c:v>
                </c:pt>
                <c:pt idx="314">
                  <c:v>697.03</c:v>
                </c:pt>
                <c:pt idx="315">
                  <c:v>704.87300000000005</c:v>
                </c:pt>
                <c:pt idx="316">
                  <c:v>712.09799999999996</c:v>
                </c:pt>
                <c:pt idx="317">
                  <c:v>703.83600000000001</c:v>
                </c:pt>
                <c:pt idx="318">
                  <c:v>704.60900000000004</c:v>
                </c:pt>
                <c:pt idx="319">
                  <c:v>707.77099999999996</c:v>
                </c:pt>
                <c:pt idx="320">
                  <c:v>710.61599999999999</c:v>
                </c:pt>
                <c:pt idx="321">
                  <c:v>707.57299999999998</c:v>
                </c:pt>
                <c:pt idx="322">
                  <c:v>716.47799999999995</c:v>
                </c:pt>
                <c:pt idx="323">
                  <c:v>717.33</c:v>
                </c:pt>
                <c:pt idx="324">
                  <c:v>718.76400000000001</c:v>
                </c:pt>
                <c:pt idx="325">
                  <c:v>716.12</c:v>
                </c:pt>
                <c:pt idx="326">
                  <c:v>710.04600000000005</c:v>
                </c:pt>
                <c:pt idx="327">
                  <c:v>712.00099999999998</c:v>
                </c:pt>
                <c:pt idx="328">
                  <c:v>712.40899999999999</c:v>
                </c:pt>
                <c:pt idx="329">
                  <c:v>715.48</c:v>
                </c:pt>
                <c:pt idx="330">
                  <c:v>718.21600000000001</c:v>
                </c:pt>
                <c:pt idx="331">
                  <c:v>725.36500000000001</c:v>
                </c:pt>
                <c:pt idx="332">
                  <c:v>721.78599999999994</c:v>
                </c:pt>
                <c:pt idx="333">
                  <c:v>729.31700000000001</c:v>
                </c:pt>
                <c:pt idx="334">
                  <c:v>738.08299999999997</c:v>
                </c:pt>
                <c:pt idx="335">
                  <c:v>726.53300000000002</c:v>
                </c:pt>
                <c:pt idx="336">
                  <c:v>737.08399999999995</c:v>
                </c:pt>
                <c:pt idx="337">
                  <c:v>731.36</c:v>
                </c:pt>
                <c:pt idx="338">
                  <c:v>738.25400000000002</c:v>
                </c:pt>
                <c:pt idx="339">
                  <c:v>729.03599999999994</c:v>
                </c:pt>
                <c:pt idx="340">
                  <c:v>733.94799999999998</c:v>
                </c:pt>
                <c:pt idx="341">
                  <c:v>736.43299999999999</c:v>
                </c:pt>
                <c:pt idx="342">
                  <c:v>738.03899999999999</c:v>
                </c:pt>
                <c:pt idx="343">
                  <c:v>740.61599999999999</c:v>
                </c:pt>
                <c:pt idx="344">
                  <c:v>739.06600000000003</c:v>
                </c:pt>
                <c:pt idx="345">
                  <c:v>745.18299999999999</c:v>
                </c:pt>
                <c:pt idx="346">
                  <c:v>744.34299999999996</c:v>
                </c:pt>
                <c:pt idx="347">
                  <c:v>755.82500000000005</c:v>
                </c:pt>
                <c:pt idx="348">
                  <c:v>765.63099999999997</c:v>
                </c:pt>
                <c:pt idx="349">
                  <c:v>770.80799999999999</c:v>
                </c:pt>
                <c:pt idx="350">
                  <c:v>769.19600000000003</c:v>
                </c:pt>
                <c:pt idx="351">
                  <c:v>767.49099999999999</c:v>
                </c:pt>
                <c:pt idx="352">
                  <c:v>776.279</c:v>
                </c:pt>
                <c:pt idx="353">
                  <c:v>780.18899999999996</c:v>
                </c:pt>
                <c:pt idx="354">
                  <c:v>767.93899999999996</c:v>
                </c:pt>
                <c:pt idx="355">
                  <c:v>769.28300000000002</c:v>
                </c:pt>
                <c:pt idx="356">
                  <c:v>756.77</c:v>
                </c:pt>
                <c:pt idx="357">
                  <c:v>749.55100000000004</c:v>
                </c:pt>
                <c:pt idx="358">
                  <c:v>744.15300000000002</c:v>
                </c:pt>
                <c:pt idx="359">
                  <c:v>742.59400000000005</c:v>
                </c:pt>
                <c:pt idx="360">
                  <c:v>734.11699999999996</c:v>
                </c:pt>
                <c:pt idx="361">
                  <c:v>733.74099999999999</c:v>
                </c:pt>
                <c:pt idx="362">
                  <c:v>739.85199999999998</c:v>
                </c:pt>
                <c:pt idx="363">
                  <c:v>761.81200000000001</c:v>
                </c:pt>
                <c:pt idx="364">
                  <c:v>693.96500000000003</c:v>
                </c:pt>
                <c:pt idx="365">
                  <c:v>640.86300000000006</c:v>
                </c:pt>
                <c:pt idx="366">
                  <c:v>641.36800000000005</c:v>
                </c:pt>
                <c:pt idx="367">
                  <c:v>638.95500000000004</c:v>
                </c:pt>
                <c:pt idx="368">
                  <c:v>653.096</c:v>
                </c:pt>
                <c:pt idx="369">
                  <c:v>642.15599999999995</c:v>
                </c:pt>
                <c:pt idx="370">
                  <c:v>653.71</c:v>
                </c:pt>
                <c:pt idx="371">
                  <c:v>666.75300000000004</c:v>
                </c:pt>
                <c:pt idx="372">
                  <c:v>645.94799999999998</c:v>
                </c:pt>
                <c:pt idx="373">
                  <c:v>635.88400000000001</c:v>
                </c:pt>
                <c:pt idx="374">
                  <c:v>550.96100000000001</c:v>
                </c:pt>
                <c:pt idx="375">
                  <c:v>298.18900000000002</c:v>
                </c:pt>
                <c:pt idx="376">
                  <c:v>72.088999999999999</c:v>
                </c:pt>
                <c:pt idx="377">
                  <c:v>106.33499999999999</c:v>
                </c:pt>
                <c:pt idx="378">
                  <c:v>73.456999999999994</c:v>
                </c:pt>
                <c:pt idx="379">
                  <c:v>84.956999999999994</c:v>
                </c:pt>
                <c:pt idx="380">
                  <c:v>66.513999999999996</c:v>
                </c:pt>
                <c:pt idx="381">
                  <c:v>66.906999999999996</c:v>
                </c:pt>
                <c:pt idx="382">
                  <c:v>44.982999999999997</c:v>
                </c:pt>
                <c:pt idx="383">
                  <c:v>64.564999999999998</c:v>
                </c:pt>
                <c:pt idx="384">
                  <c:v>64.513000000000005</c:v>
                </c:pt>
                <c:pt idx="385">
                  <c:v>58.036999999999999</c:v>
                </c:pt>
                <c:pt idx="386">
                  <c:v>44.48</c:v>
                </c:pt>
                <c:pt idx="387">
                  <c:v>58.414999999999999</c:v>
                </c:pt>
                <c:pt idx="388">
                  <c:v>55.131999999999998</c:v>
                </c:pt>
                <c:pt idx="389">
                  <c:v>58.776000000000003</c:v>
                </c:pt>
                <c:pt idx="390">
                  <c:v>62.701000000000001</c:v>
                </c:pt>
                <c:pt idx="391">
                  <c:v>63.932000000000002</c:v>
                </c:pt>
                <c:pt idx="392">
                  <c:v>60.802999999999997</c:v>
                </c:pt>
                <c:pt idx="393">
                  <c:v>62.65</c:v>
                </c:pt>
                <c:pt idx="394">
                  <c:v>60.716999999999999</c:v>
                </c:pt>
                <c:pt idx="395">
                  <c:v>59.859000000000002</c:v>
                </c:pt>
                <c:pt idx="396">
                  <c:v>58.741999999999997</c:v>
                </c:pt>
                <c:pt idx="397">
                  <c:v>59.12</c:v>
                </c:pt>
                <c:pt idx="398">
                  <c:v>58.878999999999998</c:v>
                </c:pt>
                <c:pt idx="399">
                  <c:v>59.256999999999998</c:v>
                </c:pt>
                <c:pt idx="400">
                  <c:v>57.606999999999999</c:v>
                </c:pt>
                <c:pt idx="401">
                  <c:v>59.584000000000003</c:v>
                </c:pt>
                <c:pt idx="402">
                  <c:v>56.215000000000003</c:v>
                </c:pt>
                <c:pt idx="403">
                  <c:v>56.353000000000002</c:v>
                </c:pt>
                <c:pt idx="404">
                  <c:v>56.164000000000001</c:v>
                </c:pt>
                <c:pt idx="405">
                  <c:v>58.070999999999998</c:v>
                </c:pt>
                <c:pt idx="406">
                  <c:v>59.137</c:v>
                </c:pt>
                <c:pt idx="407">
                  <c:v>53.62</c:v>
                </c:pt>
                <c:pt idx="408">
                  <c:v>53.654000000000003</c:v>
                </c:pt>
                <c:pt idx="409">
                  <c:v>52.881</c:v>
                </c:pt>
                <c:pt idx="410">
                  <c:v>52.073</c:v>
                </c:pt>
                <c:pt idx="411">
                  <c:v>51.747</c:v>
                </c:pt>
                <c:pt idx="412">
                  <c:v>50.08</c:v>
                </c:pt>
                <c:pt idx="413">
                  <c:v>51.283000000000001</c:v>
                </c:pt>
                <c:pt idx="414">
                  <c:v>50.819000000000003</c:v>
                </c:pt>
                <c:pt idx="415">
                  <c:v>49.151000000000003</c:v>
                </c:pt>
                <c:pt idx="416">
                  <c:v>46.683</c:v>
                </c:pt>
                <c:pt idx="417">
                  <c:v>48.686999999999998</c:v>
                </c:pt>
                <c:pt idx="418">
                  <c:v>49.323</c:v>
                </c:pt>
                <c:pt idx="419">
                  <c:v>54.186999999999998</c:v>
                </c:pt>
                <c:pt idx="420">
                  <c:v>54.72</c:v>
                </c:pt>
                <c:pt idx="421">
                  <c:v>54.667999999999999</c:v>
                </c:pt>
                <c:pt idx="422">
                  <c:v>56.128999999999998</c:v>
                </c:pt>
                <c:pt idx="423">
                  <c:v>54.462000000000003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8D94-4C7C-BCC9-915412477D6D}"/>
            </c:ext>
          </c:extLst>
        </c:ser>
        <c:ser>
          <c:idx val="5"/>
          <c:order val="2"/>
          <c:tx>
            <c:strRef>
              <c:f>Test!$J$21:$L$21</c:f>
              <c:strCache>
                <c:ptCount val="1"/>
                <c:pt idx="0">
                  <c:v>th3o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9.1333324089646339E-2</c:v>
                </c:pt>
                <c:pt idx="2">
                  <c:v>0.1763333345297724</c:v>
                </c:pt>
                <c:pt idx="3">
                  <c:v>0.260333331534639</c:v>
                </c:pt>
                <c:pt idx="4">
                  <c:v>0.3444999922066927</c:v>
                </c:pt>
                <c:pt idx="5">
                  <c:v>0.42816666187718511</c:v>
                </c:pt>
                <c:pt idx="6">
                  <c:v>0.51199999521486461</c:v>
                </c:pt>
                <c:pt idx="7">
                  <c:v>0.59833332546986639</c:v>
                </c:pt>
                <c:pt idx="8">
                  <c:v>0.68249999661929905</c:v>
                </c:pt>
                <c:pt idx="9">
                  <c:v>0.76733333291485906</c:v>
                </c:pt>
                <c:pt idx="10">
                  <c:v>0.8509999921079725</c:v>
                </c:pt>
                <c:pt idx="11">
                  <c:v>0.93466666177846491</c:v>
                </c:pt>
                <c:pt idx="12">
                  <c:v>1.0186666587833315</c:v>
                </c:pt>
                <c:pt idx="13">
                  <c:v>1.1053333268500865</c:v>
                </c:pt>
                <c:pt idx="14">
                  <c:v>1.1889999965205789</c:v>
                </c:pt>
                <c:pt idx="15">
                  <c:v>1.2726666661910713</c:v>
                </c:pt>
                <c:pt idx="16">
                  <c:v>1.3564999995287508</c:v>
                </c:pt>
                <c:pt idx="17">
                  <c:v>1.4401666587218642</c:v>
                </c:pt>
                <c:pt idx="18">
                  <c:v>1.52466666768305</c:v>
                </c:pt>
                <c:pt idx="19">
                  <c:v>1.6111666616052389</c:v>
                </c:pt>
                <c:pt idx="20">
                  <c:v>1.6949999949429184</c:v>
                </c:pt>
                <c:pt idx="21">
                  <c:v>1.7791666660923511</c:v>
                </c:pt>
                <c:pt idx="22">
                  <c:v>1.8628333252854645</c:v>
                </c:pt>
                <c:pt idx="23">
                  <c:v>1.946666658623144</c:v>
                </c:pt>
                <c:pt idx="24">
                  <c:v>2.0308333297725767</c:v>
                </c:pt>
                <c:pt idx="25">
                  <c:v>2.1171666600275785</c:v>
                </c:pt>
                <c:pt idx="26">
                  <c:v>2.2008333296980709</c:v>
                </c:pt>
                <c:pt idx="27">
                  <c:v>2.2848333267029375</c:v>
                </c:pt>
                <c:pt idx="28">
                  <c:v>2.368833334185183</c:v>
                </c:pt>
                <c:pt idx="29">
                  <c:v>2.4526666675228626</c:v>
                </c:pt>
                <c:pt idx="30">
                  <c:v>2.536333326715976</c:v>
                </c:pt>
                <c:pt idx="31">
                  <c:v>2.6228333311155438</c:v>
                </c:pt>
                <c:pt idx="32">
                  <c:v>2.7068333281204104</c:v>
                </c:pt>
                <c:pt idx="33">
                  <c:v>2.7906666614580899</c:v>
                </c:pt>
                <c:pt idx="34">
                  <c:v>2.8743333311285824</c:v>
                </c:pt>
                <c:pt idx="35">
                  <c:v>2.9580000007990748</c:v>
                </c:pt>
                <c:pt idx="36">
                  <c:v>3.0416666599921882</c:v>
                </c:pt>
                <c:pt idx="37">
                  <c:v>3.128000000724569</c:v>
                </c:pt>
                <c:pt idx="38">
                  <c:v>3.2123333250638098</c:v>
                </c:pt>
                <c:pt idx="39">
                  <c:v>3.2964999962132424</c:v>
                </c:pt>
                <c:pt idx="40">
                  <c:v>3.3803333295509219</c:v>
                </c:pt>
                <c:pt idx="41">
                  <c:v>3.4639999992214143</c:v>
                </c:pt>
                <c:pt idx="42">
                  <c:v>3.5476666584145278</c:v>
                </c:pt>
                <c:pt idx="43">
                  <c:v>3.6345000006258488</c:v>
                </c:pt>
                <c:pt idx="44">
                  <c:v>3.7183333339635283</c:v>
                </c:pt>
                <c:pt idx="45">
                  <c:v>3.8019999931566417</c:v>
                </c:pt>
                <c:pt idx="46">
                  <c:v>3.8856666628271341</c:v>
                </c:pt>
                <c:pt idx="47">
                  <c:v>3.9694999961648136</c:v>
                </c:pt>
                <c:pt idx="48">
                  <c:v>4.0536666673142463</c:v>
                </c:pt>
                <c:pt idx="49">
                  <c:v>4.1404999990481883</c:v>
                </c:pt>
                <c:pt idx="50">
                  <c:v>4.224666659720242</c:v>
                </c:pt>
                <c:pt idx="51">
                  <c:v>4.3084999930579215</c:v>
                </c:pt>
                <c:pt idx="52">
                  <c:v>4.3921666627284139</c:v>
                </c:pt>
                <c:pt idx="53">
                  <c:v>4.4764999975450337</c:v>
                </c:pt>
                <c:pt idx="54">
                  <c:v>4.5606666582170874</c:v>
                </c:pt>
                <c:pt idx="55">
                  <c:v>4.6479999914299697</c:v>
                </c:pt>
                <c:pt idx="56">
                  <c:v>4.7318333247676492</c:v>
                </c:pt>
                <c:pt idx="57">
                  <c:v>4.8154999944381416</c:v>
                </c:pt>
                <c:pt idx="58">
                  <c:v>4.8996666655875742</c:v>
                </c:pt>
                <c:pt idx="59">
                  <c:v>4.9834999989252537</c:v>
                </c:pt>
                <c:pt idx="60">
                  <c:v>5.0671666581183672</c:v>
                </c:pt>
                <c:pt idx="61">
                  <c:v>5.1540000003296882</c:v>
                </c:pt>
                <c:pt idx="62">
                  <c:v>5.2374999958556145</c:v>
                </c:pt>
                <c:pt idx="63">
                  <c:v>5.3208333277143538</c:v>
                </c:pt>
                <c:pt idx="64">
                  <c:v>5.4051666625309736</c:v>
                </c:pt>
                <c:pt idx="65">
                  <c:v>5.488833332201466</c:v>
                </c:pt>
                <c:pt idx="66">
                  <c:v>5.573666658019647</c:v>
                </c:pt>
                <c:pt idx="67">
                  <c:v>5.6571666640229523</c:v>
                </c:pt>
                <c:pt idx="68">
                  <c:v>5.749166663736105</c:v>
                </c:pt>
                <c:pt idx="69">
                  <c:v>5.8336666622199118</c:v>
                </c:pt>
                <c:pt idx="70">
                  <c:v>5.9178333333693445</c:v>
                </c:pt>
                <c:pt idx="71">
                  <c:v>6.0021666577085853</c:v>
                </c:pt>
                <c:pt idx="72">
                  <c:v>6.0863333288580179</c:v>
                </c:pt>
                <c:pt idx="73">
                  <c:v>6.1736666620709002</c:v>
                </c:pt>
                <c:pt idx="74">
                  <c:v>6.25799999688752</c:v>
                </c:pt>
                <c:pt idx="75">
                  <c:v>6.3416666665580124</c:v>
                </c:pt>
                <c:pt idx="76">
                  <c:v>6.4258333272300661</c:v>
                </c:pt>
                <c:pt idx="77">
                  <c:v>6.5096666605677456</c:v>
                </c:pt>
                <c:pt idx="78">
                  <c:v>6.5938333317171782</c:v>
                </c:pt>
                <c:pt idx="79">
                  <c:v>6.6806666634511203</c:v>
                </c:pt>
                <c:pt idx="80">
                  <c:v>6.7644999967887998</c:v>
                </c:pt>
                <c:pt idx="81">
                  <c:v>6.8486666574608535</c:v>
                </c:pt>
                <c:pt idx="82">
                  <c:v>6.9323333271313459</c:v>
                </c:pt>
                <c:pt idx="83">
                  <c:v>7.0161666604690254</c:v>
                </c:pt>
                <c:pt idx="84">
                  <c:v>7.100333331618458</c:v>
                </c:pt>
                <c:pt idx="85">
                  <c:v>7.1871666633524001</c:v>
                </c:pt>
                <c:pt idx="86">
                  <c:v>7.2708333330228925</c:v>
                </c:pt>
                <c:pt idx="87">
                  <c:v>7.354666666360572</c:v>
                </c:pt>
                <c:pt idx="88">
                  <c:v>7.4388333270326257</c:v>
                </c:pt>
                <c:pt idx="89">
                  <c:v>7.5236666633281857</c:v>
                </c:pt>
                <c:pt idx="90">
                  <c:v>7.6073333329986781</c:v>
                </c:pt>
                <c:pt idx="91">
                  <c:v>7.6941666647326201</c:v>
                </c:pt>
                <c:pt idx="92">
                  <c:v>7.7778333344031125</c:v>
                </c:pt>
                <c:pt idx="93">
                  <c:v>7.861666667740792</c:v>
                </c:pt>
                <c:pt idx="94">
                  <c:v>7.9458333284128457</c:v>
                </c:pt>
                <c:pt idx="95">
                  <c:v>8.0301666632294655</c:v>
                </c:pt>
                <c:pt idx="96">
                  <c:v>8.1138333328999579</c:v>
                </c:pt>
                <c:pt idx="97">
                  <c:v>8.1986666587181389</c:v>
                </c:pt>
                <c:pt idx="98">
                  <c:v>8.2823333283886313</c:v>
                </c:pt>
                <c:pt idx="99">
                  <c:v>8.3659999980591238</c:v>
                </c:pt>
                <c:pt idx="100">
                  <c:v>8.4498333313968033</c:v>
                </c:pt>
                <c:pt idx="101">
                  <c:v>8.5335000010672957</c:v>
                </c:pt>
                <c:pt idx="102">
                  <c:v>8.6176666617393494</c:v>
                </c:pt>
                <c:pt idx="103">
                  <c:v>8.7044999934732914</c:v>
                </c:pt>
                <c:pt idx="104">
                  <c:v>8.788500000955537</c:v>
                </c:pt>
                <c:pt idx="105">
                  <c:v>8.8724999979604036</c:v>
                </c:pt>
                <c:pt idx="106">
                  <c:v>8.956166667630896</c:v>
                </c:pt>
                <c:pt idx="107">
                  <c:v>9.0400000009685755</c:v>
                </c:pt>
                <c:pt idx="108">
                  <c:v>9.1241666616406292</c:v>
                </c:pt>
                <c:pt idx="109">
                  <c:v>9.2109999933745712</c:v>
                </c:pt>
                <c:pt idx="110">
                  <c:v>9.295333328191191</c:v>
                </c:pt>
                <c:pt idx="111">
                  <c:v>9.3789999978616834</c:v>
                </c:pt>
                <c:pt idx="112">
                  <c:v>9.4626666675321758</c:v>
                </c:pt>
                <c:pt idx="113">
                  <c:v>9.5466666645370424</c:v>
                </c:pt>
                <c:pt idx="114">
                  <c:v>9.630666661541909</c:v>
                </c:pt>
                <c:pt idx="115">
                  <c:v>9.7179999947547913</c:v>
                </c:pt>
                <c:pt idx="116">
                  <c:v>9.8018333280924708</c:v>
                </c:pt>
                <c:pt idx="117">
                  <c:v>9.8854999977629632</c:v>
                </c:pt>
                <c:pt idx="118">
                  <c:v>9.9691666674334556</c:v>
                </c:pt>
                <c:pt idx="119">
                  <c:v>10.053999993251637</c:v>
                </c:pt>
                <c:pt idx="120">
                  <c:v>10.138166664401069</c:v>
                </c:pt>
                <c:pt idx="121">
                  <c:v>10.225499997613952</c:v>
                </c:pt>
                <c:pt idx="122">
                  <c:v>10.309833332430571</c:v>
                </c:pt>
                <c:pt idx="123">
                  <c:v>10.393999993102625</c:v>
                </c:pt>
                <c:pt idx="124">
                  <c:v>10.477833326440305</c:v>
                </c:pt>
                <c:pt idx="125">
                  <c:v>10.562499999068677</c:v>
                </c:pt>
                <c:pt idx="126">
                  <c:v>10.646166658261791</c:v>
                </c:pt>
                <c:pt idx="127">
                  <c:v>10.72999999159947</c:v>
                </c:pt>
                <c:pt idx="128">
                  <c:v>10.816833333810791</c:v>
                </c:pt>
                <c:pt idx="129">
                  <c:v>10.900333329336718</c:v>
                </c:pt>
                <c:pt idx="130">
                  <c:v>10.984999991487712</c:v>
                </c:pt>
                <c:pt idx="131">
                  <c:v>11.072666662512347</c:v>
                </c:pt>
                <c:pt idx="132">
                  <c:v>11.159999995725229</c:v>
                </c:pt>
                <c:pt idx="133">
                  <c:v>11.244166666874662</c:v>
                </c:pt>
                <c:pt idx="134">
                  <c:v>11.331666663754731</c:v>
                </c:pt>
                <c:pt idx="135">
                  <c:v>11.415833324426785</c:v>
                </c:pt>
                <c:pt idx="136">
                  <c:v>11.499499994097278</c:v>
                </c:pt>
                <c:pt idx="137">
                  <c:v>11.583333327434957</c:v>
                </c:pt>
                <c:pt idx="138">
                  <c:v>11.66749999858439</c:v>
                </c:pt>
                <c:pt idx="139">
                  <c:v>11.751833333401009</c:v>
                </c:pt>
                <c:pt idx="140">
                  <c:v>11.839166666613892</c:v>
                </c:pt>
                <c:pt idx="141">
                  <c:v>11.922833325807005</c:v>
                </c:pt>
                <c:pt idx="142">
                  <c:v>12.006999996956438</c:v>
                </c:pt>
                <c:pt idx="143">
                  <c:v>12.090833330294117</c:v>
                </c:pt>
                <c:pt idx="144">
                  <c:v>12.17449999996461</c:v>
                </c:pt>
                <c:pt idx="145">
                  <c:v>12.258833324303851</c:v>
                </c:pt>
                <c:pt idx="146">
                  <c:v>12.342499993974343</c:v>
                </c:pt>
                <c:pt idx="147">
                  <c:v>12.429333325708285</c:v>
                </c:pt>
                <c:pt idx="148">
                  <c:v>12.513499996857718</c:v>
                </c:pt>
                <c:pt idx="149">
                  <c:v>12.597333330195397</c:v>
                </c:pt>
                <c:pt idx="150">
                  <c:v>12.68099999986589</c:v>
                </c:pt>
                <c:pt idx="151">
                  <c:v>12.764666659059003</c:v>
                </c:pt>
                <c:pt idx="152">
                  <c:v>12.848499992396683</c:v>
                </c:pt>
                <c:pt idx="153">
                  <c:v>12.935833325609565</c:v>
                </c:pt>
                <c:pt idx="154">
                  <c:v>13.019999996758997</c:v>
                </c:pt>
                <c:pt idx="155">
                  <c:v>13.103499992284924</c:v>
                </c:pt>
                <c:pt idx="156">
                  <c:v>13.193666660226882</c:v>
                </c:pt>
                <c:pt idx="157">
                  <c:v>13.223166663665324</c:v>
                </c:pt>
                <c:pt idx="158">
                  <c:v>13.252666667103767</c:v>
                </c:pt>
                <c:pt idx="159">
                  <c:v>13.282333334209397</c:v>
                </c:pt>
                <c:pt idx="160">
                  <c:v>13.311999990837649</c:v>
                </c:pt>
                <c:pt idx="161">
                  <c:v>13.341333330608904</c:v>
                </c:pt>
                <c:pt idx="162">
                  <c:v>13.366666658548638</c:v>
                </c:pt>
                <c:pt idx="163">
                  <c:v>13.396333325654268</c:v>
                </c:pt>
                <c:pt idx="164">
                  <c:v>13.425666665425524</c:v>
                </c:pt>
                <c:pt idx="165">
                  <c:v>13.455333332531154</c:v>
                </c:pt>
                <c:pt idx="166">
                  <c:v>13.484999999636784</c:v>
                </c:pt>
                <c:pt idx="167">
                  <c:v>13.514333328930661</c:v>
                </c:pt>
                <c:pt idx="168">
                  <c:v>13.543666658224538</c:v>
                </c:pt>
                <c:pt idx="169">
                  <c:v>13.572999997995794</c:v>
                </c:pt>
                <c:pt idx="170">
                  <c:v>13.602499990956858</c:v>
                </c:pt>
                <c:pt idx="171">
                  <c:v>13.632166658062488</c:v>
                </c:pt>
                <c:pt idx="172">
                  <c:v>13.661666661500931</c:v>
                </c:pt>
                <c:pt idx="173">
                  <c:v>13.691166664939374</c:v>
                </c:pt>
                <c:pt idx="174">
                  <c:v>13.720499994233251</c:v>
                </c:pt>
                <c:pt idx="175">
                  <c:v>13.749833334004506</c:v>
                </c:pt>
                <c:pt idx="176">
                  <c:v>13.779500001110137</c:v>
                </c:pt>
                <c:pt idx="177">
                  <c:v>13.808833330404013</c:v>
                </c:pt>
                <c:pt idx="178">
                  <c:v>13.838333333842456</c:v>
                </c:pt>
                <c:pt idx="179">
                  <c:v>13.863499998115003</c:v>
                </c:pt>
                <c:pt idx="180">
                  <c:v>13.89283332740888</c:v>
                </c:pt>
                <c:pt idx="181">
                  <c:v>13.92249999451451</c:v>
                </c:pt>
                <c:pt idx="182">
                  <c:v>13.95216666162014</c:v>
                </c:pt>
                <c:pt idx="183">
                  <c:v>13.981499990914017</c:v>
                </c:pt>
                <c:pt idx="184">
                  <c:v>14.010833330685273</c:v>
                </c:pt>
                <c:pt idx="185">
                  <c:v>14.040333334123716</c:v>
                </c:pt>
                <c:pt idx="186">
                  <c:v>14.070000001229346</c:v>
                </c:pt>
                <c:pt idx="187">
                  <c:v>14.099333330523223</c:v>
                </c:pt>
                <c:pt idx="188">
                  <c:v>14.1286666598171</c:v>
                </c:pt>
                <c:pt idx="189">
                  <c:v>14.157999999588355</c:v>
                </c:pt>
                <c:pt idx="190">
                  <c:v>14.187499992549419</c:v>
                </c:pt>
                <c:pt idx="191">
                  <c:v>14.217166659655049</c:v>
                </c:pt>
                <c:pt idx="192">
                  <c:v>14.246499999426305</c:v>
                </c:pt>
                <c:pt idx="193">
                  <c:v>14.275833328720182</c:v>
                </c:pt>
                <c:pt idx="194">
                  <c:v>14.305166658014059</c:v>
                </c:pt>
                <c:pt idx="195">
                  <c:v>14.334666661452502</c:v>
                </c:pt>
                <c:pt idx="196">
                  <c:v>14.360166663536802</c:v>
                </c:pt>
                <c:pt idx="197">
                  <c:v>14.389499992830679</c:v>
                </c:pt>
                <c:pt idx="198">
                  <c:v>14.418833332601935</c:v>
                </c:pt>
                <c:pt idx="199">
                  <c:v>14.448166661895812</c:v>
                </c:pt>
                <c:pt idx="200">
                  <c:v>14.473166662501171</c:v>
                </c:pt>
                <c:pt idx="201">
                  <c:v>14.498333326773718</c:v>
                </c:pt>
                <c:pt idx="202">
                  <c:v>14.526666663587093</c:v>
                </c:pt>
                <c:pt idx="203">
                  <c:v>14.552499993005767</c:v>
                </c:pt>
                <c:pt idx="204">
                  <c:v>14.577666667755693</c:v>
                </c:pt>
                <c:pt idx="205">
                  <c:v>14.607333324383944</c:v>
                </c:pt>
                <c:pt idx="206">
                  <c:v>14.690999994054437</c:v>
                </c:pt>
                <c:pt idx="207">
                  <c:v>14.774999991059303</c:v>
                </c:pt>
                <c:pt idx="208">
                  <c:v>14.858833324396983</c:v>
                </c:pt>
                <c:pt idx="209">
                  <c:v>14.946166657609865</c:v>
                </c:pt>
                <c:pt idx="210">
                  <c:v>15.030333328759298</c:v>
                </c:pt>
                <c:pt idx="211">
                  <c:v>15.114166662096977</c:v>
                </c:pt>
                <c:pt idx="212">
                  <c:v>15.19783333176747</c:v>
                </c:pt>
                <c:pt idx="213">
                  <c:v>15.281833328772336</c:v>
                </c:pt>
                <c:pt idx="214">
                  <c:v>15.365833325777203</c:v>
                </c:pt>
                <c:pt idx="215">
                  <c:v>15.453666660469025</c:v>
                </c:pt>
                <c:pt idx="216">
                  <c:v>15.537833331618458</c:v>
                </c:pt>
                <c:pt idx="217">
                  <c:v>15.621666664956138</c:v>
                </c:pt>
                <c:pt idx="218">
                  <c:v>15.705333324149251</c:v>
                </c:pt>
                <c:pt idx="219">
                  <c:v>15.821333331987262</c:v>
                </c:pt>
                <c:pt idx="220">
                  <c:v>15.904666663846001</c:v>
                </c:pt>
                <c:pt idx="221">
                  <c:v>15.98799999570474</c:v>
                </c:pt>
                <c:pt idx="222">
                  <c:v>16.071999992709607</c:v>
                </c:pt>
                <c:pt idx="223">
                  <c:v>16.15616666385904</c:v>
                </c:pt>
                <c:pt idx="224">
                  <c:v>16.2410000001546</c:v>
                </c:pt>
                <c:pt idx="225">
                  <c:v>16.325166660826653</c:v>
                </c:pt>
                <c:pt idx="226">
                  <c:v>16.409333331976086</c:v>
                </c:pt>
                <c:pt idx="227">
                  <c:v>16.492666663834825</c:v>
                </c:pt>
                <c:pt idx="228">
                  <c:v>16.579166657757014</c:v>
                </c:pt>
                <c:pt idx="229">
                  <c:v>16.667666657594964</c:v>
                </c:pt>
                <c:pt idx="230">
                  <c:v>16.751499990932643</c:v>
                </c:pt>
                <c:pt idx="231">
                  <c:v>16.835833325749263</c:v>
                </c:pt>
                <c:pt idx="232">
                  <c:v>16.919999996898696</c:v>
                </c:pt>
                <c:pt idx="233">
                  <c:v>17.003499992424622</c:v>
                </c:pt>
                <c:pt idx="234">
                  <c:v>17.086999998427927</c:v>
                </c:pt>
                <c:pt idx="235">
                  <c:v>17.172333325725049</c:v>
                </c:pt>
                <c:pt idx="236">
                  <c:v>17.256499996874481</c:v>
                </c:pt>
                <c:pt idx="237">
                  <c:v>17.341333333170041</c:v>
                </c:pt>
                <c:pt idx="238">
                  <c:v>17.424999992363155</c:v>
                </c:pt>
                <c:pt idx="239">
                  <c:v>17.50849999836646</c:v>
                </c:pt>
                <c:pt idx="240">
                  <c:v>17.59233333170414</c:v>
                </c:pt>
                <c:pt idx="241">
                  <c:v>17.676666666520759</c:v>
                </c:pt>
                <c:pt idx="242">
                  <c:v>17.760333325713873</c:v>
                </c:pt>
                <c:pt idx="243">
                  <c:v>17.844666660530493</c:v>
                </c:pt>
                <c:pt idx="244">
                  <c:v>17.928333330200985</c:v>
                </c:pt>
                <c:pt idx="245">
                  <c:v>18.011833325726911</c:v>
                </c:pt>
                <c:pt idx="246">
                  <c:v>18.095833333209157</c:v>
                </c:pt>
                <c:pt idx="247">
                  <c:v>18.179833330214024</c:v>
                </c:pt>
                <c:pt idx="248">
                  <c:v>18.263666663551703</c:v>
                </c:pt>
                <c:pt idx="249">
                  <c:v>18.34766666055657</c:v>
                </c:pt>
                <c:pt idx="250">
                  <c:v>18.431666657561436</c:v>
                </c:pt>
                <c:pt idx="251">
                  <c:v>18.515333327231929</c:v>
                </c:pt>
                <c:pt idx="252">
                  <c:v>18.599666662048548</c:v>
                </c:pt>
                <c:pt idx="253">
                  <c:v>18.683833333197981</c:v>
                </c:pt>
                <c:pt idx="254">
                  <c:v>18.768166657537222</c:v>
                </c:pt>
                <c:pt idx="255">
                  <c:v>18.851833327207714</c:v>
                </c:pt>
                <c:pt idx="256">
                  <c:v>18.936166662024334</c:v>
                </c:pt>
                <c:pt idx="257">
                  <c:v>19.019499993883073</c:v>
                </c:pt>
                <c:pt idx="258">
                  <c:v>19.10349999088794</c:v>
                </c:pt>
                <c:pt idx="259">
                  <c:v>19.1883333271835</c:v>
                </c:pt>
                <c:pt idx="260">
                  <c:v>19.272499998332933</c:v>
                </c:pt>
                <c:pt idx="261">
                  <c:v>19.356833333149552</c:v>
                </c:pt>
                <c:pt idx="262">
                  <c:v>19.440999993821606</c:v>
                </c:pt>
                <c:pt idx="263">
                  <c:v>19.524499999824911</c:v>
                </c:pt>
                <c:pt idx="264">
                  <c:v>19.608499996829778</c:v>
                </c:pt>
                <c:pt idx="265">
                  <c:v>19.692499993834645</c:v>
                </c:pt>
                <c:pt idx="266">
                  <c:v>19.776333327172324</c:v>
                </c:pt>
                <c:pt idx="267">
                  <c:v>19.861166663467884</c:v>
                </c:pt>
                <c:pt idx="268">
                  <c:v>19.944833333138376</c:v>
                </c:pt>
                <c:pt idx="269">
                  <c:v>20.028666666476056</c:v>
                </c:pt>
                <c:pt idx="270">
                  <c:v>20.11283332714811</c:v>
                </c:pt>
                <c:pt idx="271">
                  <c:v>20.197166661964729</c:v>
                </c:pt>
                <c:pt idx="272">
                  <c:v>20.281333333114162</c:v>
                </c:pt>
                <c:pt idx="273">
                  <c:v>20.365499993786216</c:v>
                </c:pt>
                <c:pt idx="274">
                  <c:v>20.449333327123895</c:v>
                </c:pt>
                <c:pt idx="275">
                  <c:v>20.532999996794388</c:v>
                </c:pt>
                <c:pt idx="276">
                  <c:v>20.61666666646488</c:v>
                </c:pt>
                <c:pt idx="277">
                  <c:v>20.701166664948687</c:v>
                </c:pt>
                <c:pt idx="278">
                  <c:v>20.785166661953554</c:v>
                </c:pt>
                <c:pt idx="279">
                  <c:v>20.869499996770173</c:v>
                </c:pt>
                <c:pt idx="280">
                  <c:v>20.953666657442227</c:v>
                </c:pt>
                <c:pt idx="281">
                  <c:v>21.037499990779907</c:v>
                </c:pt>
                <c:pt idx="282">
                  <c:v>21.121666661929339</c:v>
                </c:pt>
                <c:pt idx="283">
                  <c:v>21.205333331599832</c:v>
                </c:pt>
                <c:pt idx="284">
                  <c:v>21.289666666416451</c:v>
                </c:pt>
                <c:pt idx="285">
                  <c:v>21.373833327088505</c:v>
                </c:pt>
                <c:pt idx="286">
                  <c:v>21.457499996758997</c:v>
                </c:pt>
                <c:pt idx="287">
                  <c:v>21.541333330096677</c:v>
                </c:pt>
                <c:pt idx="288">
                  <c:v>21.625499990768731</c:v>
                </c:pt>
                <c:pt idx="289">
                  <c:v>21.70983332558535</c:v>
                </c:pt>
                <c:pt idx="290">
                  <c:v>21.793499995255843</c:v>
                </c:pt>
                <c:pt idx="291">
                  <c:v>21.877666666405275</c:v>
                </c:pt>
                <c:pt idx="292">
                  <c:v>21.961499999742955</c:v>
                </c:pt>
                <c:pt idx="293">
                  <c:v>22.045166658936068</c:v>
                </c:pt>
                <c:pt idx="294">
                  <c:v>22.129499993752688</c:v>
                </c:pt>
                <c:pt idx="295">
                  <c:v>22.213666664902121</c:v>
                </c:pt>
                <c:pt idx="296">
                  <c:v>22.297333324095234</c:v>
                </c:pt>
                <c:pt idx="297">
                  <c:v>22.381666658911854</c:v>
                </c:pt>
                <c:pt idx="298">
                  <c:v>22.465333328582346</c:v>
                </c:pt>
                <c:pt idx="299">
                  <c:v>22.548999998252839</c:v>
                </c:pt>
                <c:pt idx="300">
                  <c:v>22.632833331590518</c:v>
                </c:pt>
                <c:pt idx="301">
                  <c:v>22.716999992262572</c:v>
                </c:pt>
                <c:pt idx="302">
                  <c:v>22.801333327079192</c:v>
                </c:pt>
                <c:pt idx="303">
                  <c:v>22.885499998228624</c:v>
                </c:pt>
                <c:pt idx="304">
                  <c:v>22.968999993754551</c:v>
                </c:pt>
                <c:pt idx="305">
                  <c:v>23.053499992238358</c:v>
                </c:pt>
                <c:pt idx="306">
                  <c:v>23.139333331491798</c:v>
                </c:pt>
                <c:pt idx="307">
                  <c:v>23.223999993642792</c:v>
                </c:pt>
                <c:pt idx="308">
                  <c:v>23.308000001125038</c:v>
                </c:pt>
                <c:pt idx="309">
                  <c:v>23.395666661672294</c:v>
                </c:pt>
                <c:pt idx="310">
                  <c:v>23.478999993531033</c:v>
                </c:pt>
                <c:pt idx="311">
                  <c:v>23.564333331305534</c:v>
                </c:pt>
                <c:pt idx="312">
                  <c:v>23.650999999372289</c:v>
                </c:pt>
                <c:pt idx="313">
                  <c:v>23.736166663002223</c:v>
                </c:pt>
                <c:pt idx="314">
                  <c:v>23.819499994860962</c:v>
                </c:pt>
                <c:pt idx="315">
                  <c:v>23.905166659969836</c:v>
                </c:pt>
                <c:pt idx="316">
                  <c:v>23.989499994786456</c:v>
                </c:pt>
                <c:pt idx="317">
                  <c:v>24.073166664456949</c:v>
                </c:pt>
                <c:pt idx="318">
                  <c:v>24.157499999273568</c:v>
                </c:pt>
                <c:pt idx="319">
                  <c:v>24.241666659945622</c:v>
                </c:pt>
                <c:pt idx="320">
                  <c:v>24.325833331095055</c:v>
                </c:pt>
                <c:pt idx="321">
                  <c:v>24.410666667390615</c:v>
                </c:pt>
                <c:pt idx="322">
                  <c:v>24.494333326583728</c:v>
                </c:pt>
                <c:pt idx="323">
                  <c:v>24.579166662879288</c:v>
                </c:pt>
                <c:pt idx="324">
                  <c:v>24.662833332549781</c:v>
                </c:pt>
                <c:pt idx="325">
                  <c:v>24.7471666673664</c:v>
                </c:pt>
                <c:pt idx="326">
                  <c:v>24.831166664371267</c:v>
                </c:pt>
                <c:pt idx="327">
                  <c:v>24.914999997708946</c:v>
                </c:pt>
                <c:pt idx="328">
                  <c:v>24.998833331046626</c:v>
                </c:pt>
                <c:pt idx="329">
                  <c:v>25.082833328051493</c:v>
                </c:pt>
                <c:pt idx="330">
                  <c:v>25.166666661389172</c:v>
                </c:pt>
                <c:pt idx="331">
                  <c:v>25.250499994726852</c:v>
                </c:pt>
                <c:pt idx="332">
                  <c:v>25.334666665876284</c:v>
                </c:pt>
                <c:pt idx="333">
                  <c:v>25.419000000692904</c:v>
                </c:pt>
                <c:pt idx="334">
                  <c:v>25.502666659886017</c:v>
                </c:pt>
                <c:pt idx="335">
                  <c:v>25.58683333103545</c:v>
                </c:pt>
                <c:pt idx="336">
                  <c:v>25.67116666585207</c:v>
                </c:pt>
                <c:pt idx="337">
                  <c:v>25.755166662856936</c:v>
                </c:pt>
                <c:pt idx="338">
                  <c:v>25.839666661340743</c:v>
                </c:pt>
                <c:pt idx="339">
                  <c:v>25.923833332490176</c:v>
                </c:pt>
                <c:pt idx="340">
                  <c:v>26.007833329495043</c:v>
                </c:pt>
                <c:pt idx="341">
                  <c:v>26.091833326499909</c:v>
                </c:pt>
                <c:pt idx="342">
                  <c:v>26.175999997649342</c:v>
                </c:pt>
                <c:pt idx="343">
                  <c:v>26.259999994654208</c:v>
                </c:pt>
                <c:pt idx="344">
                  <c:v>26.343999991659075</c:v>
                </c:pt>
                <c:pt idx="345">
                  <c:v>26.428333326475695</c:v>
                </c:pt>
                <c:pt idx="346">
                  <c:v>26.512999999104068</c:v>
                </c:pt>
                <c:pt idx="347">
                  <c:v>26.597333333920687</c:v>
                </c:pt>
                <c:pt idx="348">
                  <c:v>26.681499994592741</c:v>
                </c:pt>
                <c:pt idx="349">
                  <c:v>26.765499991597608</c:v>
                </c:pt>
                <c:pt idx="350">
                  <c:v>26.849499999079853</c:v>
                </c:pt>
                <c:pt idx="351">
                  <c:v>26.933666659751907</c:v>
                </c:pt>
                <c:pt idx="352">
                  <c:v>27.018166658235714</c:v>
                </c:pt>
                <c:pt idx="353">
                  <c:v>27.102166665717959</c:v>
                </c:pt>
                <c:pt idx="354">
                  <c:v>27.185833324911073</c:v>
                </c:pt>
                <c:pt idx="355">
                  <c:v>27.269833332393318</c:v>
                </c:pt>
                <c:pt idx="356">
                  <c:v>27.353833329398185</c:v>
                </c:pt>
                <c:pt idx="357">
                  <c:v>27.438166664214805</c:v>
                </c:pt>
                <c:pt idx="358">
                  <c:v>27.522333324886858</c:v>
                </c:pt>
                <c:pt idx="359">
                  <c:v>27.606666659703478</c:v>
                </c:pt>
                <c:pt idx="360">
                  <c:v>27.690833330852911</c:v>
                </c:pt>
                <c:pt idx="361">
                  <c:v>27.774833327857777</c:v>
                </c:pt>
                <c:pt idx="362">
                  <c:v>27.858833324862644</c:v>
                </c:pt>
                <c:pt idx="363">
                  <c:v>27.94283333234489</c:v>
                </c:pt>
                <c:pt idx="364">
                  <c:v>28.026833329349756</c:v>
                </c:pt>
                <c:pt idx="365">
                  <c:v>28.111000000499189</c:v>
                </c:pt>
                <c:pt idx="366">
                  <c:v>28.194666659692302</c:v>
                </c:pt>
                <c:pt idx="367">
                  <c:v>28.278666667174548</c:v>
                </c:pt>
                <c:pt idx="368">
                  <c:v>28.362999991513789</c:v>
                </c:pt>
                <c:pt idx="369">
                  <c:v>28.447166662663221</c:v>
                </c:pt>
                <c:pt idx="370">
                  <c:v>28.531333333812654</c:v>
                </c:pt>
                <c:pt idx="371">
                  <c:v>28.615666658151895</c:v>
                </c:pt>
                <c:pt idx="372">
                  <c:v>28.699333327822387</c:v>
                </c:pt>
                <c:pt idx="373">
                  <c:v>28.783666662639007</c:v>
                </c:pt>
                <c:pt idx="374">
                  <c:v>28.868333324790001</c:v>
                </c:pt>
                <c:pt idx="375">
                  <c:v>28.952666659606621</c:v>
                </c:pt>
                <c:pt idx="376">
                  <c:v>29.036833330756053</c:v>
                </c:pt>
                <c:pt idx="377">
                  <c:v>29.121166665572673</c:v>
                </c:pt>
                <c:pt idx="378">
                  <c:v>29.205333326244727</c:v>
                </c:pt>
                <c:pt idx="379">
                  <c:v>29.289499997394159</c:v>
                </c:pt>
                <c:pt idx="380">
                  <c:v>29.373833332210779</c:v>
                </c:pt>
                <c:pt idx="381">
                  <c:v>29.457999992882833</c:v>
                </c:pt>
                <c:pt idx="382">
                  <c:v>29.542833329178393</c:v>
                </c:pt>
                <c:pt idx="383">
                  <c:v>29.627000000327826</c:v>
                </c:pt>
                <c:pt idx="384">
                  <c:v>29.711333324667066</c:v>
                </c:pt>
                <c:pt idx="385">
                  <c:v>29.795499995816499</c:v>
                </c:pt>
                <c:pt idx="386">
                  <c:v>29.880333332112059</c:v>
                </c:pt>
                <c:pt idx="387">
                  <c:v>29.964499992784113</c:v>
                </c:pt>
                <c:pt idx="388">
                  <c:v>30.048833327600732</c:v>
                </c:pt>
                <c:pt idx="389">
                  <c:v>30.132999998750165</c:v>
                </c:pt>
                <c:pt idx="390">
                  <c:v>30.217333333566785</c:v>
                </c:pt>
                <c:pt idx="391">
                  <c:v>30.301499994238839</c:v>
                </c:pt>
                <c:pt idx="392">
                  <c:v>30.385999992722645</c:v>
                </c:pt>
                <c:pt idx="393">
                  <c:v>30.470000000204891</c:v>
                </c:pt>
                <c:pt idx="394">
                  <c:v>30.554166660876945</c:v>
                </c:pt>
                <c:pt idx="395">
                  <c:v>30.637999994214624</c:v>
                </c:pt>
                <c:pt idx="396">
                  <c:v>30.722166665364057</c:v>
                </c:pt>
                <c:pt idx="397">
                  <c:v>30.806666663847864</c:v>
                </c:pt>
                <c:pt idx="398">
                  <c:v>30.89066666085273</c:v>
                </c:pt>
                <c:pt idx="399">
                  <c:v>30.974833332002163</c:v>
                </c:pt>
                <c:pt idx="400">
                  <c:v>31.059166666818783</c:v>
                </c:pt>
                <c:pt idx="401">
                  <c:v>31.143333327490836</c:v>
                </c:pt>
                <c:pt idx="402">
                  <c:v>31.227666662307456</c:v>
                </c:pt>
                <c:pt idx="403">
                  <c:v>31.312166660791263</c:v>
                </c:pt>
                <c:pt idx="404">
                  <c:v>31.39616665779613</c:v>
                </c:pt>
                <c:pt idx="405">
                  <c:v>31.480333328945562</c:v>
                </c:pt>
                <c:pt idx="406">
                  <c:v>31.564500000094995</c:v>
                </c:pt>
                <c:pt idx="407">
                  <c:v>31.648833324434236</c:v>
                </c:pt>
                <c:pt idx="408">
                  <c:v>31.732999995583668</c:v>
                </c:pt>
                <c:pt idx="409">
                  <c:v>31.817499994067475</c:v>
                </c:pt>
                <c:pt idx="410">
                  <c:v>31.901499991072342</c:v>
                </c:pt>
                <c:pt idx="411">
                  <c:v>31.985833325888962</c:v>
                </c:pt>
                <c:pt idx="412">
                  <c:v>32.069999997038394</c:v>
                </c:pt>
                <c:pt idx="413">
                  <c:v>32.154333331855014</c:v>
                </c:pt>
                <c:pt idx="414">
                  <c:v>32.238499992527068</c:v>
                </c:pt>
                <c:pt idx="415">
                  <c:v>32.3226666636765</c:v>
                </c:pt>
                <c:pt idx="416">
                  <c:v>32.40699999849312</c:v>
                </c:pt>
                <c:pt idx="417">
                  <c:v>32.491666660644114</c:v>
                </c:pt>
                <c:pt idx="418">
                  <c:v>32.575999995460734</c:v>
                </c:pt>
                <c:pt idx="419">
                  <c:v>32.660166666610166</c:v>
                </c:pt>
                <c:pt idx="420">
                  <c:v>32.744499990949407</c:v>
                </c:pt>
                <c:pt idx="421">
                  <c:v>32.82866666209884</c:v>
                </c:pt>
                <c:pt idx="422">
                  <c:v>32.913166660582647</c:v>
                </c:pt>
                <c:pt idx="423">
                  <c:v>32.997166657587513</c:v>
                </c:pt>
              </c:numCache>
            </c:numRef>
          </c:xVal>
          <c:yVal>
            <c:numRef>
              <c:f>Meas!$R$2:$R$7001</c:f>
              <c:numCache>
                <c:formatCode>General</c:formatCode>
                <c:ptCount val="7000"/>
                <c:pt idx="0">
                  <c:v>21.167999999999999</c:v>
                </c:pt>
                <c:pt idx="1">
                  <c:v>21.15</c:v>
                </c:pt>
                <c:pt idx="2">
                  <c:v>21.15</c:v>
                </c:pt>
                <c:pt idx="3">
                  <c:v>21.16</c:v>
                </c:pt>
                <c:pt idx="4">
                  <c:v>21.16</c:v>
                </c:pt>
                <c:pt idx="5">
                  <c:v>21.141999999999999</c:v>
                </c:pt>
                <c:pt idx="6">
                  <c:v>21.16</c:v>
                </c:pt>
                <c:pt idx="7">
                  <c:v>21.16</c:v>
                </c:pt>
                <c:pt idx="8">
                  <c:v>21.167999999999999</c:v>
                </c:pt>
                <c:pt idx="9">
                  <c:v>21.221</c:v>
                </c:pt>
                <c:pt idx="10">
                  <c:v>21.257000000000001</c:v>
                </c:pt>
                <c:pt idx="11">
                  <c:v>21.292000000000002</c:v>
                </c:pt>
                <c:pt idx="12">
                  <c:v>21.292000000000002</c:v>
                </c:pt>
                <c:pt idx="13">
                  <c:v>21.363</c:v>
                </c:pt>
                <c:pt idx="14">
                  <c:v>21.504999999999999</c:v>
                </c:pt>
                <c:pt idx="15">
                  <c:v>21.434000000000001</c:v>
                </c:pt>
                <c:pt idx="16">
                  <c:v>21.452000000000002</c:v>
                </c:pt>
                <c:pt idx="17">
                  <c:v>21.452000000000002</c:v>
                </c:pt>
                <c:pt idx="18">
                  <c:v>21.523</c:v>
                </c:pt>
                <c:pt idx="19">
                  <c:v>21.54</c:v>
                </c:pt>
                <c:pt idx="20">
                  <c:v>21.594000000000001</c:v>
                </c:pt>
                <c:pt idx="21">
                  <c:v>21.54</c:v>
                </c:pt>
                <c:pt idx="22">
                  <c:v>21.594000000000001</c:v>
                </c:pt>
                <c:pt idx="23">
                  <c:v>21.664999999999999</c:v>
                </c:pt>
                <c:pt idx="24">
                  <c:v>21.753</c:v>
                </c:pt>
                <c:pt idx="25">
                  <c:v>21.7</c:v>
                </c:pt>
                <c:pt idx="26">
                  <c:v>21.753</c:v>
                </c:pt>
                <c:pt idx="27">
                  <c:v>21.824000000000002</c:v>
                </c:pt>
                <c:pt idx="28">
                  <c:v>21.949000000000002</c:v>
                </c:pt>
                <c:pt idx="29">
                  <c:v>21.966000000000001</c:v>
                </c:pt>
                <c:pt idx="30">
                  <c:v>22.09</c:v>
                </c:pt>
                <c:pt idx="31">
                  <c:v>22.213999999999999</c:v>
                </c:pt>
                <c:pt idx="32">
                  <c:v>22.335999999999999</c:v>
                </c:pt>
                <c:pt idx="33">
                  <c:v>22.388999999999999</c:v>
                </c:pt>
                <c:pt idx="34">
                  <c:v>22.442</c:v>
                </c:pt>
                <c:pt idx="35">
                  <c:v>22.477</c:v>
                </c:pt>
                <c:pt idx="36">
                  <c:v>22.529</c:v>
                </c:pt>
                <c:pt idx="37">
                  <c:v>22.6</c:v>
                </c:pt>
                <c:pt idx="38">
                  <c:v>22.687000000000001</c:v>
                </c:pt>
                <c:pt idx="39">
                  <c:v>22.757999999999999</c:v>
                </c:pt>
                <c:pt idx="40">
                  <c:v>22.898</c:v>
                </c:pt>
                <c:pt idx="41">
                  <c:v>22.951000000000001</c:v>
                </c:pt>
                <c:pt idx="42">
                  <c:v>22.986000000000001</c:v>
                </c:pt>
                <c:pt idx="43">
                  <c:v>23.003</c:v>
                </c:pt>
                <c:pt idx="44">
                  <c:v>23.021000000000001</c:v>
                </c:pt>
                <c:pt idx="45">
                  <c:v>23.073</c:v>
                </c:pt>
                <c:pt idx="46">
                  <c:v>23.213999999999999</c:v>
                </c:pt>
                <c:pt idx="47">
                  <c:v>23.442</c:v>
                </c:pt>
                <c:pt idx="48">
                  <c:v>23.687999999999999</c:v>
                </c:pt>
                <c:pt idx="49">
                  <c:v>23.951000000000001</c:v>
                </c:pt>
                <c:pt idx="50">
                  <c:v>24.091000000000001</c:v>
                </c:pt>
                <c:pt idx="51">
                  <c:v>24.266999999999999</c:v>
                </c:pt>
                <c:pt idx="52">
                  <c:v>24.407</c:v>
                </c:pt>
                <c:pt idx="53">
                  <c:v>24.776</c:v>
                </c:pt>
                <c:pt idx="54">
                  <c:v>25.143999999999998</c:v>
                </c:pt>
                <c:pt idx="55">
                  <c:v>25.582999999999998</c:v>
                </c:pt>
                <c:pt idx="56">
                  <c:v>25.986999999999998</c:v>
                </c:pt>
                <c:pt idx="57">
                  <c:v>26.32</c:v>
                </c:pt>
                <c:pt idx="58">
                  <c:v>26.689</c:v>
                </c:pt>
                <c:pt idx="59">
                  <c:v>27.25</c:v>
                </c:pt>
                <c:pt idx="60">
                  <c:v>27.794</c:v>
                </c:pt>
                <c:pt idx="61">
                  <c:v>28.233000000000001</c:v>
                </c:pt>
                <c:pt idx="62">
                  <c:v>28.83</c:v>
                </c:pt>
                <c:pt idx="63">
                  <c:v>29.602</c:v>
                </c:pt>
                <c:pt idx="64">
                  <c:v>30.128</c:v>
                </c:pt>
                <c:pt idx="65">
                  <c:v>30.462</c:v>
                </c:pt>
                <c:pt idx="66">
                  <c:v>30.97</c:v>
                </c:pt>
                <c:pt idx="67">
                  <c:v>30.917999999999999</c:v>
                </c:pt>
                <c:pt idx="68">
                  <c:v>31.181000000000001</c:v>
                </c:pt>
                <c:pt idx="69">
                  <c:v>31.567</c:v>
                </c:pt>
                <c:pt idx="70">
                  <c:v>31.69</c:v>
                </c:pt>
                <c:pt idx="71">
                  <c:v>31.539000000000001</c:v>
                </c:pt>
                <c:pt idx="72">
                  <c:v>31.497</c:v>
                </c:pt>
                <c:pt idx="73">
                  <c:v>31.76</c:v>
                </c:pt>
                <c:pt idx="74">
                  <c:v>32.006</c:v>
                </c:pt>
                <c:pt idx="75">
                  <c:v>32.338999999999999</c:v>
                </c:pt>
                <c:pt idx="76">
                  <c:v>32.479999999999997</c:v>
                </c:pt>
                <c:pt idx="77">
                  <c:v>32.645000000000003</c:v>
                </c:pt>
                <c:pt idx="78">
                  <c:v>33.276000000000003</c:v>
                </c:pt>
                <c:pt idx="79">
                  <c:v>33.82</c:v>
                </c:pt>
                <c:pt idx="80">
                  <c:v>33.915999999999997</c:v>
                </c:pt>
                <c:pt idx="81">
                  <c:v>33.899000000000001</c:v>
                </c:pt>
                <c:pt idx="82">
                  <c:v>33.732999999999997</c:v>
                </c:pt>
                <c:pt idx="83">
                  <c:v>33.698</c:v>
                </c:pt>
                <c:pt idx="84">
                  <c:v>34.207000000000001</c:v>
                </c:pt>
                <c:pt idx="85">
                  <c:v>34.259</c:v>
                </c:pt>
                <c:pt idx="86">
                  <c:v>34.779000000000003</c:v>
                </c:pt>
                <c:pt idx="87">
                  <c:v>35.256999999999998</c:v>
                </c:pt>
                <c:pt idx="88">
                  <c:v>35.76</c:v>
                </c:pt>
                <c:pt idx="89">
                  <c:v>36.575000000000003</c:v>
                </c:pt>
                <c:pt idx="90">
                  <c:v>37.606999999999999</c:v>
                </c:pt>
                <c:pt idx="91">
                  <c:v>39.045999999999999</c:v>
                </c:pt>
                <c:pt idx="92">
                  <c:v>40.155999999999999</c:v>
                </c:pt>
                <c:pt idx="93">
                  <c:v>41.267000000000003</c:v>
                </c:pt>
                <c:pt idx="94">
                  <c:v>42.273000000000003</c:v>
                </c:pt>
                <c:pt idx="95">
                  <c:v>42.576999999999998</c:v>
                </c:pt>
                <c:pt idx="96">
                  <c:v>43.148000000000003</c:v>
                </c:pt>
                <c:pt idx="97">
                  <c:v>43.624000000000002</c:v>
                </c:pt>
                <c:pt idx="98">
                  <c:v>44.283000000000001</c:v>
                </c:pt>
                <c:pt idx="99">
                  <c:v>44.908000000000001</c:v>
                </c:pt>
                <c:pt idx="100">
                  <c:v>44.457000000000001</c:v>
                </c:pt>
                <c:pt idx="101">
                  <c:v>43.651000000000003</c:v>
                </c:pt>
                <c:pt idx="102">
                  <c:v>43.347999999999999</c:v>
                </c:pt>
                <c:pt idx="103">
                  <c:v>43.061</c:v>
                </c:pt>
                <c:pt idx="104">
                  <c:v>42.756999999999998</c:v>
                </c:pt>
                <c:pt idx="105">
                  <c:v>45.81</c:v>
                </c:pt>
                <c:pt idx="106">
                  <c:v>44.387</c:v>
                </c:pt>
                <c:pt idx="107">
                  <c:v>43.103999999999999</c:v>
                </c:pt>
                <c:pt idx="108">
                  <c:v>42.192</c:v>
                </c:pt>
                <c:pt idx="109">
                  <c:v>41.55</c:v>
                </c:pt>
                <c:pt idx="110">
                  <c:v>40.953000000000003</c:v>
                </c:pt>
                <c:pt idx="111">
                  <c:v>40.518999999999998</c:v>
                </c:pt>
                <c:pt idx="112">
                  <c:v>40.442</c:v>
                </c:pt>
                <c:pt idx="113">
                  <c:v>40.581000000000003</c:v>
                </c:pt>
                <c:pt idx="114">
                  <c:v>40.997</c:v>
                </c:pt>
                <c:pt idx="115">
                  <c:v>41.204000000000001</c:v>
                </c:pt>
                <c:pt idx="116">
                  <c:v>41.186</c:v>
                </c:pt>
                <c:pt idx="117">
                  <c:v>41.369</c:v>
                </c:pt>
                <c:pt idx="118">
                  <c:v>41.716000000000001</c:v>
                </c:pt>
                <c:pt idx="119">
                  <c:v>42.250999999999998</c:v>
                </c:pt>
                <c:pt idx="120">
                  <c:v>42.372999999999998</c:v>
                </c:pt>
                <c:pt idx="121">
                  <c:v>42.73</c:v>
                </c:pt>
                <c:pt idx="122">
                  <c:v>42.841000000000001</c:v>
                </c:pt>
                <c:pt idx="123">
                  <c:v>43.265000000000001</c:v>
                </c:pt>
                <c:pt idx="124">
                  <c:v>45.216999999999999</c:v>
                </c:pt>
                <c:pt idx="125">
                  <c:v>48.5</c:v>
                </c:pt>
                <c:pt idx="126">
                  <c:v>52.728000000000002</c:v>
                </c:pt>
                <c:pt idx="127">
                  <c:v>55.494999999999997</c:v>
                </c:pt>
                <c:pt idx="128">
                  <c:v>56.825000000000003</c:v>
                </c:pt>
                <c:pt idx="129">
                  <c:v>58.621000000000002</c:v>
                </c:pt>
                <c:pt idx="130">
                  <c:v>60.561999999999998</c:v>
                </c:pt>
                <c:pt idx="131">
                  <c:v>60.750999999999998</c:v>
                </c:pt>
                <c:pt idx="132">
                  <c:v>61.17</c:v>
                </c:pt>
                <c:pt idx="133">
                  <c:v>62.008000000000003</c:v>
                </c:pt>
                <c:pt idx="134">
                  <c:v>63.503999999999998</c:v>
                </c:pt>
                <c:pt idx="135">
                  <c:v>64.966999999999999</c:v>
                </c:pt>
                <c:pt idx="136">
                  <c:v>65.427999999999997</c:v>
                </c:pt>
                <c:pt idx="137">
                  <c:v>66.957999999999998</c:v>
                </c:pt>
                <c:pt idx="138">
                  <c:v>68.676000000000002</c:v>
                </c:pt>
                <c:pt idx="139">
                  <c:v>70.103999999999999</c:v>
                </c:pt>
                <c:pt idx="140">
                  <c:v>72.600999999999999</c:v>
                </c:pt>
                <c:pt idx="141">
                  <c:v>74.472999999999999</c:v>
                </c:pt>
                <c:pt idx="142">
                  <c:v>76.165000000000006</c:v>
                </c:pt>
                <c:pt idx="143">
                  <c:v>76.438000000000002</c:v>
                </c:pt>
                <c:pt idx="144">
                  <c:v>76.650999999999996</c:v>
                </c:pt>
                <c:pt idx="145">
                  <c:v>76.685000000000002</c:v>
                </c:pt>
                <c:pt idx="146">
                  <c:v>77.616</c:v>
                </c:pt>
                <c:pt idx="147">
                  <c:v>78.444999999999993</c:v>
                </c:pt>
                <c:pt idx="148">
                  <c:v>79.129000000000005</c:v>
                </c:pt>
                <c:pt idx="149">
                  <c:v>79.59</c:v>
                </c:pt>
                <c:pt idx="150">
                  <c:v>78.855999999999995</c:v>
                </c:pt>
                <c:pt idx="151">
                  <c:v>80.400999999999996</c:v>
                </c:pt>
                <c:pt idx="152">
                  <c:v>81.016000000000005</c:v>
                </c:pt>
                <c:pt idx="153">
                  <c:v>81.349999999999994</c:v>
                </c:pt>
                <c:pt idx="154">
                  <c:v>81.828999999999994</c:v>
                </c:pt>
                <c:pt idx="155">
                  <c:v>82.051000000000002</c:v>
                </c:pt>
                <c:pt idx="156">
                  <c:v>81.725999999999999</c:v>
                </c:pt>
                <c:pt idx="157">
                  <c:v>81.778000000000006</c:v>
                </c:pt>
                <c:pt idx="158">
                  <c:v>81.623999999999995</c:v>
                </c:pt>
                <c:pt idx="159">
                  <c:v>81.956000000000003</c:v>
                </c:pt>
                <c:pt idx="160">
                  <c:v>81.888000000000005</c:v>
                </c:pt>
                <c:pt idx="161">
                  <c:v>81.683000000000007</c:v>
                </c:pt>
                <c:pt idx="162">
                  <c:v>82.204999999999998</c:v>
                </c:pt>
                <c:pt idx="163">
                  <c:v>82.135999999999996</c:v>
                </c:pt>
                <c:pt idx="164">
                  <c:v>81.965999999999994</c:v>
                </c:pt>
                <c:pt idx="165">
                  <c:v>81.486999999999995</c:v>
                </c:pt>
                <c:pt idx="166">
                  <c:v>81.162000000000006</c:v>
                </c:pt>
                <c:pt idx="167">
                  <c:v>80.94</c:v>
                </c:pt>
                <c:pt idx="168">
                  <c:v>80.837999999999994</c:v>
                </c:pt>
                <c:pt idx="169">
                  <c:v>80.546999999999997</c:v>
                </c:pt>
                <c:pt idx="170">
                  <c:v>80.393000000000001</c:v>
                </c:pt>
                <c:pt idx="171">
                  <c:v>80.411000000000001</c:v>
                </c:pt>
                <c:pt idx="172">
                  <c:v>80.257000000000005</c:v>
                </c:pt>
                <c:pt idx="173">
                  <c:v>80.274000000000001</c:v>
                </c:pt>
                <c:pt idx="174">
                  <c:v>80.204999999999998</c:v>
                </c:pt>
                <c:pt idx="175">
                  <c:v>80.085999999999999</c:v>
                </c:pt>
                <c:pt idx="176">
                  <c:v>80.478999999999999</c:v>
                </c:pt>
                <c:pt idx="177">
                  <c:v>81.486999999999995</c:v>
                </c:pt>
                <c:pt idx="178">
                  <c:v>83.263999999999996</c:v>
                </c:pt>
                <c:pt idx="179">
                  <c:v>84.272000000000006</c:v>
                </c:pt>
                <c:pt idx="180">
                  <c:v>84.631</c:v>
                </c:pt>
                <c:pt idx="181">
                  <c:v>85.040999999999997</c:v>
                </c:pt>
                <c:pt idx="182">
                  <c:v>86.427000000000007</c:v>
                </c:pt>
                <c:pt idx="183">
                  <c:v>87.61</c:v>
                </c:pt>
                <c:pt idx="184">
                  <c:v>89.126000000000005</c:v>
                </c:pt>
                <c:pt idx="185">
                  <c:v>89.76</c:v>
                </c:pt>
                <c:pt idx="186">
                  <c:v>90.866</c:v>
                </c:pt>
                <c:pt idx="187">
                  <c:v>91.430999999999997</c:v>
                </c:pt>
                <c:pt idx="188">
                  <c:v>92.596999999999994</c:v>
                </c:pt>
                <c:pt idx="189">
                  <c:v>93.076999999999998</c:v>
                </c:pt>
                <c:pt idx="190">
                  <c:v>93.539000000000001</c:v>
                </c:pt>
                <c:pt idx="191">
                  <c:v>94.207999999999998</c:v>
                </c:pt>
                <c:pt idx="192">
                  <c:v>95.715999999999994</c:v>
                </c:pt>
                <c:pt idx="193">
                  <c:v>97.052000000000007</c:v>
                </c:pt>
                <c:pt idx="194">
                  <c:v>98.492000000000004</c:v>
                </c:pt>
                <c:pt idx="195">
                  <c:v>100.11199999999999</c:v>
                </c:pt>
                <c:pt idx="196">
                  <c:v>100.423</c:v>
                </c:pt>
                <c:pt idx="197">
                  <c:v>100.526</c:v>
                </c:pt>
                <c:pt idx="198">
                  <c:v>101.45699999999999</c:v>
                </c:pt>
                <c:pt idx="199">
                  <c:v>101.11199999999999</c:v>
                </c:pt>
                <c:pt idx="200">
                  <c:v>101.233</c:v>
                </c:pt>
                <c:pt idx="201">
                  <c:v>102.456</c:v>
                </c:pt>
                <c:pt idx="202">
                  <c:v>102.35299999999999</c:v>
                </c:pt>
                <c:pt idx="203">
                  <c:v>102.629</c:v>
                </c:pt>
                <c:pt idx="204">
                  <c:v>102.964</c:v>
                </c:pt>
                <c:pt idx="205">
                  <c:v>104.756</c:v>
                </c:pt>
                <c:pt idx="206">
                  <c:v>113.92</c:v>
                </c:pt>
                <c:pt idx="207">
                  <c:v>126.05200000000001</c:v>
                </c:pt>
                <c:pt idx="208">
                  <c:v>121.82599999999999</c:v>
                </c:pt>
                <c:pt idx="209">
                  <c:v>120.559</c:v>
                </c:pt>
                <c:pt idx="210">
                  <c:v>121.288</c:v>
                </c:pt>
                <c:pt idx="211">
                  <c:v>118.146</c:v>
                </c:pt>
                <c:pt idx="212">
                  <c:v>117.157</c:v>
                </c:pt>
                <c:pt idx="213">
                  <c:v>120.021</c:v>
                </c:pt>
                <c:pt idx="214">
                  <c:v>125.955</c:v>
                </c:pt>
                <c:pt idx="215">
                  <c:v>146.61799999999999</c:v>
                </c:pt>
                <c:pt idx="216">
                  <c:v>176.15199999999999</c:v>
                </c:pt>
                <c:pt idx="217">
                  <c:v>223.94300000000001</c:v>
                </c:pt>
                <c:pt idx="218">
                  <c:v>252.31700000000001</c:v>
                </c:pt>
                <c:pt idx="219">
                  <c:v>293.11900000000003</c:v>
                </c:pt>
                <c:pt idx="220">
                  <c:v>324.41899999999998</c:v>
                </c:pt>
                <c:pt idx="221">
                  <c:v>339.32499999999999</c:v>
                </c:pt>
                <c:pt idx="222">
                  <c:v>355.65499999999997</c:v>
                </c:pt>
                <c:pt idx="223">
                  <c:v>359.14299999999997</c:v>
                </c:pt>
                <c:pt idx="224">
                  <c:v>363.91899999999998</c:v>
                </c:pt>
                <c:pt idx="225">
                  <c:v>398.572</c:v>
                </c:pt>
                <c:pt idx="226">
                  <c:v>430.33800000000002</c:v>
                </c:pt>
                <c:pt idx="227">
                  <c:v>457.34699999999998</c:v>
                </c:pt>
                <c:pt idx="228">
                  <c:v>469.935</c:v>
                </c:pt>
                <c:pt idx="229">
                  <c:v>472.20800000000003</c:v>
                </c:pt>
                <c:pt idx="230">
                  <c:v>480.58</c:v>
                </c:pt>
                <c:pt idx="231">
                  <c:v>473.93</c:v>
                </c:pt>
                <c:pt idx="232">
                  <c:v>477.18900000000002</c:v>
                </c:pt>
                <c:pt idx="233">
                  <c:v>490.83300000000003</c:v>
                </c:pt>
                <c:pt idx="234">
                  <c:v>496.274</c:v>
                </c:pt>
                <c:pt idx="235">
                  <c:v>494.52800000000002</c:v>
                </c:pt>
                <c:pt idx="236">
                  <c:v>500.84800000000001</c:v>
                </c:pt>
                <c:pt idx="237">
                  <c:v>511.61399999999998</c:v>
                </c:pt>
                <c:pt idx="238">
                  <c:v>506.31599999999997</c:v>
                </c:pt>
                <c:pt idx="239">
                  <c:v>510.96300000000002</c:v>
                </c:pt>
                <c:pt idx="240">
                  <c:v>509.85899999999998</c:v>
                </c:pt>
                <c:pt idx="241">
                  <c:v>513.03499999999997</c:v>
                </c:pt>
                <c:pt idx="242">
                  <c:v>513.80399999999997</c:v>
                </c:pt>
                <c:pt idx="243">
                  <c:v>514.54</c:v>
                </c:pt>
                <c:pt idx="244">
                  <c:v>512.63400000000001</c:v>
                </c:pt>
                <c:pt idx="245">
                  <c:v>518.43200000000002</c:v>
                </c:pt>
                <c:pt idx="246">
                  <c:v>518.73199999999997</c:v>
                </c:pt>
                <c:pt idx="247">
                  <c:v>520.35199999999998</c:v>
                </c:pt>
                <c:pt idx="248">
                  <c:v>517.81399999999996</c:v>
                </c:pt>
                <c:pt idx="249">
                  <c:v>510.26100000000002</c:v>
                </c:pt>
                <c:pt idx="250">
                  <c:v>508.65600000000001</c:v>
                </c:pt>
                <c:pt idx="251">
                  <c:v>517.346</c:v>
                </c:pt>
                <c:pt idx="252">
                  <c:v>512.45000000000005</c:v>
                </c:pt>
                <c:pt idx="253">
                  <c:v>510.12700000000001</c:v>
                </c:pt>
                <c:pt idx="254">
                  <c:v>511.61399999999998</c:v>
                </c:pt>
                <c:pt idx="255">
                  <c:v>521.78700000000003</c:v>
                </c:pt>
                <c:pt idx="256">
                  <c:v>526.31200000000001</c:v>
                </c:pt>
                <c:pt idx="257">
                  <c:v>529.38300000000004</c:v>
                </c:pt>
                <c:pt idx="258">
                  <c:v>530.11699999999996</c:v>
                </c:pt>
                <c:pt idx="259">
                  <c:v>531.48599999999999</c:v>
                </c:pt>
                <c:pt idx="260">
                  <c:v>536.05700000000002</c:v>
                </c:pt>
                <c:pt idx="261">
                  <c:v>543.88</c:v>
                </c:pt>
                <c:pt idx="262">
                  <c:v>549.21699999999998</c:v>
                </c:pt>
                <c:pt idx="263">
                  <c:v>546.06500000000005</c:v>
                </c:pt>
                <c:pt idx="264">
                  <c:v>550.63499999999999</c:v>
                </c:pt>
                <c:pt idx="265">
                  <c:v>549.65099999999995</c:v>
                </c:pt>
                <c:pt idx="266">
                  <c:v>547.38300000000004</c:v>
                </c:pt>
                <c:pt idx="267">
                  <c:v>558.00599999999997</c:v>
                </c:pt>
                <c:pt idx="268">
                  <c:v>565.54499999999996</c:v>
                </c:pt>
                <c:pt idx="269">
                  <c:v>568.91499999999996</c:v>
                </c:pt>
                <c:pt idx="270">
                  <c:v>576.15599999999995</c:v>
                </c:pt>
                <c:pt idx="271">
                  <c:v>579.07600000000002</c:v>
                </c:pt>
                <c:pt idx="272">
                  <c:v>582.21500000000003</c:v>
                </c:pt>
                <c:pt idx="273">
                  <c:v>582.03099999999995</c:v>
                </c:pt>
                <c:pt idx="274">
                  <c:v>587.42399999999998</c:v>
                </c:pt>
                <c:pt idx="275">
                  <c:v>586.82299999999998</c:v>
                </c:pt>
                <c:pt idx="276">
                  <c:v>587.45699999999999</c:v>
                </c:pt>
                <c:pt idx="277">
                  <c:v>590.98099999999999</c:v>
                </c:pt>
                <c:pt idx="278">
                  <c:v>594.17200000000003</c:v>
                </c:pt>
                <c:pt idx="279">
                  <c:v>599.11900000000003</c:v>
                </c:pt>
                <c:pt idx="280">
                  <c:v>596.178</c:v>
                </c:pt>
                <c:pt idx="281">
                  <c:v>587.19000000000005</c:v>
                </c:pt>
                <c:pt idx="282">
                  <c:v>584.23500000000001</c:v>
                </c:pt>
                <c:pt idx="283">
                  <c:v>580.04499999999996</c:v>
                </c:pt>
                <c:pt idx="284">
                  <c:v>573.803</c:v>
                </c:pt>
                <c:pt idx="285">
                  <c:v>579.74400000000003</c:v>
                </c:pt>
                <c:pt idx="286">
                  <c:v>572.15899999999999</c:v>
                </c:pt>
                <c:pt idx="287">
                  <c:v>565.15200000000004</c:v>
                </c:pt>
                <c:pt idx="288">
                  <c:v>557.08000000000004</c:v>
                </c:pt>
                <c:pt idx="289">
                  <c:v>565.66200000000003</c:v>
                </c:pt>
                <c:pt idx="290">
                  <c:v>569.59900000000005</c:v>
                </c:pt>
                <c:pt idx="291">
                  <c:v>573.01</c:v>
                </c:pt>
                <c:pt idx="292">
                  <c:v>576.48800000000006</c:v>
                </c:pt>
                <c:pt idx="293">
                  <c:v>577.84</c:v>
                </c:pt>
                <c:pt idx="294">
                  <c:v>577.50699999999995</c:v>
                </c:pt>
                <c:pt idx="295">
                  <c:v>577.48099999999999</c:v>
                </c:pt>
                <c:pt idx="296">
                  <c:v>577.03099999999995</c:v>
                </c:pt>
                <c:pt idx="297">
                  <c:v>571.45899999999995</c:v>
                </c:pt>
                <c:pt idx="298">
                  <c:v>576.42999999999995</c:v>
                </c:pt>
                <c:pt idx="299">
                  <c:v>588.32500000000005</c:v>
                </c:pt>
                <c:pt idx="300">
                  <c:v>594.79100000000005</c:v>
                </c:pt>
                <c:pt idx="301">
                  <c:v>592.98599999999999</c:v>
                </c:pt>
                <c:pt idx="302">
                  <c:v>591.49900000000002</c:v>
                </c:pt>
                <c:pt idx="303">
                  <c:v>596.971</c:v>
                </c:pt>
                <c:pt idx="304">
                  <c:v>598.67499999999995</c:v>
                </c:pt>
                <c:pt idx="305">
                  <c:v>601.58299999999997</c:v>
                </c:pt>
                <c:pt idx="306">
                  <c:v>606.99400000000003</c:v>
                </c:pt>
                <c:pt idx="307">
                  <c:v>609.25</c:v>
                </c:pt>
                <c:pt idx="308">
                  <c:v>618.08100000000002</c:v>
                </c:pt>
                <c:pt idx="309">
                  <c:v>621.74300000000005</c:v>
                </c:pt>
                <c:pt idx="310">
                  <c:v>623.92100000000005</c:v>
                </c:pt>
                <c:pt idx="311">
                  <c:v>618.03</c:v>
                </c:pt>
                <c:pt idx="312">
                  <c:v>619.48099999999999</c:v>
                </c:pt>
                <c:pt idx="313">
                  <c:v>622.322</c:v>
                </c:pt>
                <c:pt idx="314">
                  <c:v>623.74599999999998</c:v>
                </c:pt>
                <c:pt idx="315">
                  <c:v>625.72299999999996</c:v>
                </c:pt>
                <c:pt idx="316">
                  <c:v>628.67399999999998</c:v>
                </c:pt>
                <c:pt idx="317">
                  <c:v>629.16099999999994</c:v>
                </c:pt>
                <c:pt idx="318">
                  <c:v>635.62900000000002</c:v>
                </c:pt>
                <c:pt idx="319">
                  <c:v>641.32100000000003</c:v>
                </c:pt>
                <c:pt idx="320">
                  <c:v>649.11099999999999</c:v>
                </c:pt>
                <c:pt idx="321">
                  <c:v>646.77499999999998</c:v>
                </c:pt>
                <c:pt idx="322">
                  <c:v>648.88400000000001</c:v>
                </c:pt>
                <c:pt idx="323">
                  <c:v>659.79399999999998</c:v>
                </c:pt>
                <c:pt idx="324">
                  <c:v>663.62</c:v>
                </c:pt>
                <c:pt idx="325">
                  <c:v>664.34199999999998</c:v>
                </c:pt>
                <c:pt idx="326">
                  <c:v>661.20899999999995</c:v>
                </c:pt>
                <c:pt idx="327">
                  <c:v>667.38099999999997</c:v>
                </c:pt>
                <c:pt idx="328">
                  <c:v>665.57399999999996</c:v>
                </c:pt>
                <c:pt idx="329">
                  <c:v>664.33299999999997</c:v>
                </c:pt>
                <c:pt idx="330">
                  <c:v>664.12300000000005</c:v>
                </c:pt>
                <c:pt idx="331">
                  <c:v>664.45100000000002</c:v>
                </c:pt>
                <c:pt idx="332">
                  <c:v>659.279</c:v>
                </c:pt>
                <c:pt idx="333">
                  <c:v>671.49800000000005</c:v>
                </c:pt>
                <c:pt idx="334">
                  <c:v>678.69299999999998</c:v>
                </c:pt>
                <c:pt idx="335">
                  <c:v>669.18700000000001</c:v>
                </c:pt>
                <c:pt idx="336">
                  <c:v>667.99599999999998</c:v>
                </c:pt>
                <c:pt idx="337">
                  <c:v>667.47299999999996</c:v>
                </c:pt>
                <c:pt idx="338">
                  <c:v>682.65200000000004</c:v>
                </c:pt>
                <c:pt idx="339">
                  <c:v>687.77</c:v>
                </c:pt>
                <c:pt idx="340">
                  <c:v>692.03099999999995</c:v>
                </c:pt>
                <c:pt idx="341">
                  <c:v>701.89200000000005</c:v>
                </c:pt>
                <c:pt idx="342">
                  <c:v>709.03200000000004</c:v>
                </c:pt>
                <c:pt idx="343">
                  <c:v>713.35900000000004</c:v>
                </c:pt>
                <c:pt idx="344">
                  <c:v>717.62800000000004</c:v>
                </c:pt>
                <c:pt idx="345">
                  <c:v>717.67899999999997</c:v>
                </c:pt>
                <c:pt idx="346">
                  <c:v>727.01900000000001</c:v>
                </c:pt>
                <c:pt idx="347">
                  <c:v>736.255</c:v>
                </c:pt>
                <c:pt idx="348">
                  <c:v>751.00900000000001</c:v>
                </c:pt>
                <c:pt idx="349">
                  <c:v>759.12400000000002</c:v>
                </c:pt>
                <c:pt idx="350">
                  <c:v>764.49199999999996</c:v>
                </c:pt>
                <c:pt idx="351">
                  <c:v>775.9</c:v>
                </c:pt>
                <c:pt idx="352">
                  <c:v>780.976</c:v>
                </c:pt>
                <c:pt idx="353">
                  <c:v>780.91499999999996</c:v>
                </c:pt>
                <c:pt idx="354">
                  <c:v>778.69500000000005</c:v>
                </c:pt>
                <c:pt idx="355">
                  <c:v>779.52499999999998</c:v>
                </c:pt>
                <c:pt idx="356">
                  <c:v>771.91099999999994</c:v>
                </c:pt>
                <c:pt idx="357">
                  <c:v>766.38800000000003</c:v>
                </c:pt>
                <c:pt idx="358">
                  <c:v>774.952</c:v>
                </c:pt>
                <c:pt idx="359">
                  <c:v>776.36500000000001</c:v>
                </c:pt>
                <c:pt idx="360">
                  <c:v>774.70100000000002</c:v>
                </c:pt>
                <c:pt idx="361">
                  <c:v>773.06399999999996</c:v>
                </c:pt>
                <c:pt idx="362">
                  <c:v>772.52200000000005</c:v>
                </c:pt>
                <c:pt idx="363">
                  <c:v>770.36800000000005</c:v>
                </c:pt>
                <c:pt idx="364">
                  <c:v>768.24099999999999</c:v>
                </c:pt>
                <c:pt idx="365">
                  <c:v>765.43200000000002</c:v>
                </c:pt>
                <c:pt idx="366">
                  <c:v>764.63900000000001</c:v>
                </c:pt>
                <c:pt idx="367">
                  <c:v>765.94</c:v>
                </c:pt>
                <c:pt idx="368">
                  <c:v>763.221</c:v>
                </c:pt>
                <c:pt idx="369">
                  <c:v>762.95399999999995</c:v>
                </c:pt>
                <c:pt idx="370">
                  <c:v>775.51099999999997</c:v>
                </c:pt>
                <c:pt idx="371">
                  <c:v>777.822</c:v>
                </c:pt>
                <c:pt idx="372">
                  <c:v>776.17499999999995</c:v>
                </c:pt>
                <c:pt idx="373">
                  <c:v>774.245</c:v>
                </c:pt>
                <c:pt idx="374">
                  <c:v>649.85599999999999</c:v>
                </c:pt>
                <c:pt idx="375">
                  <c:v>313.40800000000002</c:v>
                </c:pt>
                <c:pt idx="376">
                  <c:v>70.738</c:v>
                </c:pt>
                <c:pt idx="377">
                  <c:v>76.138999999999996</c:v>
                </c:pt>
                <c:pt idx="378">
                  <c:v>71.849000000000004</c:v>
                </c:pt>
                <c:pt idx="379">
                  <c:v>62.631999999999998</c:v>
                </c:pt>
                <c:pt idx="380">
                  <c:v>53.74</c:v>
                </c:pt>
                <c:pt idx="381">
                  <c:v>58.088999999999999</c:v>
                </c:pt>
                <c:pt idx="382">
                  <c:v>49.856000000000002</c:v>
                </c:pt>
                <c:pt idx="383">
                  <c:v>43.145000000000003</c:v>
                </c:pt>
                <c:pt idx="384">
                  <c:v>47.914000000000001</c:v>
                </c:pt>
                <c:pt idx="385">
                  <c:v>46.665999999999997</c:v>
                </c:pt>
                <c:pt idx="386">
                  <c:v>38.999000000000002</c:v>
                </c:pt>
                <c:pt idx="387">
                  <c:v>44.133000000000003</c:v>
                </c:pt>
                <c:pt idx="388">
                  <c:v>43.595999999999997</c:v>
                </c:pt>
                <c:pt idx="389">
                  <c:v>45.677</c:v>
                </c:pt>
                <c:pt idx="390">
                  <c:v>46.874000000000002</c:v>
                </c:pt>
                <c:pt idx="391">
                  <c:v>46.44</c:v>
                </c:pt>
                <c:pt idx="392">
                  <c:v>47.776000000000003</c:v>
                </c:pt>
                <c:pt idx="393">
                  <c:v>48.378</c:v>
                </c:pt>
                <c:pt idx="394">
                  <c:v>47.88</c:v>
                </c:pt>
                <c:pt idx="395">
                  <c:v>48.43</c:v>
                </c:pt>
                <c:pt idx="396">
                  <c:v>47.637</c:v>
                </c:pt>
                <c:pt idx="397">
                  <c:v>47.654000000000003</c:v>
                </c:pt>
                <c:pt idx="398">
                  <c:v>48.945</c:v>
                </c:pt>
                <c:pt idx="399">
                  <c:v>48.258000000000003</c:v>
                </c:pt>
                <c:pt idx="400">
                  <c:v>49.357999999999997</c:v>
                </c:pt>
                <c:pt idx="401">
                  <c:v>48.790999999999997</c:v>
                </c:pt>
                <c:pt idx="402">
                  <c:v>49.082999999999998</c:v>
                </c:pt>
                <c:pt idx="403">
                  <c:v>48.945</c:v>
                </c:pt>
                <c:pt idx="404">
                  <c:v>46.301000000000002</c:v>
                </c:pt>
                <c:pt idx="405">
                  <c:v>47.203000000000003</c:v>
                </c:pt>
                <c:pt idx="406">
                  <c:v>48.344000000000001</c:v>
                </c:pt>
                <c:pt idx="407">
                  <c:v>47.393999999999998</c:v>
                </c:pt>
                <c:pt idx="408">
                  <c:v>48.189</c:v>
                </c:pt>
                <c:pt idx="409">
                  <c:v>48.12</c:v>
                </c:pt>
                <c:pt idx="410">
                  <c:v>47.393999999999998</c:v>
                </c:pt>
                <c:pt idx="411">
                  <c:v>45.902999999999999</c:v>
                </c:pt>
                <c:pt idx="412">
                  <c:v>42.451000000000001</c:v>
                </c:pt>
                <c:pt idx="413">
                  <c:v>45.451999999999998</c:v>
                </c:pt>
                <c:pt idx="414">
                  <c:v>45.642000000000003</c:v>
                </c:pt>
                <c:pt idx="415">
                  <c:v>41.792000000000002</c:v>
                </c:pt>
                <c:pt idx="416">
                  <c:v>40.231000000000002</c:v>
                </c:pt>
                <c:pt idx="417">
                  <c:v>40.542999999999999</c:v>
                </c:pt>
                <c:pt idx="418">
                  <c:v>38.738999999999997</c:v>
                </c:pt>
                <c:pt idx="419">
                  <c:v>40.073999999999998</c:v>
                </c:pt>
                <c:pt idx="420">
                  <c:v>44.203000000000003</c:v>
                </c:pt>
                <c:pt idx="421">
                  <c:v>44.706000000000003</c:v>
                </c:pt>
                <c:pt idx="422">
                  <c:v>45.277999999999999</c:v>
                </c:pt>
                <c:pt idx="423">
                  <c:v>46.44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8D94-4C7C-BCC9-915412477D6D}"/>
            </c:ext>
          </c:extLst>
        </c:ser>
        <c:ser>
          <c:idx val="7"/>
          <c:order val="3"/>
          <c:tx>
            <c:strRef>
              <c:f>Test!$J$24:$L$24</c:f>
              <c:strCache>
                <c:ptCount val="1"/>
                <c:pt idx="0">
                  <c:v>th4o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9.1333324089646339E-2</c:v>
                </c:pt>
                <c:pt idx="2">
                  <c:v>0.1763333345297724</c:v>
                </c:pt>
                <c:pt idx="3">
                  <c:v>0.260333331534639</c:v>
                </c:pt>
                <c:pt idx="4">
                  <c:v>0.3444999922066927</c:v>
                </c:pt>
                <c:pt idx="5">
                  <c:v>0.42816666187718511</c:v>
                </c:pt>
                <c:pt idx="6">
                  <c:v>0.51199999521486461</c:v>
                </c:pt>
                <c:pt idx="7">
                  <c:v>0.59833332546986639</c:v>
                </c:pt>
                <c:pt idx="8">
                  <c:v>0.68249999661929905</c:v>
                </c:pt>
                <c:pt idx="9">
                  <c:v>0.76733333291485906</c:v>
                </c:pt>
                <c:pt idx="10">
                  <c:v>0.8509999921079725</c:v>
                </c:pt>
                <c:pt idx="11">
                  <c:v>0.93466666177846491</c:v>
                </c:pt>
                <c:pt idx="12">
                  <c:v>1.0186666587833315</c:v>
                </c:pt>
                <c:pt idx="13">
                  <c:v>1.1053333268500865</c:v>
                </c:pt>
                <c:pt idx="14">
                  <c:v>1.1889999965205789</c:v>
                </c:pt>
                <c:pt idx="15">
                  <c:v>1.2726666661910713</c:v>
                </c:pt>
                <c:pt idx="16">
                  <c:v>1.3564999995287508</c:v>
                </c:pt>
                <c:pt idx="17">
                  <c:v>1.4401666587218642</c:v>
                </c:pt>
                <c:pt idx="18">
                  <c:v>1.52466666768305</c:v>
                </c:pt>
                <c:pt idx="19">
                  <c:v>1.6111666616052389</c:v>
                </c:pt>
                <c:pt idx="20">
                  <c:v>1.6949999949429184</c:v>
                </c:pt>
                <c:pt idx="21">
                  <c:v>1.7791666660923511</c:v>
                </c:pt>
                <c:pt idx="22">
                  <c:v>1.8628333252854645</c:v>
                </c:pt>
                <c:pt idx="23">
                  <c:v>1.946666658623144</c:v>
                </c:pt>
                <c:pt idx="24">
                  <c:v>2.0308333297725767</c:v>
                </c:pt>
                <c:pt idx="25">
                  <c:v>2.1171666600275785</c:v>
                </c:pt>
                <c:pt idx="26">
                  <c:v>2.2008333296980709</c:v>
                </c:pt>
                <c:pt idx="27">
                  <c:v>2.2848333267029375</c:v>
                </c:pt>
                <c:pt idx="28">
                  <c:v>2.368833334185183</c:v>
                </c:pt>
                <c:pt idx="29">
                  <c:v>2.4526666675228626</c:v>
                </c:pt>
                <c:pt idx="30">
                  <c:v>2.536333326715976</c:v>
                </c:pt>
                <c:pt idx="31">
                  <c:v>2.6228333311155438</c:v>
                </c:pt>
                <c:pt idx="32">
                  <c:v>2.7068333281204104</c:v>
                </c:pt>
                <c:pt idx="33">
                  <c:v>2.7906666614580899</c:v>
                </c:pt>
                <c:pt idx="34">
                  <c:v>2.8743333311285824</c:v>
                </c:pt>
                <c:pt idx="35">
                  <c:v>2.9580000007990748</c:v>
                </c:pt>
                <c:pt idx="36">
                  <c:v>3.0416666599921882</c:v>
                </c:pt>
                <c:pt idx="37">
                  <c:v>3.128000000724569</c:v>
                </c:pt>
                <c:pt idx="38">
                  <c:v>3.2123333250638098</c:v>
                </c:pt>
                <c:pt idx="39">
                  <c:v>3.2964999962132424</c:v>
                </c:pt>
                <c:pt idx="40">
                  <c:v>3.3803333295509219</c:v>
                </c:pt>
                <c:pt idx="41">
                  <c:v>3.4639999992214143</c:v>
                </c:pt>
                <c:pt idx="42">
                  <c:v>3.5476666584145278</c:v>
                </c:pt>
                <c:pt idx="43">
                  <c:v>3.6345000006258488</c:v>
                </c:pt>
                <c:pt idx="44">
                  <c:v>3.7183333339635283</c:v>
                </c:pt>
                <c:pt idx="45">
                  <c:v>3.8019999931566417</c:v>
                </c:pt>
                <c:pt idx="46">
                  <c:v>3.8856666628271341</c:v>
                </c:pt>
                <c:pt idx="47">
                  <c:v>3.9694999961648136</c:v>
                </c:pt>
                <c:pt idx="48">
                  <c:v>4.0536666673142463</c:v>
                </c:pt>
                <c:pt idx="49">
                  <c:v>4.1404999990481883</c:v>
                </c:pt>
                <c:pt idx="50">
                  <c:v>4.224666659720242</c:v>
                </c:pt>
                <c:pt idx="51">
                  <c:v>4.3084999930579215</c:v>
                </c:pt>
                <c:pt idx="52">
                  <c:v>4.3921666627284139</c:v>
                </c:pt>
                <c:pt idx="53">
                  <c:v>4.4764999975450337</c:v>
                </c:pt>
                <c:pt idx="54">
                  <c:v>4.5606666582170874</c:v>
                </c:pt>
                <c:pt idx="55">
                  <c:v>4.6479999914299697</c:v>
                </c:pt>
                <c:pt idx="56">
                  <c:v>4.7318333247676492</c:v>
                </c:pt>
                <c:pt idx="57">
                  <c:v>4.8154999944381416</c:v>
                </c:pt>
                <c:pt idx="58">
                  <c:v>4.8996666655875742</c:v>
                </c:pt>
                <c:pt idx="59">
                  <c:v>4.9834999989252537</c:v>
                </c:pt>
                <c:pt idx="60">
                  <c:v>5.0671666581183672</c:v>
                </c:pt>
                <c:pt idx="61">
                  <c:v>5.1540000003296882</c:v>
                </c:pt>
                <c:pt idx="62">
                  <c:v>5.2374999958556145</c:v>
                </c:pt>
                <c:pt idx="63">
                  <c:v>5.3208333277143538</c:v>
                </c:pt>
                <c:pt idx="64">
                  <c:v>5.4051666625309736</c:v>
                </c:pt>
                <c:pt idx="65">
                  <c:v>5.488833332201466</c:v>
                </c:pt>
                <c:pt idx="66">
                  <c:v>5.573666658019647</c:v>
                </c:pt>
                <c:pt idx="67">
                  <c:v>5.6571666640229523</c:v>
                </c:pt>
                <c:pt idx="68">
                  <c:v>5.749166663736105</c:v>
                </c:pt>
                <c:pt idx="69">
                  <c:v>5.8336666622199118</c:v>
                </c:pt>
                <c:pt idx="70">
                  <c:v>5.9178333333693445</c:v>
                </c:pt>
                <c:pt idx="71">
                  <c:v>6.0021666577085853</c:v>
                </c:pt>
                <c:pt idx="72">
                  <c:v>6.0863333288580179</c:v>
                </c:pt>
                <c:pt idx="73">
                  <c:v>6.1736666620709002</c:v>
                </c:pt>
                <c:pt idx="74">
                  <c:v>6.25799999688752</c:v>
                </c:pt>
                <c:pt idx="75">
                  <c:v>6.3416666665580124</c:v>
                </c:pt>
                <c:pt idx="76">
                  <c:v>6.4258333272300661</c:v>
                </c:pt>
                <c:pt idx="77">
                  <c:v>6.5096666605677456</c:v>
                </c:pt>
                <c:pt idx="78">
                  <c:v>6.5938333317171782</c:v>
                </c:pt>
                <c:pt idx="79">
                  <c:v>6.6806666634511203</c:v>
                </c:pt>
                <c:pt idx="80">
                  <c:v>6.7644999967887998</c:v>
                </c:pt>
                <c:pt idx="81">
                  <c:v>6.8486666574608535</c:v>
                </c:pt>
                <c:pt idx="82">
                  <c:v>6.9323333271313459</c:v>
                </c:pt>
                <c:pt idx="83">
                  <c:v>7.0161666604690254</c:v>
                </c:pt>
                <c:pt idx="84">
                  <c:v>7.100333331618458</c:v>
                </c:pt>
                <c:pt idx="85">
                  <c:v>7.1871666633524001</c:v>
                </c:pt>
                <c:pt idx="86">
                  <c:v>7.2708333330228925</c:v>
                </c:pt>
                <c:pt idx="87">
                  <c:v>7.354666666360572</c:v>
                </c:pt>
                <c:pt idx="88">
                  <c:v>7.4388333270326257</c:v>
                </c:pt>
                <c:pt idx="89">
                  <c:v>7.5236666633281857</c:v>
                </c:pt>
                <c:pt idx="90">
                  <c:v>7.6073333329986781</c:v>
                </c:pt>
                <c:pt idx="91">
                  <c:v>7.6941666647326201</c:v>
                </c:pt>
                <c:pt idx="92">
                  <c:v>7.7778333344031125</c:v>
                </c:pt>
                <c:pt idx="93">
                  <c:v>7.861666667740792</c:v>
                </c:pt>
                <c:pt idx="94">
                  <c:v>7.9458333284128457</c:v>
                </c:pt>
                <c:pt idx="95">
                  <c:v>8.0301666632294655</c:v>
                </c:pt>
                <c:pt idx="96">
                  <c:v>8.1138333328999579</c:v>
                </c:pt>
                <c:pt idx="97">
                  <c:v>8.1986666587181389</c:v>
                </c:pt>
                <c:pt idx="98">
                  <c:v>8.2823333283886313</c:v>
                </c:pt>
                <c:pt idx="99">
                  <c:v>8.3659999980591238</c:v>
                </c:pt>
                <c:pt idx="100">
                  <c:v>8.4498333313968033</c:v>
                </c:pt>
                <c:pt idx="101">
                  <c:v>8.5335000010672957</c:v>
                </c:pt>
                <c:pt idx="102">
                  <c:v>8.6176666617393494</c:v>
                </c:pt>
                <c:pt idx="103">
                  <c:v>8.7044999934732914</c:v>
                </c:pt>
                <c:pt idx="104">
                  <c:v>8.788500000955537</c:v>
                </c:pt>
                <c:pt idx="105">
                  <c:v>8.8724999979604036</c:v>
                </c:pt>
                <c:pt idx="106">
                  <c:v>8.956166667630896</c:v>
                </c:pt>
                <c:pt idx="107">
                  <c:v>9.0400000009685755</c:v>
                </c:pt>
                <c:pt idx="108">
                  <c:v>9.1241666616406292</c:v>
                </c:pt>
                <c:pt idx="109">
                  <c:v>9.2109999933745712</c:v>
                </c:pt>
                <c:pt idx="110">
                  <c:v>9.295333328191191</c:v>
                </c:pt>
                <c:pt idx="111">
                  <c:v>9.3789999978616834</c:v>
                </c:pt>
                <c:pt idx="112">
                  <c:v>9.4626666675321758</c:v>
                </c:pt>
                <c:pt idx="113">
                  <c:v>9.5466666645370424</c:v>
                </c:pt>
                <c:pt idx="114">
                  <c:v>9.630666661541909</c:v>
                </c:pt>
                <c:pt idx="115">
                  <c:v>9.7179999947547913</c:v>
                </c:pt>
                <c:pt idx="116">
                  <c:v>9.8018333280924708</c:v>
                </c:pt>
                <c:pt idx="117">
                  <c:v>9.8854999977629632</c:v>
                </c:pt>
                <c:pt idx="118">
                  <c:v>9.9691666674334556</c:v>
                </c:pt>
                <c:pt idx="119">
                  <c:v>10.053999993251637</c:v>
                </c:pt>
                <c:pt idx="120">
                  <c:v>10.138166664401069</c:v>
                </c:pt>
                <c:pt idx="121">
                  <c:v>10.225499997613952</c:v>
                </c:pt>
                <c:pt idx="122">
                  <c:v>10.309833332430571</c:v>
                </c:pt>
                <c:pt idx="123">
                  <c:v>10.393999993102625</c:v>
                </c:pt>
                <c:pt idx="124">
                  <c:v>10.477833326440305</c:v>
                </c:pt>
                <c:pt idx="125">
                  <c:v>10.562499999068677</c:v>
                </c:pt>
                <c:pt idx="126">
                  <c:v>10.646166658261791</c:v>
                </c:pt>
                <c:pt idx="127">
                  <c:v>10.72999999159947</c:v>
                </c:pt>
                <c:pt idx="128">
                  <c:v>10.816833333810791</c:v>
                </c:pt>
                <c:pt idx="129">
                  <c:v>10.900333329336718</c:v>
                </c:pt>
                <c:pt idx="130">
                  <c:v>10.984999991487712</c:v>
                </c:pt>
                <c:pt idx="131">
                  <c:v>11.072666662512347</c:v>
                </c:pt>
                <c:pt idx="132">
                  <c:v>11.159999995725229</c:v>
                </c:pt>
                <c:pt idx="133">
                  <c:v>11.244166666874662</c:v>
                </c:pt>
                <c:pt idx="134">
                  <c:v>11.331666663754731</c:v>
                </c:pt>
                <c:pt idx="135">
                  <c:v>11.415833324426785</c:v>
                </c:pt>
                <c:pt idx="136">
                  <c:v>11.499499994097278</c:v>
                </c:pt>
                <c:pt idx="137">
                  <c:v>11.583333327434957</c:v>
                </c:pt>
                <c:pt idx="138">
                  <c:v>11.66749999858439</c:v>
                </c:pt>
                <c:pt idx="139">
                  <c:v>11.751833333401009</c:v>
                </c:pt>
                <c:pt idx="140">
                  <c:v>11.839166666613892</c:v>
                </c:pt>
                <c:pt idx="141">
                  <c:v>11.922833325807005</c:v>
                </c:pt>
                <c:pt idx="142">
                  <c:v>12.006999996956438</c:v>
                </c:pt>
                <c:pt idx="143">
                  <c:v>12.090833330294117</c:v>
                </c:pt>
                <c:pt idx="144">
                  <c:v>12.17449999996461</c:v>
                </c:pt>
                <c:pt idx="145">
                  <c:v>12.258833324303851</c:v>
                </c:pt>
                <c:pt idx="146">
                  <c:v>12.342499993974343</c:v>
                </c:pt>
                <c:pt idx="147">
                  <c:v>12.429333325708285</c:v>
                </c:pt>
                <c:pt idx="148">
                  <c:v>12.513499996857718</c:v>
                </c:pt>
                <c:pt idx="149">
                  <c:v>12.597333330195397</c:v>
                </c:pt>
                <c:pt idx="150">
                  <c:v>12.68099999986589</c:v>
                </c:pt>
                <c:pt idx="151">
                  <c:v>12.764666659059003</c:v>
                </c:pt>
                <c:pt idx="152">
                  <c:v>12.848499992396683</c:v>
                </c:pt>
                <c:pt idx="153">
                  <c:v>12.935833325609565</c:v>
                </c:pt>
                <c:pt idx="154">
                  <c:v>13.019999996758997</c:v>
                </c:pt>
                <c:pt idx="155">
                  <c:v>13.103499992284924</c:v>
                </c:pt>
                <c:pt idx="156">
                  <c:v>13.193666660226882</c:v>
                </c:pt>
                <c:pt idx="157">
                  <c:v>13.223166663665324</c:v>
                </c:pt>
                <c:pt idx="158">
                  <c:v>13.252666667103767</c:v>
                </c:pt>
                <c:pt idx="159">
                  <c:v>13.282333334209397</c:v>
                </c:pt>
                <c:pt idx="160">
                  <c:v>13.311999990837649</c:v>
                </c:pt>
                <c:pt idx="161">
                  <c:v>13.341333330608904</c:v>
                </c:pt>
                <c:pt idx="162">
                  <c:v>13.366666658548638</c:v>
                </c:pt>
                <c:pt idx="163">
                  <c:v>13.396333325654268</c:v>
                </c:pt>
                <c:pt idx="164">
                  <c:v>13.425666665425524</c:v>
                </c:pt>
                <c:pt idx="165">
                  <c:v>13.455333332531154</c:v>
                </c:pt>
                <c:pt idx="166">
                  <c:v>13.484999999636784</c:v>
                </c:pt>
                <c:pt idx="167">
                  <c:v>13.514333328930661</c:v>
                </c:pt>
                <c:pt idx="168">
                  <c:v>13.543666658224538</c:v>
                </c:pt>
                <c:pt idx="169">
                  <c:v>13.572999997995794</c:v>
                </c:pt>
                <c:pt idx="170">
                  <c:v>13.602499990956858</c:v>
                </c:pt>
                <c:pt idx="171">
                  <c:v>13.632166658062488</c:v>
                </c:pt>
                <c:pt idx="172">
                  <c:v>13.661666661500931</c:v>
                </c:pt>
                <c:pt idx="173">
                  <c:v>13.691166664939374</c:v>
                </c:pt>
                <c:pt idx="174">
                  <c:v>13.720499994233251</c:v>
                </c:pt>
                <c:pt idx="175">
                  <c:v>13.749833334004506</c:v>
                </c:pt>
                <c:pt idx="176">
                  <c:v>13.779500001110137</c:v>
                </c:pt>
                <c:pt idx="177">
                  <c:v>13.808833330404013</c:v>
                </c:pt>
                <c:pt idx="178">
                  <c:v>13.838333333842456</c:v>
                </c:pt>
                <c:pt idx="179">
                  <c:v>13.863499998115003</c:v>
                </c:pt>
                <c:pt idx="180">
                  <c:v>13.89283332740888</c:v>
                </c:pt>
                <c:pt idx="181">
                  <c:v>13.92249999451451</c:v>
                </c:pt>
                <c:pt idx="182">
                  <c:v>13.95216666162014</c:v>
                </c:pt>
                <c:pt idx="183">
                  <c:v>13.981499990914017</c:v>
                </c:pt>
                <c:pt idx="184">
                  <c:v>14.010833330685273</c:v>
                </c:pt>
                <c:pt idx="185">
                  <c:v>14.040333334123716</c:v>
                </c:pt>
                <c:pt idx="186">
                  <c:v>14.070000001229346</c:v>
                </c:pt>
                <c:pt idx="187">
                  <c:v>14.099333330523223</c:v>
                </c:pt>
                <c:pt idx="188">
                  <c:v>14.1286666598171</c:v>
                </c:pt>
                <c:pt idx="189">
                  <c:v>14.157999999588355</c:v>
                </c:pt>
                <c:pt idx="190">
                  <c:v>14.187499992549419</c:v>
                </c:pt>
                <c:pt idx="191">
                  <c:v>14.217166659655049</c:v>
                </c:pt>
                <c:pt idx="192">
                  <c:v>14.246499999426305</c:v>
                </c:pt>
                <c:pt idx="193">
                  <c:v>14.275833328720182</c:v>
                </c:pt>
                <c:pt idx="194">
                  <c:v>14.305166658014059</c:v>
                </c:pt>
                <c:pt idx="195">
                  <c:v>14.334666661452502</c:v>
                </c:pt>
                <c:pt idx="196">
                  <c:v>14.360166663536802</c:v>
                </c:pt>
                <c:pt idx="197">
                  <c:v>14.389499992830679</c:v>
                </c:pt>
                <c:pt idx="198">
                  <c:v>14.418833332601935</c:v>
                </c:pt>
                <c:pt idx="199">
                  <c:v>14.448166661895812</c:v>
                </c:pt>
                <c:pt idx="200">
                  <c:v>14.473166662501171</c:v>
                </c:pt>
                <c:pt idx="201">
                  <c:v>14.498333326773718</c:v>
                </c:pt>
                <c:pt idx="202">
                  <c:v>14.526666663587093</c:v>
                </c:pt>
                <c:pt idx="203">
                  <c:v>14.552499993005767</c:v>
                </c:pt>
                <c:pt idx="204">
                  <c:v>14.577666667755693</c:v>
                </c:pt>
                <c:pt idx="205">
                  <c:v>14.607333324383944</c:v>
                </c:pt>
                <c:pt idx="206">
                  <c:v>14.690999994054437</c:v>
                </c:pt>
                <c:pt idx="207">
                  <c:v>14.774999991059303</c:v>
                </c:pt>
                <c:pt idx="208">
                  <c:v>14.858833324396983</c:v>
                </c:pt>
                <c:pt idx="209">
                  <c:v>14.946166657609865</c:v>
                </c:pt>
                <c:pt idx="210">
                  <c:v>15.030333328759298</c:v>
                </c:pt>
                <c:pt idx="211">
                  <c:v>15.114166662096977</c:v>
                </c:pt>
                <c:pt idx="212">
                  <c:v>15.19783333176747</c:v>
                </c:pt>
                <c:pt idx="213">
                  <c:v>15.281833328772336</c:v>
                </c:pt>
                <c:pt idx="214">
                  <c:v>15.365833325777203</c:v>
                </c:pt>
                <c:pt idx="215">
                  <c:v>15.453666660469025</c:v>
                </c:pt>
                <c:pt idx="216">
                  <c:v>15.537833331618458</c:v>
                </c:pt>
                <c:pt idx="217">
                  <c:v>15.621666664956138</c:v>
                </c:pt>
                <c:pt idx="218">
                  <c:v>15.705333324149251</c:v>
                </c:pt>
                <c:pt idx="219">
                  <c:v>15.821333331987262</c:v>
                </c:pt>
                <c:pt idx="220">
                  <c:v>15.904666663846001</c:v>
                </c:pt>
                <c:pt idx="221">
                  <c:v>15.98799999570474</c:v>
                </c:pt>
                <c:pt idx="222">
                  <c:v>16.071999992709607</c:v>
                </c:pt>
                <c:pt idx="223">
                  <c:v>16.15616666385904</c:v>
                </c:pt>
                <c:pt idx="224">
                  <c:v>16.2410000001546</c:v>
                </c:pt>
                <c:pt idx="225">
                  <c:v>16.325166660826653</c:v>
                </c:pt>
                <c:pt idx="226">
                  <c:v>16.409333331976086</c:v>
                </c:pt>
                <c:pt idx="227">
                  <c:v>16.492666663834825</c:v>
                </c:pt>
                <c:pt idx="228">
                  <c:v>16.579166657757014</c:v>
                </c:pt>
                <c:pt idx="229">
                  <c:v>16.667666657594964</c:v>
                </c:pt>
                <c:pt idx="230">
                  <c:v>16.751499990932643</c:v>
                </c:pt>
                <c:pt idx="231">
                  <c:v>16.835833325749263</c:v>
                </c:pt>
                <c:pt idx="232">
                  <c:v>16.919999996898696</c:v>
                </c:pt>
                <c:pt idx="233">
                  <c:v>17.003499992424622</c:v>
                </c:pt>
                <c:pt idx="234">
                  <c:v>17.086999998427927</c:v>
                </c:pt>
                <c:pt idx="235">
                  <c:v>17.172333325725049</c:v>
                </c:pt>
                <c:pt idx="236">
                  <c:v>17.256499996874481</c:v>
                </c:pt>
                <c:pt idx="237">
                  <c:v>17.341333333170041</c:v>
                </c:pt>
                <c:pt idx="238">
                  <c:v>17.424999992363155</c:v>
                </c:pt>
                <c:pt idx="239">
                  <c:v>17.50849999836646</c:v>
                </c:pt>
                <c:pt idx="240">
                  <c:v>17.59233333170414</c:v>
                </c:pt>
                <c:pt idx="241">
                  <c:v>17.676666666520759</c:v>
                </c:pt>
                <c:pt idx="242">
                  <c:v>17.760333325713873</c:v>
                </c:pt>
                <c:pt idx="243">
                  <c:v>17.844666660530493</c:v>
                </c:pt>
                <c:pt idx="244">
                  <c:v>17.928333330200985</c:v>
                </c:pt>
                <c:pt idx="245">
                  <c:v>18.011833325726911</c:v>
                </c:pt>
                <c:pt idx="246">
                  <c:v>18.095833333209157</c:v>
                </c:pt>
                <c:pt idx="247">
                  <c:v>18.179833330214024</c:v>
                </c:pt>
                <c:pt idx="248">
                  <c:v>18.263666663551703</c:v>
                </c:pt>
                <c:pt idx="249">
                  <c:v>18.34766666055657</c:v>
                </c:pt>
                <c:pt idx="250">
                  <c:v>18.431666657561436</c:v>
                </c:pt>
                <c:pt idx="251">
                  <c:v>18.515333327231929</c:v>
                </c:pt>
                <c:pt idx="252">
                  <c:v>18.599666662048548</c:v>
                </c:pt>
                <c:pt idx="253">
                  <c:v>18.683833333197981</c:v>
                </c:pt>
                <c:pt idx="254">
                  <c:v>18.768166657537222</c:v>
                </c:pt>
                <c:pt idx="255">
                  <c:v>18.851833327207714</c:v>
                </c:pt>
                <c:pt idx="256">
                  <c:v>18.936166662024334</c:v>
                </c:pt>
                <c:pt idx="257">
                  <c:v>19.019499993883073</c:v>
                </c:pt>
                <c:pt idx="258">
                  <c:v>19.10349999088794</c:v>
                </c:pt>
                <c:pt idx="259">
                  <c:v>19.1883333271835</c:v>
                </c:pt>
                <c:pt idx="260">
                  <c:v>19.272499998332933</c:v>
                </c:pt>
                <c:pt idx="261">
                  <c:v>19.356833333149552</c:v>
                </c:pt>
                <c:pt idx="262">
                  <c:v>19.440999993821606</c:v>
                </c:pt>
                <c:pt idx="263">
                  <c:v>19.524499999824911</c:v>
                </c:pt>
                <c:pt idx="264">
                  <c:v>19.608499996829778</c:v>
                </c:pt>
                <c:pt idx="265">
                  <c:v>19.692499993834645</c:v>
                </c:pt>
                <c:pt idx="266">
                  <c:v>19.776333327172324</c:v>
                </c:pt>
                <c:pt idx="267">
                  <c:v>19.861166663467884</c:v>
                </c:pt>
                <c:pt idx="268">
                  <c:v>19.944833333138376</c:v>
                </c:pt>
                <c:pt idx="269">
                  <c:v>20.028666666476056</c:v>
                </c:pt>
                <c:pt idx="270">
                  <c:v>20.11283332714811</c:v>
                </c:pt>
                <c:pt idx="271">
                  <c:v>20.197166661964729</c:v>
                </c:pt>
                <c:pt idx="272">
                  <c:v>20.281333333114162</c:v>
                </c:pt>
                <c:pt idx="273">
                  <c:v>20.365499993786216</c:v>
                </c:pt>
                <c:pt idx="274">
                  <c:v>20.449333327123895</c:v>
                </c:pt>
                <c:pt idx="275">
                  <c:v>20.532999996794388</c:v>
                </c:pt>
                <c:pt idx="276">
                  <c:v>20.61666666646488</c:v>
                </c:pt>
                <c:pt idx="277">
                  <c:v>20.701166664948687</c:v>
                </c:pt>
                <c:pt idx="278">
                  <c:v>20.785166661953554</c:v>
                </c:pt>
                <c:pt idx="279">
                  <c:v>20.869499996770173</c:v>
                </c:pt>
                <c:pt idx="280">
                  <c:v>20.953666657442227</c:v>
                </c:pt>
                <c:pt idx="281">
                  <c:v>21.037499990779907</c:v>
                </c:pt>
                <c:pt idx="282">
                  <c:v>21.121666661929339</c:v>
                </c:pt>
                <c:pt idx="283">
                  <c:v>21.205333331599832</c:v>
                </c:pt>
                <c:pt idx="284">
                  <c:v>21.289666666416451</c:v>
                </c:pt>
                <c:pt idx="285">
                  <c:v>21.373833327088505</c:v>
                </c:pt>
                <c:pt idx="286">
                  <c:v>21.457499996758997</c:v>
                </c:pt>
                <c:pt idx="287">
                  <c:v>21.541333330096677</c:v>
                </c:pt>
                <c:pt idx="288">
                  <c:v>21.625499990768731</c:v>
                </c:pt>
                <c:pt idx="289">
                  <c:v>21.70983332558535</c:v>
                </c:pt>
                <c:pt idx="290">
                  <c:v>21.793499995255843</c:v>
                </c:pt>
                <c:pt idx="291">
                  <c:v>21.877666666405275</c:v>
                </c:pt>
                <c:pt idx="292">
                  <c:v>21.961499999742955</c:v>
                </c:pt>
                <c:pt idx="293">
                  <c:v>22.045166658936068</c:v>
                </c:pt>
                <c:pt idx="294">
                  <c:v>22.129499993752688</c:v>
                </c:pt>
                <c:pt idx="295">
                  <c:v>22.213666664902121</c:v>
                </c:pt>
                <c:pt idx="296">
                  <c:v>22.297333324095234</c:v>
                </c:pt>
                <c:pt idx="297">
                  <c:v>22.381666658911854</c:v>
                </c:pt>
                <c:pt idx="298">
                  <c:v>22.465333328582346</c:v>
                </c:pt>
                <c:pt idx="299">
                  <c:v>22.548999998252839</c:v>
                </c:pt>
                <c:pt idx="300">
                  <c:v>22.632833331590518</c:v>
                </c:pt>
                <c:pt idx="301">
                  <c:v>22.716999992262572</c:v>
                </c:pt>
                <c:pt idx="302">
                  <c:v>22.801333327079192</c:v>
                </c:pt>
                <c:pt idx="303">
                  <c:v>22.885499998228624</c:v>
                </c:pt>
                <c:pt idx="304">
                  <c:v>22.968999993754551</c:v>
                </c:pt>
                <c:pt idx="305">
                  <c:v>23.053499992238358</c:v>
                </c:pt>
                <c:pt idx="306">
                  <c:v>23.139333331491798</c:v>
                </c:pt>
                <c:pt idx="307">
                  <c:v>23.223999993642792</c:v>
                </c:pt>
                <c:pt idx="308">
                  <c:v>23.308000001125038</c:v>
                </c:pt>
                <c:pt idx="309">
                  <c:v>23.395666661672294</c:v>
                </c:pt>
                <c:pt idx="310">
                  <c:v>23.478999993531033</c:v>
                </c:pt>
                <c:pt idx="311">
                  <c:v>23.564333331305534</c:v>
                </c:pt>
                <c:pt idx="312">
                  <c:v>23.650999999372289</c:v>
                </c:pt>
                <c:pt idx="313">
                  <c:v>23.736166663002223</c:v>
                </c:pt>
                <c:pt idx="314">
                  <c:v>23.819499994860962</c:v>
                </c:pt>
                <c:pt idx="315">
                  <c:v>23.905166659969836</c:v>
                </c:pt>
                <c:pt idx="316">
                  <c:v>23.989499994786456</c:v>
                </c:pt>
                <c:pt idx="317">
                  <c:v>24.073166664456949</c:v>
                </c:pt>
                <c:pt idx="318">
                  <c:v>24.157499999273568</c:v>
                </c:pt>
                <c:pt idx="319">
                  <c:v>24.241666659945622</c:v>
                </c:pt>
                <c:pt idx="320">
                  <c:v>24.325833331095055</c:v>
                </c:pt>
                <c:pt idx="321">
                  <c:v>24.410666667390615</c:v>
                </c:pt>
                <c:pt idx="322">
                  <c:v>24.494333326583728</c:v>
                </c:pt>
                <c:pt idx="323">
                  <c:v>24.579166662879288</c:v>
                </c:pt>
                <c:pt idx="324">
                  <c:v>24.662833332549781</c:v>
                </c:pt>
                <c:pt idx="325">
                  <c:v>24.7471666673664</c:v>
                </c:pt>
                <c:pt idx="326">
                  <c:v>24.831166664371267</c:v>
                </c:pt>
                <c:pt idx="327">
                  <c:v>24.914999997708946</c:v>
                </c:pt>
                <c:pt idx="328">
                  <c:v>24.998833331046626</c:v>
                </c:pt>
                <c:pt idx="329">
                  <c:v>25.082833328051493</c:v>
                </c:pt>
                <c:pt idx="330">
                  <c:v>25.166666661389172</c:v>
                </c:pt>
                <c:pt idx="331">
                  <c:v>25.250499994726852</c:v>
                </c:pt>
                <c:pt idx="332">
                  <c:v>25.334666665876284</c:v>
                </c:pt>
                <c:pt idx="333">
                  <c:v>25.419000000692904</c:v>
                </c:pt>
                <c:pt idx="334">
                  <c:v>25.502666659886017</c:v>
                </c:pt>
                <c:pt idx="335">
                  <c:v>25.58683333103545</c:v>
                </c:pt>
                <c:pt idx="336">
                  <c:v>25.67116666585207</c:v>
                </c:pt>
                <c:pt idx="337">
                  <c:v>25.755166662856936</c:v>
                </c:pt>
                <c:pt idx="338">
                  <c:v>25.839666661340743</c:v>
                </c:pt>
                <c:pt idx="339">
                  <c:v>25.923833332490176</c:v>
                </c:pt>
                <c:pt idx="340">
                  <c:v>26.007833329495043</c:v>
                </c:pt>
                <c:pt idx="341">
                  <c:v>26.091833326499909</c:v>
                </c:pt>
                <c:pt idx="342">
                  <c:v>26.175999997649342</c:v>
                </c:pt>
                <c:pt idx="343">
                  <c:v>26.259999994654208</c:v>
                </c:pt>
                <c:pt idx="344">
                  <c:v>26.343999991659075</c:v>
                </c:pt>
                <c:pt idx="345">
                  <c:v>26.428333326475695</c:v>
                </c:pt>
                <c:pt idx="346">
                  <c:v>26.512999999104068</c:v>
                </c:pt>
                <c:pt idx="347">
                  <c:v>26.597333333920687</c:v>
                </c:pt>
                <c:pt idx="348">
                  <c:v>26.681499994592741</c:v>
                </c:pt>
                <c:pt idx="349">
                  <c:v>26.765499991597608</c:v>
                </c:pt>
                <c:pt idx="350">
                  <c:v>26.849499999079853</c:v>
                </c:pt>
                <c:pt idx="351">
                  <c:v>26.933666659751907</c:v>
                </c:pt>
                <c:pt idx="352">
                  <c:v>27.018166658235714</c:v>
                </c:pt>
                <c:pt idx="353">
                  <c:v>27.102166665717959</c:v>
                </c:pt>
                <c:pt idx="354">
                  <c:v>27.185833324911073</c:v>
                </c:pt>
                <c:pt idx="355">
                  <c:v>27.269833332393318</c:v>
                </c:pt>
                <c:pt idx="356">
                  <c:v>27.353833329398185</c:v>
                </c:pt>
                <c:pt idx="357">
                  <c:v>27.438166664214805</c:v>
                </c:pt>
                <c:pt idx="358">
                  <c:v>27.522333324886858</c:v>
                </c:pt>
                <c:pt idx="359">
                  <c:v>27.606666659703478</c:v>
                </c:pt>
                <c:pt idx="360">
                  <c:v>27.690833330852911</c:v>
                </c:pt>
                <c:pt idx="361">
                  <c:v>27.774833327857777</c:v>
                </c:pt>
                <c:pt idx="362">
                  <c:v>27.858833324862644</c:v>
                </c:pt>
                <c:pt idx="363">
                  <c:v>27.94283333234489</c:v>
                </c:pt>
                <c:pt idx="364">
                  <c:v>28.026833329349756</c:v>
                </c:pt>
                <c:pt idx="365">
                  <c:v>28.111000000499189</c:v>
                </c:pt>
                <c:pt idx="366">
                  <c:v>28.194666659692302</c:v>
                </c:pt>
                <c:pt idx="367">
                  <c:v>28.278666667174548</c:v>
                </c:pt>
                <c:pt idx="368">
                  <c:v>28.362999991513789</c:v>
                </c:pt>
                <c:pt idx="369">
                  <c:v>28.447166662663221</c:v>
                </c:pt>
                <c:pt idx="370">
                  <c:v>28.531333333812654</c:v>
                </c:pt>
                <c:pt idx="371">
                  <c:v>28.615666658151895</c:v>
                </c:pt>
                <c:pt idx="372">
                  <c:v>28.699333327822387</c:v>
                </c:pt>
                <c:pt idx="373">
                  <c:v>28.783666662639007</c:v>
                </c:pt>
                <c:pt idx="374">
                  <c:v>28.868333324790001</c:v>
                </c:pt>
                <c:pt idx="375">
                  <c:v>28.952666659606621</c:v>
                </c:pt>
                <c:pt idx="376">
                  <c:v>29.036833330756053</c:v>
                </c:pt>
                <c:pt idx="377">
                  <c:v>29.121166665572673</c:v>
                </c:pt>
                <c:pt idx="378">
                  <c:v>29.205333326244727</c:v>
                </c:pt>
                <c:pt idx="379">
                  <c:v>29.289499997394159</c:v>
                </c:pt>
                <c:pt idx="380">
                  <c:v>29.373833332210779</c:v>
                </c:pt>
                <c:pt idx="381">
                  <c:v>29.457999992882833</c:v>
                </c:pt>
                <c:pt idx="382">
                  <c:v>29.542833329178393</c:v>
                </c:pt>
                <c:pt idx="383">
                  <c:v>29.627000000327826</c:v>
                </c:pt>
                <c:pt idx="384">
                  <c:v>29.711333324667066</c:v>
                </c:pt>
                <c:pt idx="385">
                  <c:v>29.795499995816499</c:v>
                </c:pt>
                <c:pt idx="386">
                  <c:v>29.880333332112059</c:v>
                </c:pt>
                <c:pt idx="387">
                  <c:v>29.964499992784113</c:v>
                </c:pt>
                <c:pt idx="388">
                  <c:v>30.048833327600732</c:v>
                </c:pt>
                <c:pt idx="389">
                  <c:v>30.132999998750165</c:v>
                </c:pt>
                <c:pt idx="390">
                  <c:v>30.217333333566785</c:v>
                </c:pt>
                <c:pt idx="391">
                  <c:v>30.301499994238839</c:v>
                </c:pt>
                <c:pt idx="392">
                  <c:v>30.385999992722645</c:v>
                </c:pt>
                <c:pt idx="393">
                  <c:v>30.470000000204891</c:v>
                </c:pt>
                <c:pt idx="394">
                  <c:v>30.554166660876945</c:v>
                </c:pt>
                <c:pt idx="395">
                  <c:v>30.637999994214624</c:v>
                </c:pt>
                <c:pt idx="396">
                  <c:v>30.722166665364057</c:v>
                </c:pt>
                <c:pt idx="397">
                  <c:v>30.806666663847864</c:v>
                </c:pt>
                <c:pt idx="398">
                  <c:v>30.89066666085273</c:v>
                </c:pt>
                <c:pt idx="399">
                  <c:v>30.974833332002163</c:v>
                </c:pt>
                <c:pt idx="400">
                  <c:v>31.059166666818783</c:v>
                </c:pt>
                <c:pt idx="401">
                  <c:v>31.143333327490836</c:v>
                </c:pt>
                <c:pt idx="402">
                  <c:v>31.227666662307456</c:v>
                </c:pt>
                <c:pt idx="403">
                  <c:v>31.312166660791263</c:v>
                </c:pt>
                <c:pt idx="404">
                  <c:v>31.39616665779613</c:v>
                </c:pt>
                <c:pt idx="405">
                  <c:v>31.480333328945562</c:v>
                </c:pt>
                <c:pt idx="406">
                  <c:v>31.564500000094995</c:v>
                </c:pt>
                <c:pt idx="407">
                  <c:v>31.648833324434236</c:v>
                </c:pt>
                <c:pt idx="408">
                  <c:v>31.732999995583668</c:v>
                </c:pt>
                <c:pt idx="409">
                  <c:v>31.817499994067475</c:v>
                </c:pt>
                <c:pt idx="410">
                  <c:v>31.901499991072342</c:v>
                </c:pt>
                <c:pt idx="411">
                  <c:v>31.985833325888962</c:v>
                </c:pt>
                <c:pt idx="412">
                  <c:v>32.069999997038394</c:v>
                </c:pt>
                <c:pt idx="413">
                  <c:v>32.154333331855014</c:v>
                </c:pt>
                <c:pt idx="414">
                  <c:v>32.238499992527068</c:v>
                </c:pt>
                <c:pt idx="415">
                  <c:v>32.3226666636765</c:v>
                </c:pt>
                <c:pt idx="416">
                  <c:v>32.40699999849312</c:v>
                </c:pt>
                <c:pt idx="417">
                  <c:v>32.491666660644114</c:v>
                </c:pt>
                <c:pt idx="418">
                  <c:v>32.575999995460734</c:v>
                </c:pt>
                <c:pt idx="419">
                  <c:v>32.660166666610166</c:v>
                </c:pt>
                <c:pt idx="420">
                  <c:v>32.744499990949407</c:v>
                </c:pt>
                <c:pt idx="421">
                  <c:v>32.82866666209884</c:v>
                </c:pt>
                <c:pt idx="422">
                  <c:v>32.913166660582647</c:v>
                </c:pt>
                <c:pt idx="423">
                  <c:v>32.997166657587513</c:v>
                </c:pt>
              </c:numCache>
            </c:numRef>
          </c:xVal>
          <c:yVal>
            <c:numRef>
              <c:f>Meas!$U$2:$U$7001</c:f>
              <c:numCache>
                <c:formatCode>General</c:formatCode>
                <c:ptCount val="7000"/>
                <c:pt idx="0">
                  <c:v>21.079000000000001</c:v>
                </c:pt>
                <c:pt idx="1">
                  <c:v>21.079000000000001</c:v>
                </c:pt>
                <c:pt idx="2">
                  <c:v>21.097000000000001</c:v>
                </c:pt>
                <c:pt idx="3">
                  <c:v>21.088999999999999</c:v>
                </c:pt>
                <c:pt idx="4">
                  <c:v>21.123999999999999</c:v>
                </c:pt>
                <c:pt idx="5">
                  <c:v>20.981999999999999</c:v>
                </c:pt>
                <c:pt idx="6">
                  <c:v>21.071000000000002</c:v>
                </c:pt>
                <c:pt idx="7">
                  <c:v>21.088999999999999</c:v>
                </c:pt>
                <c:pt idx="8">
                  <c:v>21.079000000000001</c:v>
                </c:pt>
                <c:pt idx="9">
                  <c:v>21.079000000000001</c:v>
                </c:pt>
                <c:pt idx="10">
                  <c:v>21.15</c:v>
                </c:pt>
                <c:pt idx="11">
                  <c:v>21.097000000000001</c:v>
                </c:pt>
                <c:pt idx="12">
                  <c:v>21.132000000000001</c:v>
                </c:pt>
                <c:pt idx="13">
                  <c:v>21.186</c:v>
                </c:pt>
                <c:pt idx="14">
                  <c:v>21.274000000000001</c:v>
                </c:pt>
                <c:pt idx="15">
                  <c:v>21.15</c:v>
                </c:pt>
                <c:pt idx="16">
                  <c:v>21.221</c:v>
                </c:pt>
                <c:pt idx="17">
                  <c:v>21.221</c:v>
                </c:pt>
                <c:pt idx="18">
                  <c:v>21.186</c:v>
                </c:pt>
                <c:pt idx="19">
                  <c:v>21.202999999999999</c:v>
                </c:pt>
                <c:pt idx="20">
                  <c:v>21.257000000000001</c:v>
                </c:pt>
                <c:pt idx="21">
                  <c:v>21.292000000000002</c:v>
                </c:pt>
                <c:pt idx="22">
                  <c:v>21.31</c:v>
                </c:pt>
                <c:pt idx="23">
                  <c:v>21.292000000000002</c:v>
                </c:pt>
                <c:pt idx="24">
                  <c:v>21.344999999999999</c:v>
                </c:pt>
                <c:pt idx="25">
                  <c:v>21.363</c:v>
                </c:pt>
                <c:pt idx="26">
                  <c:v>21.363</c:v>
                </c:pt>
                <c:pt idx="27">
                  <c:v>21.469000000000001</c:v>
                </c:pt>
                <c:pt idx="28">
                  <c:v>21.523</c:v>
                </c:pt>
                <c:pt idx="29">
                  <c:v>21.523</c:v>
                </c:pt>
                <c:pt idx="30">
                  <c:v>21.594000000000001</c:v>
                </c:pt>
                <c:pt idx="31">
                  <c:v>21.576000000000001</c:v>
                </c:pt>
                <c:pt idx="32">
                  <c:v>21.736000000000001</c:v>
                </c:pt>
                <c:pt idx="33">
                  <c:v>21.771000000000001</c:v>
                </c:pt>
                <c:pt idx="34">
                  <c:v>21.789000000000001</c:v>
                </c:pt>
                <c:pt idx="35">
                  <c:v>21.824000000000002</c:v>
                </c:pt>
                <c:pt idx="36">
                  <c:v>21.878</c:v>
                </c:pt>
                <c:pt idx="37">
                  <c:v>21.841999999999999</c:v>
                </c:pt>
                <c:pt idx="38">
                  <c:v>21.966000000000001</c:v>
                </c:pt>
                <c:pt idx="39">
                  <c:v>21.949000000000002</c:v>
                </c:pt>
                <c:pt idx="40">
                  <c:v>22.055</c:v>
                </c:pt>
                <c:pt idx="41">
                  <c:v>22.036999999999999</c:v>
                </c:pt>
                <c:pt idx="42">
                  <c:v>22.108000000000001</c:v>
                </c:pt>
                <c:pt idx="43">
                  <c:v>22.055</c:v>
                </c:pt>
                <c:pt idx="44">
                  <c:v>22.178000000000001</c:v>
                </c:pt>
                <c:pt idx="45">
                  <c:v>22.143000000000001</c:v>
                </c:pt>
                <c:pt idx="46">
                  <c:v>22.231000000000002</c:v>
                </c:pt>
                <c:pt idx="47">
                  <c:v>22.335999999999999</c:v>
                </c:pt>
                <c:pt idx="48">
                  <c:v>22.477</c:v>
                </c:pt>
                <c:pt idx="49">
                  <c:v>22.652000000000001</c:v>
                </c:pt>
                <c:pt idx="50">
                  <c:v>22.722000000000001</c:v>
                </c:pt>
                <c:pt idx="51">
                  <c:v>22.827999999999999</c:v>
                </c:pt>
                <c:pt idx="52">
                  <c:v>22.986000000000001</c:v>
                </c:pt>
                <c:pt idx="53">
                  <c:v>23.161000000000001</c:v>
                </c:pt>
                <c:pt idx="54">
                  <c:v>23.265999999999998</c:v>
                </c:pt>
                <c:pt idx="55">
                  <c:v>23.617000000000001</c:v>
                </c:pt>
                <c:pt idx="56">
                  <c:v>23.757999999999999</c:v>
                </c:pt>
                <c:pt idx="57">
                  <c:v>24.004000000000001</c:v>
                </c:pt>
                <c:pt idx="58">
                  <c:v>24.302</c:v>
                </c:pt>
                <c:pt idx="59">
                  <c:v>24.67</c:v>
                </c:pt>
                <c:pt idx="60">
                  <c:v>24.951000000000001</c:v>
                </c:pt>
                <c:pt idx="61">
                  <c:v>25.213999999999999</c:v>
                </c:pt>
                <c:pt idx="62">
                  <c:v>25.565000000000001</c:v>
                </c:pt>
                <c:pt idx="63">
                  <c:v>25.969000000000001</c:v>
                </c:pt>
                <c:pt idx="64">
                  <c:v>26.231999999999999</c:v>
                </c:pt>
                <c:pt idx="65">
                  <c:v>26.39</c:v>
                </c:pt>
                <c:pt idx="66">
                  <c:v>26.706</c:v>
                </c:pt>
                <c:pt idx="67">
                  <c:v>26.706</c:v>
                </c:pt>
                <c:pt idx="68">
                  <c:v>26.952000000000002</c:v>
                </c:pt>
                <c:pt idx="69">
                  <c:v>27.145</c:v>
                </c:pt>
                <c:pt idx="70">
                  <c:v>27.338000000000001</c:v>
                </c:pt>
                <c:pt idx="71">
                  <c:v>27.344999999999999</c:v>
                </c:pt>
                <c:pt idx="72">
                  <c:v>27.373000000000001</c:v>
                </c:pt>
                <c:pt idx="73">
                  <c:v>27.443000000000001</c:v>
                </c:pt>
                <c:pt idx="74">
                  <c:v>27.619</c:v>
                </c:pt>
                <c:pt idx="75">
                  <c:v>27.794</c:v>
                </c:pt>
                <c:pt idx="76">
                  <c:v>27.934999999999999</c:v>
                </c:pt>
                <c:pt idx="77">
                  <c:v>28.117000000000001</c:v>
                </c:pt>
                <c:pt idx="78">
                  <c:v>28.486000000000001</c:v>
                </c:pt>
                <c:pt idx="79">
                  <c:v>28.626000000000001</c:v>
                </c:pt>
                <c:pt idx="80">
                  <c:v>28.809000000000001</c:v>
                </c:pt>
                <c:pt idx="81">
                  <c:v>28.861999999999998</c:v>
                </c:pt>
                <c:pt idx="82">
                  <c:v>28.853999999999999</c:v>
                </c:pt>
                <c:pt idx="83">
                  <c:v>28.872</c:v>
                </c:pt>
                <c:pt idx="84">
                  <c:v>29.03</c:v>
                </c:pt>
                <c:pt idx="85">
                  <c:v>29.065000000000001</c:v>
                </c:pt>
                <c:pt idx="86">
                  <c:v>29.216000000000001</c:v>
                </c:pt>
                <c:pt idx="87">
                  <c:v>29.398</c:v>
                </c:pt>
                <c:pt idx="88">
                  <c:v>29.643999999999998</c:v>
                </c:pt>
                <c:pt idx="89">
                  <c:v>29.995000000000001</c:v>
                </c:pt>
                <c:pt idx="90">
                  <c:v>30.405999999999999</c:v>
                </c:pt>
                <c:pt idx="91">
                  <c:v>31.126000000000001</c:v>
                </c:pt>
                <c:pt idx="92">
                  <c:v>31.53</c:v>
                </c:pt>
                <c:pt idx="93">
                  <c:v>31.88</c:v>
                </c:pt>
                <c:pt idx="94">
                  <c:v>32.267000000000003</c:v>
                </c:pt>
                <c:pt idx="95">
                  <c:v>32.311</c:v>
                </c:pt>
                <c:pt idx="96">
                  <c:v>32.625999999999998</c:v>
                </c:pt>
                <c:pt idx="97">
                  <c:v>32.738999999999997</c:v>
                </c:pt>
                <c:pt idx="98">
                  <c:v>33.125</c:v>
                </c:pt>
                <c:pt idx="99">
                  <c:v>33.265000000000001</c:v>
                </c:pt>
                <c:pt idx="100">
                  <c:v>33.036999999999999</c:v>
                </c:pt>
                <c:pt idx="101">
                  <c:v>32.747999999999998</c:v>
                </c:pt>
                <c:pt idx="102">
                  <c:v>32.476999999999997</c:v>
                </c:pt>
                <c:pt idx="103">
                  <c:v>32.362000000000002</c:v>
                </c:pt>
                <c:pt idx="104">
                  <c:v>32.299999999999997</c:v>
                </c:pt>
                <c:pt idx="105">
                  <c:v>31.879000000000001</c:v>
                </c:pt>
                <c:pt idx="106">
                  <c:v>31.826000000000001</c:v>
                </c:pt>
                <c:pt idx="107">
                  <c:v>31.616</c:v>
                </c:pt>
                <c:pt idx="108">
                  <c:v>31.518000000000001</c:v>
                </c:pt>
                <c:pt idx="109">
                  <c:v>31.308</c:v>
                </c:pt>
                <c:pt idx="110">
                  <c:v>31.195</c:v>
                </c:pt>
                <c:pt idx="111">
                  <c:v>31.071999999999999</c:v>
                </c:pt>
                <c:pt idx="112">
                  <c:v>30.992999999999999</c:v>
                </c:pt>
                <c:pt idx="113">
                  <c:v>31.029</c:v>
                </c:pt>
                <c:pt idx="114">
                  <c:v>31.274000000000001</c:v>
                </c:pt>
                <c:pt idx="115">
                  <c:v>31.518000000000001</c:v>
                </c:pt>
                <c:pt idx="116">
                  <c:v>31.501000000000001</c:v>
                </c:pt>
                <c:pt idx="117">
                  <c:v>31.527999999999999</c:v>
                </c:pt>
                <c:pt idx="118">
                  <c:v>31.844000000000001</c:v>
                </c:pt>
                <c:pt idx="119">
                  <c:v>32.087000000000003</c:v>
                </c:pt>
                <c:pt idx="120">
                  <c:v>32.384999999999998</c:v>
                </c:pt>
                <c:pt idx="121">
                  <c:v>32.412999999999997</c:v>
                </c:pt>
                <c:pt idx="122">
                  <c:v>32.472999999999999</c:v>
                </c:pt>
                <c:pt idx="123">
                  <c:v>32.692</c:v>
                </c:pt>
                <c:pt idx="124">
                  <c:v>32.929000000000002</c:v>
                </c:pt>
                <c:pt idx="125">
                  <c:v>33.290999999999997</c:v>
                </c:pt>
                <c:pt idx="126">
                  <c:v>33.765000000000001</c:v>
                </c:pt>
                <c:pt idx="127">
                  <c:v>33.957999999999998</c:v>
                </c:pt>
                <c:pt idx="128">
                  <c:v>33.877000000000002</c:v>
                </c:pt>
                <c:pt idx="129">
                  <c:v>33.954999999999998</c:v>
                </c:pt>
                <c:pt idx="130">
                  <c:v>34.429000000000002</c:v>
                </c:pt>
                <c:pt idx="131">
                  <c:v>34.902999999999999</c:v>
                </c:pt>
                <c:pt idx="132">
                  <c:v>35.503999999999998</c:v>
                </c:pt>
                <c:pt idx="133">
                  <c:v>35.884999999999998</c:v>
                </c:pt>
                <c:pt idx="134">
                  <c:v>36.258000000000003</c:v>
                </c:pt>
                <c:pt idx="135">
                  <c:v>36.805</c:v>
                </c:pt>
                <c:pt idx="136">
                  <c:v>36.908999999999999</c:v>
                </c:pt>
                <c:pt idx="137">
                  <c:v>37.35</c:v>
                </c:pt>
                <c:pt idx="138">
                  <c:v>37.652999999999999</c:v>
                </c:pt>
                <c:pt idx="139">
                  <c:v>37.887999999999998</c:v>
                </c:pt>
                <c:pt idx="140">
                  <c:v>38.582000000000001</c:v>
                </c:pt>
                <c:pt idx="141">
                  <c:v>39.216000000000001</c:v>
                </c:pt>
                <c:pt idx="142">
                  <c:v>40.048000000000002</c:v>
                </c:pt>
                <c:pt idx="143">
                  <c:v>40.793999999999997</c:v>
                </c:pt>
                <c:pt idx="144">
                  <c:v>41.183999999999997</c:v>
                </c:pt>
                <c:pt idx="145">
                  <c:v>41.392000000000003</c:v>
                </c:pt>
                <c:pt idx="146">
                  <c:v>42.006999999999998</c:v>
                </c:pt>
                <c:pt idx="147">
                  <c:v>42.433</c:v>
                </c:pt>
                <c:pt idx="148">
                  <c:v>42.866</c:v>
                </c:pt>
                <c:pt idx="149">
                  <c:v>42.744999999999997</c:v>
                </c:pt>
                <c:pt idx="150">
                  <c:v>44.045999999999999</c:v>
                </c:pt>
                <c:pt idx="151">
                  <c:v>45.198</c:v>
                </c:pt>
                <c:pt idx="152">
                  <c:v>45.094000000000001</c:v>
                </c:pt>
                <c:pt idx="153">
                  <c:v>44.826000000000001</c:v>
                </c:pt>
                <c:pt idx="154">
                  <c:v>44.792000000000002</c:v>
                </c:pt>
                <c:pt idx="155">
                  <c:v>44.948</c:v>
                </c:pt>
                <c:pt idx="156">
                  <c:v>44.981999999999999</c:v>
                </c:pt>
                <c:pt idx="157">
                  <c:v>45.033999999999999</c:v>
                </c:pt>
                <c:pt idx="158">
                  <c:v>45.033999999999999</c:v>
                </c:pt>
                <c:pt idx="159">
                  <c:v>45.112000000000002</c:v>
                </c:pt>
                <c:pt idx="160">
                  <c:v>45.232999999999997</c:v>
                </c:pt>
                <c:pt idx="161">
                  <c:v>45.25</c:v>
                </c:pt>
                <c:pt idx="162">
                  <c:v>45.347000000000001</c:v>
                </c:pt>
                <c:pt idx="163">
                  <c:v>45.26</c:v>
                </c:pt>
                <c:pt idx="164">
                  <c:v>45.295000000000002</c:v>
                </c:pt>
                <c:pt idx="165">
                  <c:v>45.033999999999999</c:v>
                </c:pt>
                <c:pt idx="166">
                  <c:v>44.93</c:v>
                </c:pt>
                <c:pt idx="167">
                  <c:v>45.069000000000003</c:v>
                </c:pt>
                <c:pt idx="168">
                  <c:v>44.896000000000001</c:v>
                </c:pt>
                <c:pt idx="169">
                  <c:v>44.860999999999997</c:v>
                </c:pt>
                <c:pt idx="170">
                  <c:v>44.878</c:v>
                </c:pt>
                <c:pt idx="171">
                  <c:v>45.033999999999999</c:v>
                </c:pt>
                <c:pt idx="172">
                  <c:v>44.965000000000003</c:v>
                </c:pt>
                <c:pt idx="173">
                  <c:v>45.173000000000002</c:v>
                </c:pt>
                <c:pt idx="174">
                  <c:v>45.207999999999998</c:v>
                </c:pt>
                <c:pt idx="175">
                  <c:v>45.381</c:v>
                </c:pt>
                <c:pt idx="176">
                  <c:v>45.363999999999997</c:v>
                </c:pt>
                <c:pt idx="177">
                  <c:v>45.381</c:v>
                </c:pt>
                <c:pt idx="178">
                  <c:v>45.536999999999999</c:v>
                </c:pt>
                <c:pt idx="179">
                  <c:v>45.588999999999999</c:v>
                </c:pt>
                <c:pt idx="180">
                  <c:v>45.762999999999998</c:v>
                </c:pt>
                <c:pt idx="181">
                  <c:v>45.710999999999999</c:v>
                </c:pt>
                <c:pt idx="182">
                  <c:v>45.85</c:v>
                </c:pt>
                <c:pt idx="183">
                  <c:v>45.884</c:v>
                </c:pt>
                <c:pt idx="184">
                  <c:v>46.048000000000002</c:v>
                </c:pt>
                <c:pt idx="185">
                  <c:v>46.134999999999998</c:v>
                </c:pt>
                <c:pt idx="186">
                  <c:v>46.301000000000002</c:v>
                </c:pt>
                <c:pt idx="187">
                  <c:v>46.473999999999997</c:v>
                </c:pt>
                <c:pt idx="188">
                  <c:v>46.7</c:v>
                </c:pt>
                <c:pt idx="189">
                  <c:v>46.63</c:v>
                </c:pt>
                <c:pt idx="190">
                  <c:v>46.595999999999997</c:v>
                </c:pt>
                <c:pt idx="191">
                  <c:v>46.526000000000003</c:v>
                </c:pt>
                <c:pt idx="192">
                  <c:v>46.526000000000003</c:v>
                </c:pt>
                <c:pt idx="193">
                  <c:v>46.561</c:v>
                </c:pt>
                <c:pt idx="194">
                  <c:v>46.613</c:v>
                </c:pt>
                <c:pt idx="195">
                  <c:v>47.359000000000002</c:v>
                </c:pt>
                <c:pt idx="196">
                  <c:v>47.688000000000002</c:v>
                </c:pt>
                <c:pt idx="197">
                  <c:v>48.36</c:v>
                </c:pt>
                <c:pt idx="198">
                  <c:v>50.061999999999998</c:v>
                </c:pt>
                <c:pt idx="199">
                  <c:v>51.040999999999997</c:v>
                </c:pt>
                <c:pt idx="200">
                  <c:v>51.762999999999998</c:v>
                </c:pt>
                <c:pt idx="201">
                  <c:v>51.883000000000003</c:v>
                </c:pt>
                <c:pt idx="202">
                  <c:v>52.192999999999998</c:v>
                </c:pt>
                <c:pt idx="203">
                  <c:v>51.917999999999999</c:v>
                </c:pt>
                <c:pt idx="204">
                  <c:v>51.651000000000003</c:v>
                </c:pt>
                <c:pt idx="205">
                  <c:v>51.598999999999997</c:v>
                </c:pt>
                <c:pt idx="206">
                  <c:v>51.006999999999998</c:v>
                </c:pt>
                <c:pt idx="207">
                  <c:v>50.972000000000001</c:v>
                </c:pt>
                <c:pt idx="208">
                  <c:v>51.168999999999997</c:v>
                </c:pt>
                <c:pt idx="209">
                  <c:v>50.808</c:v>
                </c:pt>
                <c:pt idx="210">
                  <c:v>50.808</c:v>
                </c:pt>
                <c:pt idx="211">
                  <c:v>51.341000000000001</c:v>
                </c:pt>
                <c:pt idx="212">
                  <c:v>51.512999999999998</c:v>
                </c:pt>
                <c:pt idx="213">
                  <c:v>68.265000000000001</c:v>
                </c:pt>
                <c:pt idx="214">
                  <c:v>77.257000000000005</c:v>
                </c:pt>
                <c:pt idx="215">
                  <c:v>84.570999999999998</c:v>
                </c:pt>
                <c:pt idx="216">
                  <c:v>91.765000000000001</c:v>
                </c:pt>
                <c:pt idx="217">
                  <c:v>97.043000000000006</c:v>
                </c:pt>
                <c:pt idx="218">
                  <c:v>98.361999999999995</c:v>
                </c:pt>
                <c:pt idx="219">
                  <c:v>87.738</c:v>
                </c:pt>
                <c:pt idx="220">
                  <c:v>83.614000000000004</c:v>
                </c:pt>
                <c:pt idx="221">
                  <c:v>81.427000000000007</c:v>
                </c:pt>
                <c:pt idx="222">
                  <c:v>80.247</c:v>
                </c:pt>
                <c:pt idx="223">
                  <c:v>79.256</c:v>
                </c:pt>
                <c:pt idx="224">
                  <c:v>78.915000000000006</c:v>
                </c:pt>
                <c:pt idx="225">
                  <c:v>78.606999999999999</c:v>
                </c:pt>
                <c:pt idx="226">
                  <c:v>78.658000000000001</c:v>
                </c:pt>
                <c:pt idx="227">
                  <c:v>78.162999999999997</c:v>
                </c:pt>
                <c:pt idx="228">
                  <c:v>78.47</c:v>
                </c:pt>
                <c:pt idx="229">
                  <c:v>79.12</c:v>
                </c:pt>
                <c:pt idx="230">
                  <c:v>78.965999999999994</c:v>
                </c:pt>
                <c:pt idx="231">
                  <c:v>79.974000000000004</c:v>
                </c:pt>
                <c:pt idx="232">
                  <c:v>81.358000000000004</c:v>
                </c:pt>
                <c:pt idx="233">
                  <c:v>82.742000000000004</c:v>
                </c:pt>
                <c:pt idx="234">
                  <c:v>84.826999999999998</c:v>
                </c:pt>
                <c:pt idx="235">
                  <c:v>88.114999999999995</c:v>
                </c:pt>
                <c:pt idx="236">
                  <c:v>92.278999999999996</c:v>
                </c:pt>
                <c:pt idx="237">
                  <c:v>95.894999999999996</c:v>
                </c:pt>
                <c:pt idx="238">
                  <c:v>98.81</c:v>
                </c:pt>
                <c:pt idx="239">
                  <c:v>102.051</c:v>
                </c:pt>
                <c:pt idx="240">
                  <c:v>101.878</c:v>
                </c:pt>
                <c:pt idx="241">
                  <c:v>104.96299999999999</c:v>
                </c:pt>
                <c:pt idx="242">
                  <c:v>109.961</c:v>
                </c:pt>
                <c:pt idx="243">
                  <c:v>114.553</c:v>
                </c:pt>
                <c:pt idx="244">
                  <c:v>118.42400000000001</c:v>
                </c:pt>
                <c:pt idx="245">
                  <c:v>126.339</c:v>
                </c:pt>
                <c:pt idx="246">
                  <c:v>129.732</c:v>
                </c:pt>
                <c:pt idx="247">
                  <c:v>132.56399999999999</c:v>
                </c:pt>
                <c:pt idx="248">
                  <c:v>136.25399999999999</c:v>
                </c:pt>
                <c:pt idx="249">
                  <c:v>135.18700000000001</c:v>
                </c:pt>
                <c:pt idx="250">
                  <c:v>148.46700000000001</c:v>
                </c:pt>
                <c:pt idx="251">
                  <c:v>145.13999999999999</c:v>
                </c:pt>
                <c:pt idx="252">
                  <c:v>147.23400000000001</c:v>
                </c:pt>
                <c:pt idx="253">
                  <c:v>165.40600000000001</c:v>
                </c:pt>
                <c:pt idx="254">
                  <c:v>178.642</c:v>
                </c:pt>
                <c:pt idx="255">
                  <c:v>195.91200000000001</c:v>
                </c:pt>
                <c:pt idx="256">
                  <c:v>214.44800000000001</c:v>
                </c:pt>
                <c:pt idx="257">
                  <c:v>247.89</c:v>
                </c:pt>
                <c:pt idx="258">
                  <c:v>276.709</c:v>
                </c:pt>
                <c:pt idx="259">
                  <c:v>321.76</c:v>
                </c:pt>
                <c:pt idx="260">
                  <c:v>371.61900000000003</c:v>
                </c:pt>
                <c:pt idx="261">
                  <c:v>398.16699999999997</c:v>
                </c:pt>
                <c:pt idx="262">
                  <c:v>413.86099999999999</c:v>
                </c:pt>
                <c:pt idx="263">
                  <c:v>424.63600000000002</c:v>
                </c:pt>
                <c:pt idx="264">
                  <c:v>424.60300000000001</c:v>
                </c:pt>
                <c:pt idx="265">
                  <c:v>434.85899999999998</c:v>
                </c:pt>
                <c:pt idx="266">
                  <c:v>451.87799999999999</c:v>
                </c:pt>
                <c:pt idx="267">
                  <c:v>446.92700000000002</c:v>
                </c:pt>
                <c:pt idx="268">
                  <c:v>442.00900000000001</c:v>
                </c:pt>
                <c:pt idx="269">
                  <c:v>445.18700000000001</c:v>
                </c:pt>
                <c:pt idx="270">
                  <c:v>448.13099999999997</c:v>
                </c:pt>
                <c:pt idx="271">
                  <c:v>457.66399999999999</c:v>
                </c:pt>
                <c:pt idx="272">
                  <c:v>462.53</c:v>
                </c:pt>
                <c:pt idx="273">
                  <c:v>466.69299999999998</c:v>
                </c:pt>
                <c:pt idx="274">
                  <c:v>469.601</c:v>
                </c:pt>
                <c:pt idx="275">
                  <c:v>470.90499999999997</c:v>
                </c:pt>
                <c:pt idx="276">
                  <c:v>476.23599999999999</c:v>
                </c:pt>
                <c:pt idx="277">
                  <c:v>483.13499999999999</c:v>
                </c:pt>
                <c:pt idx="278">
                  <c:v>490.01400000000001</c:v>
                </c:pt>
                <c:pt idx="279">
                  <c:v>523.50699999999995</c:v>
                </c:pt>
                <c:pt idx="280">
                  <c:v>532.10299999999995</c:v>
                </c:pt>
                <c:pt idx="281">
                  <c:v>520.43499999999995</c:v>
                </c:pt>
                <c:pt idx="282">
                  <c:v>513.26900000000001</c:v>
                </c:pt>
                <c:pt idx="283">
                  <c:v>522.13800000000003</c:v>
                </c:pt>
                <c:pt idx="284">
                  <c:v>532.01900000000001</c:v>
                </c:pt>
                <c:pt idx="285">
                  <c:v>535.90700000000004</c:v>
                </c:pt>
                <c:pt idx="286">
                  <c:v>530.25900000000001</c:v>
                </c:pt>
                <c:pt idx="287">
                  <c:v>523.93200000000002</c:v>
                </c:pt>
                <c:pt idx="288">
                  <c:v>525.18399999999997</c:v>
                </c:pt>
                <c:pt idx="289">
                  <c:v>531.26900000000001</c:v>
                </c:pt>
                <c:pt idx="290">
                  <c:v>524.52599999999995</c:v>
                </c:pt>
                <c:pt idx="291">
                  <c:v>528.92399999999998</c:v>
                </c:pt>
                <c:pt idx="292">
                  <c:v>538.94200000000001</c:v>
                </c:pt>
                <c:pt idx="293">
                  <c:v>535.30499999999995</c:v>
                </c:pt>
                <c:pt idx="294">
                  <c:v>539.96100000000001</c:v>
                </c:pt>
                <c:pt idx="295">
                  <c:v>533.09500000000003</c:v>
                </c:pt>
                <c:pt idx="296">
                  <c:v>533.07799999999997</c:v>
                </c:pt>
                <c:pt idx="297">
                  <c:v>532.71100000000001</c:v>
                </c:pt>
                <c:pt idx="298">
                  <c:v>538.51700000000005</c:v>
                </c:pt>
                <c:pt idx="299">
                  <c:v>563.26</c:v>
                </c:pt>
                <c:pt idx="300">
                  <c:v>561.72500000000002</c:v>
                </c:pt>
                <c:pt idx="301">
                  <c:v>553.77</c:v>
                </c:pt>
                <c:pt idx="302">
                  <c:v>554.654</c:v>
                </c:pt>
                <c:pt idx="303">
                  <c:v>549.85799999999995</c:v>
                </c:pt>
                <c:pt idx="304">
                  <c:v>556.99599999999998</c:v>
                </c:pt>
                <c:pt idx="305">
                  <c:v>558.41399999999999</c:v>
                </c:pt>
                <c:pt idx="306">
                  <c:v>561.024</c:v>
                </c:pt>
                <c:pt idx="307">
                  <c:v>567.46</c:v>
                </c:pt>
                <c:pt idx="308">
                  <c:v>580.55100000000004</c:v>
                </c:pt>
                <c:pt idx="309">
                  <c:v>579.67600000000004</c:v>
                </c:pt>
                <c:pt idx="310">
                  <c:v>572.26700000000005</c:v>
                </c:pt>
                <c:pt idx="311">
                  <c:v>572.69100000000003</c:v>
                </c:pt>
                <c:pt idx="312">
                  <c:v>581.44600000000003</c:v>
                </c:pt>
                <c:pt idx="313">
                  <c:v>576.08000000000004</c:v>
                </c:pt>
                <c:pt idx="314">
                  <c:v>570.39099999999996</c:v>
                </c:pt>
                <c:pt idx="315">
                  <c:v>576.06299999999999</c:v>
                </c:pt>
                <c:pt idx="316">
                  <c:v>586.84699999999998</c:v>
                </c:pt>
                <c:pt idx="317">
                  <c:v>585.61199999999997</c:v>
                </c:pt>
                <c:pt idx="318">
                  <c:v>598.78300000000002</c:v>
                </c:pt>
                <c:pt idx="319">
                  <c:v>616.46500000000003</c:v>
                </c:pt>
                <c:pt idx="320">
                  <c:v>626.35699999999997</c:v>
                </c:pt>
                <c:pt idx="321">
                  <c:v>623.928</c:v>
                </c:pt>
                <c:pt idx="322">
                  <c:v>633.09299999999996</c:v>
                </c:pt>
                <c:pt idx="323">
                  <c:v>636.65</c:v>
                </c:pt>
                <c:pt idx="324">
                  <c:v>640.41300000000001</c:v>
                </c:pt>
                <c:pt idx="325">
                  <c:v>648.12699999999995</c:v>
                </c:pt>
                <c:pt idx="326">
                  <c:v>654.60500000000002</c:v>
                </c:pt>
                <c:pt idx="327">
                  <c:v>674.65499999999997</c:v>
                </c:pt>
                <c:pt idx="328">
                  <c:v>679.89599999999996</c:v>
                </c:pt>
                <c:pt idx="329">
                  <c:v>676.21600000000001</c:v>
                </c:pt>
                <c:pt idx="330">
                  <c:v>684.95399999999995</c:v>
                </c:pt>
                <c:pt idx="331">
                  <c:v>688.73500000000001</c:v>
                </c:pt>
                <c:pt idx="332">
                  <c:v>690.68399999999997</c:v>
                </c:pt>
                <c:pt idx="333">
                  <c:v>711.64200000000005</c:v>
                </c:pt>
                <c:pt idx="334">
                  <c:v>721.11199999999997</c:v>
                </c:pt>
                <c:pt idx="335">
                  <c:v>730.80499999999995</c:v>
                </c:pt>
                <c:pt idx="336">
                  <c:v>729.61699999999996</c:v>
                </c:pt>
                <c:pt idx="337">
                  <c:v>732.31700000000001</c:v>
                </c:pt>
                <c:pt idx="338">
                  <c:v>728.85500000000002</c:v>
                </c:pt>
                <c:pt idx="339">
                  <c:v>734.52099999999996</c:v>
                </c:pt>
                <c:pt idx="340">
                  <c:v>736.03200000000004</c:v>
                </c:pt>
                <c:pt idx="341">
                  <c:v>734.86099999999999</c:v>
                </c:pt>
                <c:pt idx="342">
                  <c:v>750.06500000000005</c:v>
                </c:pt>
                <c:pt idx="343">
                  <c:v>761.30600000000004</c:v>
                </c:pt>
                <c:pt idx="344">
                  <c:v>757.072</c:v>
                </c:pt>
                <c:pt idx="345">
                  <c:v>757.00300000000004</c:v>
                </c:pt>
                <c:pt idx="346">
                  <c:v>760.61099999999999</c:v>
                </c:pt>
                <c:pt idx="347">
                  <c:v>767.19</c:v>
                </c:pt>
                <c:pt idx="348">
                  <c:v>784.05399999999997</c:v>
                </c:pt>
                <c:pt idx="349">
                  <c:v>799.60699999999997</c:v>
                </c:pt>
                <c:pt idx="350">
                  <c:v>807.63599999999997</c:v>
                </c:pt>
                <c:pt idx="351">
                  <c:v>810.46900000000005</c:v>
                </c:pt>
                <c:pt idx="352">
                  <c:v>813.54600000000005</c:v>
                </c:pt>
                <c:pt idx="353">
                  <c:v>814.56200000000001</c:v>
                </c:pt>
                <c:pt idx="354">
                  <c:v>815.56200000000001</c:v>
                </c:pt>
                <c:pt idx="355">
                  <c:v>811.30399999999997</c:v>
                </c:pt>
                <c:pt idx="356">
                  <c:v>787.08600000000001</c:v>
                </c:pt>
                <c:pt idx="357">
                  <c:v>790.37800000000004</c:v>
                </c:pt>
                <c:pt idx="358">
                  <c:v>799.59799999999996</c:v>
                </c:pt>
                <c:pt idx="359">
                  <c:v>806.45399999999995</c:v>
                </c:pt>
                <c:pt idx="360">
                  <c:v>795.68899999999996</c:v>
                </c:pt>
                <c:pt idx="361">
                  <c:v>795.84500000000003</c:v>
                </c:pt>
                <c:pt idx="362">
                  <c:v>798.17600000000004</c:v>
                </c:pt>
                <c:pt idx="363">
                  <c:v>796.87699999999995</c:v>
                </c:pt>
                <c:pt idx="364">
                  <c:v>804.48199999999997</c:v>
                </c:pt>
                <c:pt idx="365">
                  <c:v>805.14200000000005</c:v>
                </c:pt>
                <c:pt idx="366">
                  <c:v>801.01099999999997</c:v>
                </c:pt>
                <c:pt idx="367">
                  <c:v>799.96100000000001</c:v>
                </c:pt>
                <c:pt idx="368">
                  <c:v>798.17600000000004</c:v>
                </c:pt>
                <c:pt idx="369">
                  <c:v>791.51199999999994</c:v>
                </c:pt>
                <c:pt idx="370">
                  <c:v>797.26599999999996</c:v>
                </c:pt>
                <c:pt idx="371">
                  <c:v>788.48400000000004</c:v>
                </c:pt>
                <c:pt idx="372">
                  <c:v>785.19299999999998</c:v>
                </c:pt>
                <c:pt idx="373">
                  <c:v>779.17899999999997</c:v>
                </c:pt>
                <c:pt idx="374">
                  <c:v>693.23400000000004</c:v>
                </c:pt>
                <c:pt idx="375">
                  <c:v>461.67</c:v>
                </c:pt>
                <c:pt idx="376">
                  <c:v>248.40700000000001</c:v>
                </c:pt>
                <c:pt idx="377">
                  <c:v>203.88399999999999</c:v>
                </c:pt>
                <c:pt idx="378">
                  <c:v>175.203</c:v>
                </c:pt>
                <c:pt idx="379">
                  <c:v>170.40700000000001</c:v>
                </c:pt>
                <c:pt idx="380">
                  <c:v>193.75299999999999</c:v>
                </c:pt>
                <c:pt idx="381">
                  <c:v>206.56299999999999</c:v>
                </c:pt>
                <c:pt idx="382">
                  <c:v>199.03399999999999</c:v>
                </c:pt>
                <c:pt idx="383">
                  <c:v>201.417</c:v>
                </c:pt>
                <c:pt idx="384">
                  <c:v>119.736</c:v>
                </c:pt>
                <c:pt idx="385">
                  <c:v>114.77200000000001</c:v>
                </c:pt>
                <c:pt idx="386">
                  <c:v>70.293000000000006</c:v>
                </c:pt>
                <c:pt idx="387">
                  <c:v>70.635000000000005</c:v>
                </c:pt>
                <c:pt idx="388">
                  <c:v>71.866</c:v>
                </c:pt>
                <c:pt idx="389">
                  <c:v>69.540999999999997</c:v>
                </c:pt>
                <c:pt idx="390">
                  <c:v>72.209000000000003</c:v>
                </c:pt>
                <c:pt idx="391">
                  <c:v>72.277000000000001</c:v>
                </c:pt>
                <c:pt idx="392">
                  <c:v>69.403999999999996</c:v>
                </c:pt>
                <c:pt idx="393">
                  <c:v>72.293999999999997</c:v>
                </c:pt>
                <c:pt idx="394">
                  <c:v>72.225999999999999</c:v>
                </c:pt>
                <c:pt idx="395">
                  <c:v>75.61</c:v>
                </c:pt>
                <c:pt idx="396">
                  <c:v>75.37</c:v>
                </c:pt>
                <c:pt idx="397">
                  <c:v>78.206999999999994</c:v>
                </c:pt>
                <c:pt idx="398">
                  <c:v>81.009</c:v>
                </c:pt>
                <c:pt idx="399">
                  <c:v>85.863</c:v>
                </c:pt>
                <c:pt idx="400">
                  <c:v>86.941999999999993</c:v>
                </c:pt>
                <c:pt idx="401">
                  <c:v>87.096999999999994</c:v>
                </c:pt>
                <c:pt idx="402">
                  <c:v>87.096999999999994</c:v>
                </c:pt>
                <c:pt idx="403">
                  <c:v>89.376000000000005</c:v>
                </c:pt>
                <c:pt idx="404">
                  <c:v>91.775000000000006</c:v>
                </c:pt>
                <c:pt idx="405">
                  <c:v>94.98</c:v>
                </c:pt>
                <c:pt idx="406">
                  <c:v>96.59</c:v>
                </c:pt>
                <c:pt idx="407">
                  <c:v>96.162000000000006</c:v>
                </c:pt>
                <c:pt idx="408">
                  <c:v>97.498999999999995</c:v>
                </c:pt>
                <c:pt idx="409">
                  <c:v>73.165999999999997</c:v>
                </c:pt>
                <c:pt idx="410">
                  <c:v>72.191000000000003</c:v>
                </c:pt>
                <c:pt idx="411">
                  <c:v>73.61</c:v>
                </c:pt>
                <c:pt idx="412">
                  <c:v>72.209000000000003</c:v>
                </c:pt>
                <c:pt idx="413">
                  <c:v>71.114000000000004</c:v>
                </c:pt>
                <c:pt idx="414">
                  <c:v>70.617999999999995</c:v>
                </c:pt>
                <c:pt idx="415">
                  <c:v>70.242000000000004</c:v>
                </c:pt>
                <c:pt idx="416">
                  <c:v>68.822999999999993</c:v>
                </c:pt>
                <c:pt idx="417">
                  <c:v>68.206999999999994</c:v>
                </c:pt>
                <c:pt idx="418">
                  <c:v>67.438000000000002</c:v>
                </c:pt>
                <c:pt idx="419">
                  <c:v>69.796999999999997</c:v>
                </c:pt>
                <c:pt idx="420">
                  <c:v>71.558999999999997</c:v>
                </c:pt>
                <c:pt idx="421">
                  <c:v>71.216999999999999</c:v>
                </c:pt>
                <c:pt idx="422">
                  <c:v>70.805999999999997</c:v>
                </c:pt>
                <c:pt idx="423">
                  <c:v>71.08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7-8D94-4C7C-BCC9-915412477D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76245248"/>
        <c:axId val="-76244704"/>
      </c:scatterChart>
      <c:valAx>
        <c:axId val="-76245248"/>
        <c:scaling>
          <c:orientation val="minMax"/>
        </c:scaling>
        <c:delete val="0"/>
        <c:axPos val="b"/>
        <c:majorGridlines>
          <c:spPr>
            <a:ln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/>
                </a:pPr>
                <a:r>
                  <a:rPr lang="fr-BE"/>
                  <a:t>Temps - Tijd - Time - Zeit (min)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 w="25400"/>
        </c:spPr>
        <c:txPr>
          <a:bodyPr/>
          <a:lstStyle/>
          <a:p>
            <a:pPr>
              <a:defRPr sz="900"/>
            </a:pPr>
            <a:endParaRPr lang="fr-FR"/>
          </a:p>
        </c:txPr>
        <c:crossAx val="-76244704"/>
        <c:crosses val="autoZero"/>
        <c:crossBetween val="midCat"/>
      </c:valAx>
      <c:valAx>
        <c:axId val="-76244704"/>
        <c:scaling>
          <c:orientation val="minMax"/>
          <c:max val="100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/>
                </a:pPr>
                <a:r>
                  <a:rPr lang="fr-BE"/>
                  <a:t>Température (°C)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 w="25400"/>
        </c:spPr>
        <c:txPr>
          <a:bodyPr/>
          <a:lstStyle/>
          <a:p>
            <a:pPr>
              <a:defRPr sz="900"/>
            </a:pPr>
            <a:endParaRPr lang="fr-FR"/>
          </a:p>
        </c:txPr>
        <c:crossAx val="-76245248"/>
        <c:crosses val="autoZero"/>
        <c:crossBetween val="midCat"/>
      </c:valAx>
      <c:spPr>
        <a:solidFill>
          <a:srgbClr val="FFFFFF"/>
        </a:solidFill>
        <a:ln w="25400">
          <a:noFill/>
        </a:ln>
      </c:spPr>
    </c:plotArea>
    <c:legend>
      <c:legendPos val="r"/>
      <c:overlay val="0"/>
      <c:spPr>
        <a:solidFill>
          <a:schemeClr val="bg1"/>
        </a:solidFill>
      </c:spPr>
      <c:txPr>
        <a:bodyPr/>
        <a:lstStyle/>
        <a:p>
          <a:pPr>
            <a:defRPr sz="900"/>
          </a:pPr>
          <a:endParaRPr lang="fr-FR"/>
        </a:p>
      </c:txPr>
    </c:legend>
    <c:plotVisOnly val="1"/>
    <c:dispBlanksAs val="gap"/>
    <c:showDLblsOverMax val="0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fr-BE"/>
              <a:t>Températures de surveillance sous le plateau d'essai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Test!$J$47:$L$47</c:f>
              <c:strCache>
                <c:ptCount val="1"/>
                <c:pt idx="0">
                  <c:v>ths1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9.1333324089646339E-2</c:v>
                </c:pt>
                <c:pt idx="2">
                  <c:v>0.1763333345297724</c:v>
                </c:pt>
                <c:pt idx="3">
                  <c:v>0.260333331534639</c:v>
                </c:pt>
                <c:pt idx="4">
                  <c:v>0.3444999922066927</c:v>
                </c:pt>
                <c:pt idx="5">
                  <c:v>0.42816666187718511</c:v>
                </c:pt>
                <c:pt idx="6">
                  <c:v>0.51199999521486461</c:v>
                </c:pt>
                <c:pt idx="7">
                  <c:v>0.59833332546986639</c:v>
                </c:pt>
                <c:pt idx="8">
                  <c:v>0.68249999661929905</c:v>
                </c:pt>
                <c:pt idx="9">
                  <c:v>0.76733333291485906</c:v>
                </c:pt>
                <c:pt idx="10">
                  <c:v>0.8509999921079725</c:v>
                </c:pt>
                <c:pt idx="11">
                  <c:v>0.93466666177846491</c:v>
                </c:pt>
                <c:pt idx="12">
                  <c:v>1.0186666587833315</c:v>
                </c:pt>
                <c:pt idx="13">
                  <c:v>1.1053333268500865</c:v>
                </c:pt>
                <c:pt idx="14">
                  <c:v>1.1889999965205789</c:v>
                </c:pt>
                <c:pt idx="15">
                  <c:v>1.2726666661910713</c:v>
                </c:pt>
                <c:pt idx="16">
                  <c:v>1.3564999995287508</c:v>
                </c:pt>
                <c:pt idx="17">
                  <c:v>1.4401666587218642</c:v>
                </c:pt>
                <c:pt idx="18">
                  <c:v>1.52466666768305</c:v>
                </c:pt>
                <c:pt idx="19">
                  <c:v>1.6111666616052389</c:v>
                </c:pt>
                <c:pt idx="20">
                  <c:v>1.6949999949429184</c:v>
                </c:pt>
                <c:pt idx="21">
                  <c:v>1.7791666660923511</c:v>
                </c:pt>
                <c:pt idx="22">
                  <c:v>1.8628333252854645</c:v>
                </c:pt>
                <c:pt idx="23">
                  <c:v>1.946666658623144</c:v>
                </c:pt>
                <c:pt idx="24">
                  <c:v>2.0308333297725767</c:v>
                </c:pt>
                <c:pt idx="25">
                  <c:v>2.1171666600275785</c:v>
                </c:pt>
                <c:pt idx="26">
                  <c:v>2.2008333296980709</c:v>
                </c:pt>
                <c:pt idx="27">
                  <c:v>2.2848333267029375</c:v>
                </c:pt>
                <c:pt idx="28">
                  <c:v>2.368833334185183</c:v>
                </c:pt>
                <c:pt idx="29">
                  <c:v>2.4526666675228626</c:v>
                </c:pt>
                <c:pt idx="30">
                  <c:v>2.536333326715976</c:v>
                </c:pt>
                <c:pt idx="31">
                  <c:v>2.6228333311155438</c:v>
                </c:pt>
                <c:pt idx="32">
                  <c:v>2.7068333281204104</c:v>
                </c:pt>
                <c:pt idx="33">
                  <c:v>2.7906666614580899</c:v>
                </c:pt>
                <c:pt idx="34">
                  <c:v>2.8743333311285824</c:v>
                </c:pt>
                <c:pt idx="35">
                  <c:v>2.9580000007990748</c:v>
                </c:pt>
                <c:pt idx="36">
                  <c:v>3.0416666599921882</c:v>
                </c:pt>
                <c:pt idx="37">
                  <c:v>3.128000000724569</c:v>
                </c:pt>
                <c:pt idx="38">
                  <c:v>3.2123333250638098</c:v>
                </c:pt>
                <c:pt idx="39">
                  <c:v>3.2964999962132424</c:v>
                </c:pt>
                <c:pt idx="40">
                  <c:v>3.3803333295509219</c:v>
                </c:pt>
                <c:pt idx="41">
                  <c:v>3.4639999992214143</c:v>
                </c:pt>
                <c:pt idx="42">
                  <c:v>3.5476666584145278</c:v>
                </c:pt>
                <c:pt idx="43">
                  <c:v>3.6345000006258488</c:v>
                </c:pt>
                <c:pt idx="44">
                  <c:v>3.7183333339635283</c:v>
                </c:pt>
                <c:pt idx="45">
                  <c:v>3.8019999931566417</c:v>
                </c:pt>
                <c:pt idx="46">
                  <c:v>3.8856666628271341</c:v>
                </c:pt>
                <c:pt idx="47">
                  <c:v>3.9694999961648136</c:v>
                </c:pt>
                <c:pt idx="48">
                  <c:v>4.0536666673142463</c:v>
                </c:pt>
                <c:pt idx="49">
                  <c:v>4.1404999990481883</c:v>
                </c:pt>
                <c:pt idx="50">
                  <c:v>4.224666659720242</c:v>
                </c:pt>
                <c:pt idx="51">
                  <c:v>4.3084999930579215</c:v>
                </c:pt>
                <c:pt idx="52">
                  <c:v>4.3921666627284139</c:v>
                </c:pt>
                <c:pt idx="53">
                  <c:v>4.4764999975450337</c:v>
                </c:pt>
                <c:pt idx="54">
                  <c:v>4.5606666582170874</c:v>
                </c:pt>
                <c:pt idx="55">
                  <c:v>4.6479999914299697</c:v>
                </c:pt>
                <c:pt idx="56">
                  <c:v>4.7318333247676492</c:v>
                </c:pt>
                <c:pt idx="57">
                  <c:v>4.8154999944381416</c:v>
                </c:pt>
                <c:pt idx="58">
                  <c:v>4.8996666655875742</c:v>
                </c:pt>
                <c:pt idx="59">
                  <c:v>4.9834999989252537</c:v>
                </c:pt>
                <c:pt idx="60">
                  <c:v>5.0671666581183672</c:v>
                </c:pt>
                <c:pt idx="61">
                  <c:v>5.1540000003296882</c:v>
                </c:pt>
                <c:pt idx="62">
                  <c:v>5.2374999958556145</c:v>
                </c:pt>
                <c:pt idx="63">
                  <c:v>5.3208333277143538</c:v>
                </c:pt>
                <c:pt idx="64">
                  <c:v>5.4051666625309736</c:v>
                </c:pt>
                <c:pt idx="65">
                  <c:v>5.488833332201466</c:v>
                </c:pt>
                <c:pt idx="66">
                  <c:v>5.573666658019647</c:v>
                </c:pt>
                <c:pt idx="67">
                  <c:v>5.6571666640229523</c:v>
                </c:pt>
                <c:pt idx="68">
                  <c:v>5.749166663736105</c:v>
                </c:pt>
                <c:pt idx="69">
                  <c:v>5.8336666622199118</c:v>
                </c:pt>
                <c:pt idx="70">
                  <c:v>5.9178333333693445</c:v>
                </c:pt>
                <c:pt idx="71">
                  <c:v>6.0021666577085853</c:v>
                </c:pt>
                <c:pt idx="72">
                  <c:v>6.0863333288580179</c:v>
                </c:pt>
                <c:pt idx="73">
                  <c:v>6.1736666620709002</c:v>
                </c:pt>
                <c:pt idx="74">
                  <c:v>6.25799999688752</c:v>
                </c:pt>
                <c:pt idx="75">
                  <c:v>6.3416666665580124</c:v>
                </c:pt>
                <c:pt idx="76">
                  <c:v>6.4258333272300661</c:v>
                </c:pt>
                <c:pt idx="77">
                  <c:v>6.5096666605677456</c:v>
                </c:pt>
                <c:pt idx="78">
                  <c:v>6.5938333317171782</c:v>
                </c:pt>
                <c:pt idx="79">
                  <c:v>6.6806666634511203</c:v>
                </c:pt>
                <c:pt idx="80">
                  <c:v>6.7644999967887998</c:v>
                </c:pt>
                <c:pt idx="81">
                  <c:v>6.8486666574608535</c:v>
                </c:pt>
                <c:pt idx="82">
                  <c:v>6.9323333271313459</c:v>
                </c:pt>
                <c:pt idx="83">
                  <c:v>7.0161666604690254</c:v>
                </c:pt>
                <c:pt idx="84">
                  <c:v>7.100333331618458</c:v>
                </c:pt>
                <c:pt idx="85">
                  <c:v>7.1871666633524001</c:v>
                </c:pt>
                <c:pt idx="86">
                  <c:v>7.2708333330228925</c:v>
                </c:pt>
                <c:pt idx="87">
                  <c:v>7.354666666360572</c:v>
                </c:pt>
                <c:pt idx="88">
                  <c:v>7.4388333270326257</c:v>
                </c:pt>
                <c:pt idx="89">
                  <c:v>7.5236666633281857</c:v>
                </c:pt>
                <c:pt idx="90">
                  <c:v>7.6073333329986781</c:v>
                </c:pt>
                <c:pt idx="91">
                  <c:v>7.6941666647326201</c:v>
                </c:pt>
                <c:pt idx="92">
                  <c:v>7.7778333344031125</c:v>
                </c:pt>
                <c:pt idx="93">
                  <c:v>7.861666667740792</c:v>
                </c:pt>
                <c:pt idx="94">
                  <c:v>7.9458333284128457</c:v>
                </c:pt>
                <c:pt idx="95">
                  <c:v>8.0301666632294655</c:v>
                </c:pt>
                <c:pt idx="96">
                  <c:v>8.1138333328999579</c:v>
                </c:pt>
                <c:pt idx="97">
                  <c:v>8.1986666587181389</c:v>
                </c:pt>
                <c:pt idx="98">
                  <c:v>8.2823333283886313</c:v>
                </c:pt>
                <c:pt idx="99">
                  <c:v>8.3659999980591238</c:v>
                </c:pt>
                <c:pt idx="100">
                  <c:v>8.4498333313968033</c:v>
                </c:pt>
                <c:pt idx="101">
                  <c:v>8.5335000010672957</c:v>
                </c:pt>
                <c:pt idx="102">
                  <c:v>8.6176666617393494</c:v>
                </c:pt>
                <c:pt idx="103">
                  <c:v>8.7044999934732914</c:v>
                </c:pt>
                <c:pt idx="104">
                  <c:v>8.788500000955537</c:v>
                </c:pt>
                <c:pt idx="105">
                  <c:v>8.8724999979604036</c:v>
                </c:pt>
                <c:pt idx="106">
                  <c:v>8.956166667630896</c:v>
                </c:pt>
                <c:pt idx="107">
                  <c:v>9.0400000009685755</c:v>
                </c:pt>
                <c:pt idx="108">
                  <c:v>9.1241666616406292</c:v>
                </c:pt>
                <c:pt idx="109">
                  <c:v>9.2109999933745712</c:v>
                </c:pt>
                <c:pt idx="110">
                  <c:v>9.295333328191191</c:v>
                </c:pt>
                <c:pt idx="111">
                  <c:v>9.3789999978616834</c:v>
                </c:pt>
                <c:pt idx="112">
                  <c:v>9.4626666675321758</c:v>
                </c:pt>
                <c:pt idx="113">
                  <c:v>9.5466666645370424</c:v>
                </c:pt>
                <c:pt idx="114">
                  <c:v>9.630666661541909</c:v>
                </c:pt>
                <c:pt idx="115">
                  <c:v>9.7179999947547913</c:v>
                </c:pt>
                <c:pt idx="116">
                  <c:v>9.8018333280924708</c:v>
                </c:pt>
                <c:pt idx="117">
                  <c:v>9.8854999977629632</c:v>
                </c:pt>
                <c:pt idx="118">
                  <c:v>9.9691666674334556</c:v>
                </c:pt>
                <c:pt idx="119">
                  <c:v>10.053999993251637</c:v>
                </c:pt>
                <c:pt idx="120">
                  <c:v>10.138166664401069</c:v>
                </c:pt>
                <c:pt idx="121">
                  <c:v>10.225499997613952</c:v>
                </c:pt>
                <c:pt idx="122">
                  <c:v>10.309833332430571</c:v>
                </c:pt>
                <c:pt idx="123">
                  <c:v>10.393999993102625</c:v>
                </c:pt>
                <c:pt idx="124">
                  <c:v>10.477833326440305</c:v>
                </c:pt>
                <c:pt idx="125">
                  <c:v>10.562499999068677</c:v>
                </c:pt>
                <c:pt idx="126">
                  <c:v>10.646166658261791</c:v>
                </c:pt>
                <c:pt idx="127">
                  <c:v>10.72999999159947</c:v>
                </c:pt>
                <c:pt idx="128">
                  <c:v>10.816833333810791</c:v>
                </c:pt>
                <c:pt idx="129">
                  <c:v>10.900333329336718</c:v>
                </c:pt>
                <c:pt idx="130">
                  <c:v>10.984999991487712</c:v>
                </c:pt>
                <c:pt idx="131">
                  <c:v>11.072666662512347</c:v>
                </c:pt>
                <c:pt idx="132">
                  <c:v>11.159999995725229</c:v>
                </c:pt>
                <c:pt idx="133">
                  <c:v>11.244166666874662</c:v>
                </c:pt>
                <c:pt idx="134">
                  <c:v>11.331666663754731</c:v>
                </c:pt>
                <c:pt idx="135">
                  <c:v>11.415833324426785</c:v>
                </c:pt>
                <c:pt idx="136">
                  <c:v>11.499499994097278</c:v>
                </c:pt>
                <c:pt idx="137">
                  <c:v>11.583333327434957</c:v>
                </c:pt>
                <c:pt idx="138">
                  <c:v>11.66749999858439</c:v>
                </c:pt>
                <c:pt idx="139">
                  <c:v>11.751833333401009</c:v>
                </c:pt>
                <c:pt idx="140">
                  <c:v>11.839166666613892</c:v>
                </c:pt>
                <c:pt idx="141">
                  <c:v>11.922833325807005</c:v>
                </c:pt>
                <c:pt idx="142">
                  <c:v>12.006999996956438</c:v>
                </c:pt>
                <c:pt idx="143">
                  <c:v>12.090833330294117</c:v>
                </c:pt>
                <c:pt idx="144">
                  <c:v>12.17449999996461</c:v>
                </c:pt>
                <c:pt idx="145">
                  <c:v>12.258833324303851</c:v>
                </c:pt>
                <c:pt idx="146">
                  <c:v>12.342499993974343</c:v>
                </c:pt>
                <c:pt idx="147">
                  <c:v>12.429333325708285</c:v>
                </c:pt>
                <c:pt idx="148">
                  <c:v>12.513499996857718</c:v>
                </c:pt>
                <c:pt idx="149">
                  <c:v>12.597333330195397</c:v>
                </c:pt>
                <c:pt idx="150">
                  <c:v>12.68099999986589</c:v>
                </c:pt>
                <c:pt idx="151">
                  <c:v>12.764666659059003</c:v>
                </c:pt>
                <c:pt idx="152">
                  <c:v>12.848499992396683</c:v>
                </c:pt>
                <c:pt idx="153">
                  <c:v>12.935833325609565</c:v>
                </c:pt>
                <c:pt idx="154">
                  <c:v>13.019999996758997</c:v>
                </c:pt>
                <c:pt idx="155">
                  <c:v>13.103499992284924</c:v>
                </c:pt>
                <c:pt idx="156">
                  <c:v>13.193666660226882</c:v>
                </c:pt>
                <c:pt idx="157">
                  <c:v>13.223166663665324</c:v>
                </c:pt>
                <c:pt idx="158">
                  <c:v>13.252666667103767</c:v>
                </c:pt>
                <c:pt idx="159">
                  <c:v>13.282333334209397</c:v>
                </c:pt>
                <c:pt idx="160">
                  <c:v>13.311999990837649</c:v>
                </c:pt>
                <c:pt idx="161">
                  <c:v>13.341333330608904</c:v>
                </c:pt>
                <c:pt idx="162">
                  <c:v>13.366666658548638</c:v>
                </c:pt>
                <c:pt idx="163">
                  <c:v>13.396333325654268</c:v>
                </c:pt>
                <c:pt idx="164">
                  <c:v>13.425666665425524</c:v>
                </c:pt>
                <c:pt idx="165">
                  <c:v>13.455333332531154</c:v>
                </c:pt>
                <c:pt idx="166">
                  <c:v>13.484999999636784</c:v>
                </c:pt>
                <c:pt idx="167">
                  <c:v>13.514333328930661</c:v>
                </c:pt>
                <c:pt idx="168">
                  <c:v>13.543666658224538</c:v>
                </c:pt>
                <c:pt idx="169">
                  <c:v>13.572999997995794</c:v>
                </c:pt>
                <c:pt idx="170">
                  <c:v>13.602499990956858</c:v>
                </c:pt>
                <c:pt idx="171">
                  <c:v>13.632166658062488</c:v>
                </c:pt>
                <c:pt idx="172">
                  <c:v>13.661666661500931</c:v>
                </c:pt>
                <c:pt idx="173">
                  <c:v>13.691166664939374</c:v>
                </c:pt>
                <c:pt idx="174">
                  <c:v>13.720499994233251</c:v>
                </c:pt>
                <c:pt idx="175">
                  <c:v>13.749833334004506</c:v>
                </c:pt>
                <c:pt idx="176">
                  <c:v>13.779500001110137</c:v>
                </c:pt>
                <c:pt idx="177">
                  <c:v>13.808833330404013</c:v>
                </c:pt>
                <c:pt idx="178">
                  <c:v>13.838333333842456</c:v>
                </c:pt>
                <c:pt idx="179">
                  <c:v>13.863499998115003</c:v>
                </c:pt>
                <c:pt idx="180">
                  <c:v>13.89283332740888</c:v>
                </c:pt>
                <c:pt idx="181">
                  <c:v>13.92249999451451</c:v>
                </c:pt>
                <c:pt idx="182">
                  <c:v>13.95216666162014</c:v>
                </c:pt>
                <c:pt idx="183">
                  <c:v>13.981499990914017</c:v>
                </c:pt>
                <c:pt idx="184">
                  <c:v>14.010833330685273</c:v>
                </c:pt>
                <c:pt idx="185">
                  <c:v>14.040333334123716</c:v>
                </c:pt>
                <c:pt idx="186">
                  <c:v>14.070000001229346</c:v>
                </c:pt>
                <c:pt idx="187">
                  <c:v>14.099333330523223</c:v>
                </c:pt>
                <c:pt idx="188">
                  <c:v>14.1286666598171</c:v>
                </c:pt>
                <c:pt idx="189">
                  <c:v>14.157999999588355</c:v>
                </c:pt>
                <c:pt idx="190">
                  <c:v>14.187499992549419</c:v>
                </c:pt>
                <c:pt idx="191">
                  <c:v>14.217166659655049</c:v>
                </c:pt>
                <c:pt idx="192">
                  <c:v>14.246499999426305</c:v>
                </c:pt>
                <c:pt idx="193">
                  <c:v>14.275833328720182</c:v>
                </c:pt>
                <c:pt idx="194">
                  <c:v>14.305166658014059</c:v>
                </c:pt>
                <c:pt idx="195">
                  <c:v>14.334666661452502</c:v>
                </c:pt>
                <c:pt idx="196">
                  <c:v>14.360166663536802</c:v>
                </c:pt>
                <c:pt idx="197">
                  <c:v>14.389499992830679</c:v>
                </c:pt>
                <c:pt idx="198">
                  <c:v>14.418833332601935</c:v>
                </c:pt>
                <c:pt idx="199">
                  <c:v>14.448166661895812</c:v>
                </c:pt>
                <c:pt idx="200">
                  <c:v>14.473166662501171</c:v>
                </c:pt>
                <c:pt idx="201">
                  <c:v>14.498333326773718</c:v>
                </c:pt>
                <c:pt idx="202">
                  <c:v>14.526666663587093</c:v>
                </c:pt>
                <c:pt idx="203">
                  <c:v>14.552499993005767</c:v>
                </c:pt>
                <c:pt idx="204">
                  <c:v>14.577666667755693</c:v>
                </c:pt>
                <c:pt idx="205">
                  <c:v>14.607333324383944</c:v>
                </c:pt>
                <c:pt idx="206">
                  <c:v>14.690999994054437</c:v>
                </c:pt>
                <c:pt idx="207">
                  <c:v>14.774999991059303</c:v>
                </c:pt>
                <c:pt idx="208">
                  <c:v>14.858833324396983</c:v>
                </c:pt>
                <c:pt idx="209">
                  <c:v>14.946166657609865</c:v>
                </c:pt>
                <c:pt idx="210">
                  <c:v>15.030333328759298</c:v>
                </c:pt>
                <c:pt idx="211">
                  <c:v>15.114166662096977</c:v>
                </c:pt>
                <c:pt idx="212">
                  <c:v>15.19783333176747</c:v>
                </c:pt>
                <c:pt idx="213">
                  <c:v>15.281833328772336</c:v>
                </c:pt>
                <c:pt idx="214">
                  <c:v>15.365833325777203</c:v>
                </c:pt>
                <c:pt idx="215">
                  <c:v>15.453666660469025</c:v>
                </c:pt>
                <c:pt idx="216">
                  <c:v>15.537833331618458</c:v>
                </c:pt>
                <c:pt idx="217">
                  <c:v>15.621666664956138</c:v>
                </c:pt>
                <c:pt idx="218">
                  <c:v>15.705333324149251</c:v>
                </c:pt>
                <c:pt idx="219">
                  <c:v>15.821333331987262</c:v>
                </c:pt>
                <c:pt idx="220">
                  <c:v>15.904666663846001</c:v>
                </c:pt>
                <c:pt idx="221">
                  <c:v>15.98799999570474</c:v>
                </c:pt>
                <c:pt idx="222">
                  <c:v>16.071999992709607</c:v>
                </c:pt>
                <c:pt idx="223">
                  <c:v>16.15616666385904</c:v>
                </c:pt>
                <c:pt idx="224">
                  <c:v>16.2410000001546</c:v>
                </c:pt>
                <c:pt idx="225">
                  <c:v>16.325166660826653</c:v>
                </c:pt>
                <c:pt idx="226">
                  <c:v>16.409333331976086</c:v>
                </c:pt>
                <c:pt idx="227">
                  <c:v>16.492666663834825</c:v>
                </c:pt>
                <c:pt idx="228">
                  <c:v>16.579166657757014</c:v>
                </c:pt>
                <c:pt idx="229">
                  <c:v>16.667666657594964</c:v>
                </c:pt>
                <c:pt idx="230">
                  <c:v>16.751499990932643</c:v>
                </c:pt>
                <c:pt idx="231">
                  <c:v>16.835833325749263</c:v>
                </c:pt>
                <c:pt idx="232">
                  <c:v>16.919999996898696</c:v>
                </c:pt>
                <c:pt idx="233">
                  <c:v>17.003499992424622</c:v>
                </c:pt>
                <c:pt idx="234">
                  <c:v>17.086999998427927</c:v>
                </c:pt>
                <c:pt idx="235">
                  <c:v>17.172333325725049</c:v>
                </c:pt>
                <c:pt idx="236">
                  <c:v>17.256499996874481</c:v>
                </c:pt>
                <c:pt idx="237">
                  <c:v>17.341333333170041</c:v>
                </c:pt>
                <c:pt idx="238">
                  <c:v>17.424999992363155</c:v>
                </c:pt>
                <c:pt idx="239">
                  <c:v>17.50849999836646</c:v>
                </c:pt>
                <c:pt idx="240">
                  <c:v>17.59233333170414</c:v>
                </c:pt>
                <c:pt idx="241">
                  <c:v>17.676666666520759</c:v>
                </c:pt>
                <c:pt idx="242">
                  <c:v>17.760333325713873</c:v>
                </c:pt>
                <c:pt idx="243">
                  <c:v>17.844666660530493</c:v>
                </c:pt>
                <c:pt idx="244">
                  <c:v>17.928333330200985</c:v>
                </c:pt>
                <c:pt idx="245">
                  <c:v>18.011833325726911</c:v>
                </c:pt>
                <c:pt idx="246">
                  <c:v>18.095833333209157</c:v>
                </c:pt>
                <c:pt idx="247">
                  <c:v>18.179833330214024</c:v>
                </c:pt>
                <c:pt idx="248">
                  <c:v>18.263666663551703</c:v>
                </c:pt>
                <c:pt idx="249">
                  <c:v>18.34766666055657</c:v>
                </c:pt>
                <c:pt idx="250">
                  <c:v>18.431666657561436</c:v>
                </c:pt>
                <c:pt idx="251">
                  <c:v>18.515333327231929</c:v>
                </c:pt>
                <c:pt idx="252">
                  <c:v>18.599666662048548</c:v>
                </c:pt>
                <c:pt idx="253">
                  <c:v>18.683833333197981</c:v>
                </c:pt>
                <c:pt idx="254">
                  <c:v>18.768166657537222</c:v>
                </c:pt>
                <c:pt idx="255">
                  <c:v>18.851833327207714</c:v>
                </c:pt>
                <c:pt idx="256">
                  <c:v>18.936166662024334</c:v>
                </c:pt>
                <c:pt idx="257">
                  <c:v>19.019499993883073</c:v>
                </c:pt>
                <c:pt idx="258">
                  <c:v>19.10349999088794</c:v>
                </c:pt>
                <c:pt idx="259">
                  <c:v>19.1883333271835</c:v>
                </c:pt>
                <c:pt idx="260">
                  <c:v>19.272499998332933</c:v>
                </c:pt>
                <c:pt idx="261">
                  <c:v>19.356833333149552</c:v>
                </c:pt>
                <c:pt idx="262">
                  <c:v>19.440999993821606</c:v>
                </c:pt>
                <c:pt idx="263">
                  <c:v>19.524499999824911</c:v>
                </c:pt>
                <c:pt idx="264">
                  <c:v>19.608499996829778</c:v>
                </c:pt>
                <c:pt idx="265">
                  <c:v>19.692499993834645</c:v>
                </c:pt>
                <c:pt idx="266">
                  <c:v>19.776333327172324</c:v>
                </c:pt>
                <c:pt idx="267">
                  <c:v>19.861166663467884</c:v>
                </c:pt>
                <c:pt idx="268">
                  <c:v>19.944833333138376</c:v>
                </c:pt>
                <c:pt idx="269">
                  <c:v>20.028666666476056</c:v>
                </c:pt>
                <c:pt idx="270">
                  <c:v>20.11283332714811</c:v>
                </c:pt>
                <c:pt idx="271">
                  <c:v>20.197166661964729</c:v>
                </c:pt>
                <c:pt idx="272">
                  <c:v>20.281333333114162</c:v>
                </c:pt>
                <c:pt idx="273">
                  <c:v>20.365499993786216</c:v>
                </c:pt>
                <c:pt idx="274">
                  <c:v>20.449333327123895</c:v>
                </c:pt>
                <c:pt idx="275">
                  <c:v>20.532999996794388</c:v>
                </c:pt>
                <c:pt idx="276">
                  <c:v>20.61666666646488</c:v>
                </c:pt>
                <c:pt idx="277">
                  <c:v>20.701166664948687</c:v>
                </c:pt>
                <c:pt idx="278">
                  <c:v>20.785166661953554</c:v>
                </c:pt>
                <c:pt idx="279">
                  <c:v>20.869499996770173</c:v>
                </c:pt>
                <c:pt idx="280">
                  <c:v>20.953666657442227</c:v>
                </c:pt>
                <c:pt idx="281">
                  <c:v>21.037499990779907</c:v>
                </c:pt>
                <c:pt idx="282">
                  <c:v>21.121666661929339</c:v>
                </c:pt>
                <c:pt idx="283">
                  <c:v>21.205333331599832</c:v>
                </c:pt>
                <c:pt idx="284">
                  <c:v>21.289666666416451</c:v>
                </c:pt>
                <c:pt idx="285">
                  <c:v>21.373833327088505</c:v>
                </c:pt>
                <c:pt idx="286">
                  <c:v>21.457499996758997</c:v>
                </c:pt>
                <c:pt idx="287">
                  <c:v>21.541333330096677</c:v>
                </c:pt>
                <c:pt idx="288">
                  <c:v>21.625499990768731</c:v>
                </c:pt>
                <c:pt idx="289">
                  <c:v>21.70983332558535</c:v>
                </c:pt>
                <c:pt idx="290">
                  <c:v>21.793499995255843</c:v>
                </c:pt>
                <c:pt idx="291">
                  <c:v>21.877666666405275</c:v>
                </c:pt>
                <c:pt idx="292">
                  <c:v>21.961499999742955</c:v>
                </c:pt>
                <c:pt idx="293">
                  <c:v>22.045166658936068</c:v>
                </c:pt>
                <c:pt idx="294">
                  <c:v>22.129499993752688</c:v>
                </c:pt>
                <c:pt idx="295">
                  <c:v>22.213666664902121</c:v>
                </c:pt>
                <c:pt idx="296">
                  <c:v>22.297333324095234</c:v>
                </c:pt>
                <c:pt idx="297">
                  <c:v>22.381666658911854</c:v>
                </c:pt>
                <c:pt idx="298">
                  <c:v>22.465333328582346</c:v>
                </c:pt>
                <c:pt idx="299">
                  <c:v>22.548999998252839</c:v>
                </c:pt>
                <c:pt idx="300">
                  <c:v>22.632833331590518</c:v>
                </c:pt>
                <c:pt idx="301">
                  <c:v>22.716999992262572</c:v>
                </c:pt>
                <c:pt idx="302">
                  <c:v>22.801333327079192</c:v>
                </c:pt>
                <c:pt idx="303">
                  <c:v>22.885499998228624</c:v>
                </c:pt>
                <c:pt idx="304">
                  <c:v>22.968999993754551</c:v>
                </c:pt>
                <c:pt idx="305">
                  <c:v>23.053499992238358</c:v>
                </c:pt>
                <c:pt idx="306">
                  <c:v>23.139333331491798</c:v>
                </c:pt>
                <c:pt idx="307">
                  <c:v>23.223999993642792</c:v>
                </c:pt>
                <c:pt idx="308">
                  <c:v>23.308000001125038</c:v>
                </c:pt>
                <c:pt idx="309">
                  <c:v>23.395666661672294</c:v>
                </c:pt>
                <c:pt idx="310">
                  <c:v>23.478999993531033</c:v>
                </c:pt>
                <c:pt idx="311">
                  <c:v>23.564333331305534</c:v>
                </c:pt>
                <c:pt idx="312">
                  <c:v>23.650999999372289</c:v>
                </c:pt>
                <c:pt idx="313">
                  <c:v>23.736166663002223</c:v>
                </c:pt>
                <c:pt idx="314">
                  <c:v>23.819499994860962</c:v>
                </c:pt>
                <c:pt idx="315">
                  <c:v>23.905166659969836</c:v>
                </c:pt>
                <c:pt idx="316">
                  <c:v>23.989499994786456</c:v>
                </c:pt>
                <c:pt idx="317">
                  <c:v>24.073166664456949</c:v>
                </c:pt>
                <c:pt idx="318">
                  <c:v>24.157499999273568</c:v>
                </c:pt>
                <c:pt idx="319">
                  <c:v>24.241666659945622</c:v>
                </c:pt>
                <c:pt idx="320">
                  <c:v>24.325833331095055</c:v>
                </c:pt>
                <c:pt idx="321">
                  <c:v>24.410666667390615</c:v>
                </c:pt>
                <c:pt idx="322">
                  <c:v>24.494333326583728</c:v>
                </c:pt>
                <c:pt idx="323">
                  <c:v>24.579166662879288</c:v>
                </c:pt>
                <c:pt idx="324">
                  <c:v>24.662833332549781</c:v>
                </c:pt>
                <c:pt idx="325">
                  <c:v>24.7471666673664</c:v>
                </c:pt>
                <c:pt idx="326">
                  <c:v>24.831166664371267</c:v>
                </c:pt>
                <c:pt idx="327">
                  <c:v>24.914999997708946</c:v>
                </c:pt>
                <c:pt idx="328">
                  <c:v>24.998833331046626</c:v>
                </c:pt>
                <c:pt idx="329">
                  <c:v>25.082833328051493</c:v>
                </c:pt>
                <c:pt idx="330">
                  <c:v>25.166666661389172</c:v>
                </c:pt>
                <c:pt idx="331">
                  <c:v>25.250499994726852</c:v>
                </c:pt>
                <c:pt idx="332">
                  <c:v>25.334666665876284</c:v>
                </c:pt>
                <c:pt idx="333">
                  <c:v>25.419000000692904</c:v>
                </c:pt>
                <c:pt idx="334">
                  <c:v>25.502666659886017</c:v>
                </c:pt>
                <c:pt idx="335">
                  <c:v>25.58683333103545</c:v>
                </c:pt>
                <c:pt idx="336">
                  <c:v>25.67116666585207</c:v>
                </c:pt>
                <c:pt idx="337">
                  <c:v>25.755166662856936</c:v>
                </c:pt>
                <c:pt idx="338">
                  <c:v>25.839666661340743</c:v>
                </c:pt>
                <c:pt idx="339">
                  <c:v>25.923833332490176</c:v>
                </c:pt>
                <c:pt idx="340">
                  <c:v>26.007833329495043</c:v>
                </c:pt>
                <c:pt idx="341">
                  <c:v>26.091833326499909</c:v>
                </c:pt>
                <c:pt idx="342">
                  <c:v>26.175999997649342</c:v>
                </c:pt>
                <c:pt idx="343">
                  <c:v>26.259999994654208</c:v>
                </c:pt>
                <c:pt idx="344">
                  <c:v>26.343999991659075</c:v>
                </c:pt>
                <c:pt idx="345">
                  <c:v>26.428333326475695</c:v>
                </c:pt>
                <c:pt idx="346">
                  <c:v>26.512999999104068</c:v>
                </c:pt>
                <c:pt idx="347">
                  <c:v>26.597333333920687</c:v>
                </c:pt>
                <c:pt idx="348">
                  <c:v>26.681499994592741</c:v>
                </c:pt>
                <c:pt idx="349">
                  <c:v>26.765499991597608</c:v>
                </c:pt>
                <c:pt idx="350">
                  <c:v>26.849499999079853</c:v>
                </c:pt>
                <c:pt idx="351">
                  <c:v>26.933666659751907</c:v>
                </c:pt>
                <c:pt idx="352">
                  <c:v>27.018166658235714</c:v>
                </c:pt>
                <c:pt idx="353">
                  <c:v>27.102166665717959</c:v>
                </c:pt>
                <c:pt idx="354">
                  <c:v>27.185833324911073</c:v>
                </c:pt>
                <c:pt idx="355">
                  <c:v>27.269833332393318</c:v>
                </c:pt>
                <c:pt idx="356">
                  <c:v>27.353833329398185</c:v>
                </c:pt>
                <c:pt idx="357">
                  <c:v>27.438166664214805</c:v>
                </c:pt>
                <c:pt idx="358">
                  <c:v>27.522333324886858</c:v>
                </c:pt>
                <c:pt idx="359">
                  <c:v>27.606666659703478</c:v>
                </c:pt>
                <c:pt idx="360">
                  <c:v>27.690833330852911</c:v>
                </c:pt>
                <c:pt idx="361">
                  <c:v>27.774833327857777</c:v>
                </c:pt>
                <c:pt idx="362">
                  <c:v>27.858833324862644</c:v>
                </c:pt>
                <c:pt idx="363">
                  <c:v>27.94283333234489</c:v>
                </c:pt>
                <c:pt idx="364">
                  <c:v>28.026833329349756</c:v>
                </c:pt>
                <c:pt idx="365">
                  <c:v>28.111000000499189</c:v>
                </c:pt>
                <c:pt idx="366">
                  <c:v>28.194666659692302</c:v>
                </c:pt>
                <c:pt idx="367">
                  <c:v>28.278666667174548</c:v>
                </c:pt>
                <c:pt idx="368">
                  <c:v>28.362999991513789</c:v>
                </c:pt>
                <c:pt idx="369">
                  <c:v>28.447166662663221</c:v>
                </c:pt>
                <c:pt idx="370">
                  <c:v>28.531333333812654</c:v>
                </c:pt>
                <c:pt idx="371">
                  <c:v>28.615666658151895</c:v>
                </c:pt>
                <c:pt idx="372">
                  <c:v>28.699333327822387</c:v>
                </c:pt>
                <c:pt idx="373">
                  <c:v>28.783666662639007</c:v>
                </c:pt>
                <c:pt idx="374">
                  <c:v>28.868333324790001</c:v>
                </c:pt>
                <c:pt idx="375">
                  <c:v>28.952666659606621</c:v>
                </c:pt>
                <c:pt idx="376">
                  <c:v>29.036833330756053</c:v>
                </c:pt>
                <c:pt idx="377">
                  <c:v>29.121166665572673</c:v>
                </c:pt>
                <c:pt idx="378">
                  <c:v>29.205333326244727</c:v>
                </c:pt>
                <c:pt idx="379">
                  <c:v>29.289499997394159</c:v>
                </c:pt>
                <c:pt idx="380">
                  <c:v>29.373833332210779</c:v>
                </c:pt>
                <c:pt idx="381">
                  <c:v>29.457999992882833</c:v>
                </c:pt>
                <c:pt idx="382">
                  <c:v>29.542833329178393</c:v>
                </c:pt>
                <c:pt idx="383">
                  <c:v>29.627000000327826</c:v>
                </c:pt>
                <c:pt idx="384">
                  <c:v>29.711333324667066</c:v>
                </c:pt>
                <c:pt idx="385">
                  <c:v>29.795499995816499</c:v>
                </c:pt>
                <c:pt idx="386">
                  <c:v>29.880333332112059</c:v>
                </c:pt>
                <c:pt idx="387">
                  <c:v>29.964499992784113</c:v>
                </c:pt>
                <c:pt idx="388">
                  <c:v>30.048833327600732</c:v>
                </c:pt>
                <c:pt idx="389">
                  <c:v>30.132999998750165</c:v>
                </c:pt>
                <c:pt idx="390">
                  <c:v>30.217333333566785</c:v>
                </c:pt>
                <c:pt idx="391">
                  <c:v>30.301499994238839</c:v>
                </c:pt>
                <c:pt idx="392">
                  <c:v>30.385999992722645</c:v>
                </c:pt>
                <c:pt idx="393">
                  <c:v>30.470000000204891</c:v>
                </c:pt>
                <c:pt idx="394">
                  <c:v>30.554166660876945</c:v>
                </c:pt>
                <c:pt idx="395">
                  <c:v>30.637999994214624</c:v>
                </c:pt>
                <c:pt idx="396">
                  <c:v>30.722166665364057</c:v>
                </c:pt>
                <c:pt idx="397">
                  <c:v>30.806666663847864</c:v>
                </c:pt>
                <c:pt idx="398">
                  <c:v>30.89066666085273</c:v>
                </c:pt>
                <c:pt idx="399">
                  <c:v>30.974833332002163</c:v>
                </c:pt>
                <c:pt idx="400">
                  <c:v>31.059166666818783</c:v>
                </c:pt>
                <c:pt idx="401">
                  <c:v>31.143333327490836</c:v>
                </c:pt>
                <c:pt idx="402">
                  <c:v>31.227666662307456</c:v>
                </c:pt>
                <c:pt idx="403">
                  <c:v>31.312166660791263</c:v>
                </c:pt>
                <c:pt idx="404">
                  <c:v>31.39616665779613</c:v>
                </c:pt>
                <c:pt idx="405">
                  <c:v>31.480333328945562</c:v>
                </c:pt>
                <c:pt idx="406">
                  <c:v>31.564500000094995</c:v>
                </c:pt>
                <c:pt idx="407">
                  <c:v>31.648833324434236</c:v>
                </c:pt>
                <c:pt idx="408">
                  <c:v>31.732999995583668</c:v>
                </c:pt>
                <c:pt idx="409">
                  <c:v>31.817499994067475</c:v>
                </c:pt>
                <c:pt idx="410">
                  <c:v>31.901499991072342</c:v>
                </c:pt>
                <c:pt idx="411">
                  <c:v>31.985833325888962</c:v>
                </c:pt>
                <c:pt idx="412">
                  <c:v>32.069999997038394</c:v>
                </c:pt>
                <c:pt idx="413">
                  <c:v>32.154333331855014</c:v>
                </c:pt>
                <c:pt idx="414">
                  <c:v>32.238499992527068</c:v>
                </c:pt>
                <c:pt idx="415">
                  <c:v>32.3226666636765</c:v>
                </c:pt>
                <c:pt idx="416">
                  <c:v>32.40699999849312</c:v>
                </c:pt>
                <c:pt idx="417">
                  <c:v>32.491666660644114</c:v>
                </c:pt>
                <c:pt idx="418">
                  <c:v>32.575999995460734</c:v>
                </c:pt>
                <c:pt idx="419">
                  <c:v>32.660166666610166</c:v>
                </c:pt>
                <c:pt idx="420">
                  <c:v>32.744499990949407</c:v>
                </c:pt>
                <c:pt idx="421">
                  <c:v>32.82866666209884</c:v>
                </c:pt>
                <c:pt idx="422">
                  <c:v>32.913166660582647</c:v>
                </c:pt>
                <c:pt idx="423">
                  <c:v>32.997166657587513</c:v>
                </c:pt>
              </c:numCache>
            </c:numRef>
          </c:xVal>
          <c:yVal>
            <c:numRef>
              <c:f>Meas!$AR$2:$AR$7001</c:f>
              <c:numCache>
                <c:formatCode>General</c:formatCode>
                <c:ptCount val="7000"/>
                <c:pt idx="0">
                  <c:v>25.266999999999999</c:v>
                </c:pt>
                <c:pt idx="1">
                  <c:v>25.32</c:v>
                </c:pt>
                <c:pt idx="2">
                  <c:v>25.285</c:v>
                </c:pt>
                <c:pt idx="3">
                  <c:v>25.329000000000001</c:v>
                </c:pt>
                <c:pt idx="4">
                  <c:v>25.329000000000001</c:v>
                </c:pt>
                <c:pt idx="5">
                  <c:v>25.259</c:v>
                </c:pt>
                <c:pt idx="6">
                  <c:v>25.329000000000001</c:v>
                </c:pt>
                <c:pt idx="7">
                  <c:v>25.364000000000001</c:v>
                </c:pt>
                <c:pt idx="8">
                  <c:v>25.39</c:v>
                </c:pt>
                <c:pt idx="9">
                  <c:v>25.425000000000001</c:v>
                </c:pt>
                <c:pt idx="10">
                  <c:v>25.425000000000001</c:v>
                </c:pt>
                <c:pt idx="11">
                  <c:v>25.478000000000002</c:v>
                </c:pt>
                <c:pt idx="12">
                  <c:v>25.495000000000001</c:v>
                </c:pt>
                <c:pt idx="13">
                  <c:v>25.6</c:v>
                </c:pt>
                <c:pt idx="14">
                  <c:v>25.652999999999999</c:v>
                </c:pt>
                <c:pt idx="15">
                  <c:v>25.582999999999998</c:v>
                </c:pt>
                <c:pt idx="16">
                  <c:v>25.706</c:v>
                </c:pt>
                <c:pt idx="17">
                  <c:v>25.722999999999999</c:v>
                </c:pt>
                <c:pt idx="18">
                  <c:v>25.811</c:v>
                </c:pt>
                <c:pt idx="19">
                  <c:v>25.864000000000001</c:v>
                </c:pt>
                <c:pt idx="20">
                  <c:v>25.934000000000001</c:v>
                </c:pt>
                <c:pt idx="21">
                  <c:v>26.021999999999998</c:v>
                </c:pt>
                <c:pt idx="22">
                  <c:v>26.126999999999999</c:v>
                </c:pt>
                <c:pt idx="23">
                  <c:v>26.215</c:v>
                </c:pt>
                <c:pt idx="24">
                  <c:v>26.32</c:v>
                </c:pt>
                <c:pt idx="25">
                  <c:v>26.373000000000001</c:v>
                </c:pt>
                <c:pt idx="26">
                  <c:v>26.513000000000002</c:v>
                </c:pt>
                <c:pt idx="27">
                  <c:v>26.724</c:v>
                </c:pt>
                <c:pt idx="28">
                  <c:v>26.917000000000002</c:v>
                </c:pt>
                <c:pt idx="29">
                  <c:v>27.04</c:v>
                </c:pt>
                <c:pt idx="30">
                  <c:v>27.161999999999999</c:v>
                </c:pt>
                <c:pt idx="31">
                  <c:v>27.32</c:v>
                </c:pt>
                <c:pt idx="32">
                  <c:v>27.619</c:v>
                </c:pt>
                <c:pt idx="33">
                  <c:v>27.829000000000001</c:v>
                </c:pt>
                <c:pt idx="34">
                  <c:v>28.056999999999999</c:v>
                </c:pt>
                <c:pt idx="35">
                  <c:v>28.233000000000001</c:v>
                </c:pt>
                <c:pt idx="36">
                  <c:v>28.495999999999999</c:v>
                </c:pt>
                <c:pt idx="37">
                  <c:v>28.759</c:v>
                </c:pt>
                <c:pt idx="38">
                  <c:v>29.04</c:v>
                </c:pt>
                <c:pt idx="39">
                  <c:v>29.338000000000001</c:v>
                </c:pt>
                <c:pt idx="40">
                  <c:v>29.567</c:v>
                </c:pt>
                <c:pt idx="41">
                  <c:v>29.83</c:v>
                </c:pt>
                <c:pt idx="42">
                  <c:v>30.198</c:v>
                </c:pt>
                <c:pt idx="43">
                  <c:v>30.478999999999999</c:v>
                </c:pt>
                <c:pt idx="44">
                  <c:v>30.917999999999999</c:v>
                </c:pt>
                <c:pt idx="45">
                  <c:v>31.286000000000001</c:v>
                </c:pt>
                <c:pt idx="46">
                  <c:v>31.655000000000001</c:v>
                </c:pt>
                <c:pt idx="47">
                  <c:v>32.164000000000001</c:v>
                </c:pt>
                <c:pt idx="48">
                  <c:v>32.585000000000001</c:v>
                </c:pt>
                <c:pt idx="49">
                  <c:v>33.182000000000002</c:v>
                </c:pt>
                <c:pt idx="50">
                  <c:v>33.707999999999998</c:v>
                </c:pt>
                <c:pt idx="51">
                  <c:v>34.305</c:v>
                </c:pt>
                <c:pt idx="52">
                  <c:v>34.972000000000001</c:v>
                </c:pt>
                <c:pt idx="53">
                  <c:v>35.649000000000001</c:v>
                </c:pt>
                <c:pt idx="54">
                  <c:v>36.533999999999999</c:v>
                </c:pt>
                <c:pt idx="55">
                  <c:v>37.505000000000003</c:v>
                </c:pt>
                <c:pt idx="56">
                  <c:v>38.527999999999999</c:v>
                </c:pt>
                <c:pt idx="57">
                  <c:v>39.673000000000002</c:v>
                </c:pt>
                <c:pt idx="58">
                  <c:v>41.009</c:v>
                </c:pt>
                <c:pt idx="59">
                  <c:v>42.743000000000002</c:v>
                </c:pt>
                <c:pt idx="60">
                  <c:v>44.53</c:v>
                </c:pt>
                <c:pt idx="61">
                  <c:v>46.472999999999999</c:v>
                </c:pt>
                <c:pt idx="62">
                  <c:v>48.478999999999999</c:v>
                </c:pt>
                <c:pt idx="63">
                  <c:v>50.713000000000001</c:v>
                </c:pt>
                <c:pt idx="64">
                  <c:v>53.085000000000001</c:v>
                </c:pt>
                <c:pt idx="65">
                  <c:v>55.697000000000003</c:v>
                </c:pt>
                <c:pt idx="66">
                  <c:v>58.585000000000001</c:v>
                </c:pt>
                <c:pt idx="67">
                  <c:v>61.518999999999998</c:v>
                </c:pt>
                <c:pt idx="68">
                  <c:v>65.161000000000001</c:v>
                </c:pt>
                <c:pt idx="69">
                  <c:v>68.546999999999997</c:v>
                </c:pt>
                <c:pt idx="70">
                  <c:v>72.087000000000003</c:v>
                </c:pt>
                <c:pt idx="71">
                  <c:v>75.631</c:v>
                </c:pt>
                <c:pt idx="72">
                  <c:v>79.521000000000001</c:v>
                </c:pt>
                <c:pt idx="73">
                  <c:v>83.962999999999994</c:v>
                </c:pt>
                <c:pt idx="74">
                  <c:v>88.653999999999996</c:v>
                </c:pt>
                <c:pt idx="75">
                  <c:v>93.298000000000002</c:v>
                </c:pt>
                <c:pt idx="76">
                  <c:v>98.215999999999994</c:v>
                </c:pt>
                <c:pt idx="77">
                  <c:v>103.754</c:v>
                </c:pt>
                <c:pt idx="78">
                  <c:v>109.68300000000001</c:v>
                </c:pt>
                <c:pt idx="79">
                  <c:v>115.93899999999999</c:v>
                </c:pt>
                <c:pt idx="80">
                  <c:v>121.901</c:v>
                </c:pt>
                <c:pt idx="81">
                  <c:v>128.041</c:v>
                </c:pt>
                <c:pt idx="82">
                  <c:v>134.71299999999999</c:v>
                </c:pt>
                <c:pt idx="83">
                  <c:v>141.79300000000001</c:v>
                </c:pt>
                <c:pt idx="84">
                  <c:v>149.06299999999999</c:v>
                </c:pt>
                <c:pt idx="85">
                  <c:v>156.51</c:v>
                </c:pt>
                <c:pt idx="86">
                  <c:v>163.78</c:v>
                </c:pt>
                <c:pt idx="87">
                  <c:v>171.47800000000001</c:v>
                </c:pt>
                <c:pt idx="88">
                  <c:v>179.298</c:v>
                </c:pt>
                <c:pt idx="89">
                  <c:v>187.76499999999999</c:v>
                </c:pt>
                <c:pt idx="90">
                  <c:v>195.864</c:v>
                </c:pt>
                <c:pt idx="91">
                  <c:v>204.714</c:v>
                </c:pt>
                <c:pt idx="92">
                  <c:v>213.31800000000001</c:v>
                </c:pt>
                <c:pt idx="93">
                  <c:v>221.75700000000001</c:v>
                </c:pt>
                <c:pt idx="94">
                  <c:v>230.81299999999999</c:v>
                </c:pt>
                <c:pt idx="95">
                  <c:v>239.44300000000001</c:v>
                </c:pt>
                <c:pt idx="96">
                  <c:v>248.28800000000001</c:v>
                </c:pt>
                <c:pt idx="97">
                  <c:v>256.83800000000002</c:v>
                </c:pt>
                <c:pt idx="98">
                  <c:v>265.22699999999998</c:v>
                </c:pt>
                <c:pt idx="99">
                  <c:v>273.44099999999997</c:v>
                </c:pt>
                <c:pt idx="100">
                  <c:v>281.80900000000003</c:v>
                </c:pt>
                <c:pt idx="101">
                  <c:v>290.10399999999998</c:v>
                </c:pt>
                <c:pt idx="102">
                  <c:v>298.202</c:v>
                </c:pt>
                <c:pt idx="103">
                  <c:v>305.53199999999998</c:v>
                </c:pt>
                <c:pt idx="104">
                  <c:v>312.34199999999998</c:v>
                </c:pt>
                <c:pt idx="105">
                  <c:v>318.88400000000001</c:v>
                </c:pt>
                <c:pt idx="106">
                  <c:v>325.24</c:v>
                </c:pt>
                <c:pt idx="107">
                  <c:v>331.03199999999998</c:v>
                </c:pt>
                <c:pt idx="108">
                  <c:v>337.041</c:v>
                </c:pt>
                <c:pt idx="109">
                  <c:v>343.53399999999999</c:v>
                </c:pt>
                <c:pt idx="110">
                  <c:v>349.19400000000002</c:v>
                </c:pt>
                <c:pt idx="111">
                  <c:v>354.505</c:v>
                </c:pt>
                <c:pt idx="112">
                  <c:v>359.39400000000001</c:v>
                </c:pt>
                <c:pt idx="113">
                  <c:v>364.05099999999999</c:v>
                </c:pt>
                <c:pt idx="114">
                  <c:v>368.96</c:v>
                </c:pt>
                <c:pt idx="115">
                  <c:v>373.82799999999997</c:v>
                </c:pt>
                <c:pt idx="116">
                  <c:v>378.15600000000001</c:v>
                </c:pt>
                <c:pt idx="117">
                  <c:v>382.13499999999999</c:v>
                </c:pt>
                <c:pt idx="118">
                  <c:v>385.84699999999998</c:v>
                </c:pt>
                <c:pt idx="119">
                  <c:v>389.10199999999998</c:v>
                </c:pt>
                <c:pt idx="120">
                  <c:v>392.84699999999998</c:v>
                </c:pt>
                <c:pt idx="121">
                  <c:v>397.27</c:v>
                </c:pt>
                <c:pt idx="122">
                  <c:v>400.61099999999999</c:v>
                </c:pt>
                <c:pt idx="123">
                  <c:v>403.61599999999999</c:v>
                </c:pt>
                <c:pt idx="124">
                  <c:v>406.53500000000003</c:v>
                </c:pt>
                <c:pt idx="125">
                  <c:v>408.26</c:v>
                </c:pt>
                <c:pt idx="126">
                  <c:v>410.15899999999999</c:v>
                </c:pt>
                <c:pt idx="127">
                  <c:v>412.327</c:v>
                </c:pt>
                <c:pt idx="128">
                  <c:v>415.07299999999998</c:v>
                </c:pt>
                <c:pt idx="129">
                  <c:v>417.61799999999999</c:v>
                </c:pt>
                <c:pt idx="130">
                  <c:v>419.815</c:v>
                </c:pt>
                <c:pt idx="131">
                  <c:v>422.113</c:v>
                </c:pt>
                <c:pt idx="132">
                  <c:v>425.84500000000003</c:v>
                </c:pt>
                <c:pt idx="133">
                  <c:v>428.78</c:v>
                </c:pt>
                <c:pt idx="134">
                  <c:v>431.23399999999998</c:v>
                </c:pt>
                <c:pt idx="135">
                  <c:v>433.35300000000001</c:v>
                </c:pt>
                <c:pt idx="136">
                  <c:v>435.38</c:v>
                </c:pt>
                <c:pt idx="137">
                  <c:v>437.73099999999999</c:v>
                </c:pt>
                <c:pt idx="138">
                  <c:v>439.76499999999999</c:v>
                </c:pt>
                <c:pt idx="139">
                  <c:v>442.25299999999999</c:v>
                </c:pt>
                <c:pt idx="140">
                  <c:v>444.27699999999999</c:v>
                </c:pt>
                <c:pt idx="141">
                  <c:v>446.12599999999998</c:v>
                </c:pt>
                <c:pt idx="142">
                  <c:v>448.2</c:v>
                </c:pt>
                <c:pt idx="143">
                  <c:v>449.80599999999998</c:v>
                </c:pt>
                <c:pt idx="144">
                  <c:v>451.28500000000003</c:v>
                </c:pt>
                <c:pt idx="145">
                  <c:v>453.142</c:v>
                </c:pt>
                <c:pt idx="146">
                  <c:v>455.64100000000002</c:v>
                </c:pt>
                <c:pt idx="147">
                  <c:v>458.05799999999999</c:v>
                </c:pt>
                <c:pt idx="148">
                  <c:v>460.63299999999998</c:v>
                </c:pt>
                <c:pt idx="149">
                  <c:v>462.90699999999998</c:v>
                </c:pt>
                <c:pt idx="150">
                  <c:v>465.33100000000002</c:v>
                </c:pt>
                <c:pt idx="151">
                  <c:v>467.61200000000002</c:v>
                </c:pt>
                <c:pt idx="152">
                  <c:v>469.166</c:v>
                </c:pt>
                <c:pt idx="153">
                  <c:v>471.24799999999999</c:v>
                </c:pt>
                <c:pt idx="154">
                  <c:v>472.76900000000001</c:v>
                </c:pt>
                <c:pt idx="155">
                  <c:v>474.47399999999999</c:v>
                </c:pt>
                <c:pt idx="156">
                  <c:v>476.32900000000001</c:v>
                </c:pt>
                <c:pt idx="157">
                  <c:v>476.98099999999999</c:v>
                </c:pt>
                <c:pt idx="158">
                  <c:v>477.59899999999999</c:v>
                </c:pt>
                <c:pt idx="159">
                  <c:v>478.17500000000001</c:v>
                </c:pt>
                <c:pt idx="160">
                  <c:v>478.52600000000001</c:v>
                </c:pt>
                <c:pt idx="161">
                  <c:v>478.94400000000002</c:v>
                </c:pt>
                <c:pt idx="162">
                  <c:v>479.33699999999999</c:v>
                </c:pt>
                <c:pt idx="163">
                  <c:v>479.67099999999999</c:v>
                </c:pt>
                <c:pt idx="164">
                  <c:v>480.02199999999999</c:v>
                </c:pt>
                <c:pt idx="165">
                  <c:v>480.43900000000002</c:v>
                </c:pt>
                <c:pt idx="166">
                  <c:v>480.97399999999999</c:v>
                </c:pt>
                <c:pt idx="167">
                  <c:v>481.34100000000001</c:v>
                </c:pt>
                <c:pt idx="168">
                  <c:v>481.70800000000003</c:v>
                </c:pt>
                <c:pt idx="169">
                  <c:v>482.09199999999998</c:v>
                </c:pt>
                <c:pt idx="170">
                  <c:v>482.61</c:v>
                </c:pt>
                <c:pt idx="171">
                  <c:v>483.11099999999999</c:v>
                </c:pt>
                <c:pt idx="172">
                  <c:v>483.39499999999998</c:v>
                </c:pt>
                <c:pt idx="173">
                  <c:v>483.84500000000003</c:v>
                </c:pt>
                <c:pt idx="174">
                  <c:v>484.26299999999998</c:v>
                </c:pt>
                <c:pt idx="175">
                  <c:v>484.61399999999998</c:v>
                </c:pt>
                <c:pt idx="176">
                  <c:v>484.99799999999999</c:v>
                </c:pt>
                <c:pt idx="177">
                  <c:v>485.46499999999997</c:v>
                </c:pt>
                <c:pt idx="178">
                  <c:v>486.01600000000002</c:v>
                </c:pt>
                <c:pt idx="179">
                  <c:v>486.36700000000002</c:v>
                </c:pt>
                <c:pt idx="180">
                  <c:v>486.80099999999999</c:v>
                </c:pt>
                <c:pt idx="181">
                  <c:v>487.26799999999997</c:v>
                </c:pt>
                <c:pt idx="182">
                  <c:v>487.70299999999997</c:v>
                </c:pt>
                <c:pt idx="183">
                  <c:v>488.053</c:v>
                </c:pt>
                <c:pt idx="184">
                  <c:v>488.57799999999997</c:v>
                </c:pt>
                <c:pt idx="185">
                  <c:v>489.14600000000002</c:v>
                </c:pt>
                <c:pt idx="186">
                  <c:v>489.74</c:v>
                </c:pt>
                <c:pt idx="187">
                  <c:v>490.274</c:v>
                </c:pt>
                <c:pt idx="188">
                  <c:v>491.142</c:v>
                </c:pt>
                <c:pt idx="189">
                  <c:v>491.60899999999998</c:v>
                </c:pt>
                <c:pt idx="190">
                  <c:v>491.74200000000002</c:v>
                </c:pt>
                <c:pt idx="191">
                  <c:v>492.02499999999998</c:v>
                </c:pt>
                <c:pt idx="192">
                  <c:v>492.291</c:v>
                </c:pt>
                <c:pt idx="193">
                  <c:v>492.55700000000002</c:v>
                </c:pt>
                <c:pt idx="194">
                  <c:v>492.923</c:v>
                </c:pt>
                <c:pt idx="195">
                  <c:v>493.20600000000002</c:v>
                </c:pt>
                <c:pt idx="196">
                  <c:v>493.63900000000001</c:v>
                </c:pt>
                <c:pt idx="197">
                  <c:v>494.32</c:v>
                </c:pt>
                <c:pt idx="198">
                  <c:v>494.88600000000002</c:v>
                </c:pt>
                <c:pt idx="199">
                  <c:v>495.58499999999998</c:v>
                </c:pt>
                <c:pt idx="200">
                  <c:v>496.1</c:v>
                </c:pt>
                <c:pt idx="201">
                  <c:v>496.483</c:v>
                </c:pt>
                <c:pt idx="202">
                  <c:v>496.91500000000002</c:v>
                </c:pt>
                <c:pt idx="203">
                  <c:v>497.41399999999999</c:v>
                </c:pt>
                <c:pt idx="204">
                  <c:v>497.887</c:v>
                </c:pt>
                <c:pt idx="205">
                  <c:v>498.38600000000002</c:v>
                </c:pt>
                <c:pt idx="206">
                  <c:v>499.82600000000002</c:v>
                </c:pt>
                <c:pt idx="207">
                  <c:v>501.42200000000003</c:v>
                </c:pt>
                <c:pt idx="208">
                  <c:v>502.94400000000002</c:v>
                </c:pt>
                <c:pt idx="209">
                  <c:v>504.42700000000002</c:v>
                </c:pt>
                <c:pt idx="210">
                  <c:v>505.96499999999997</c:v>
                </c:pt>
                <c:pt idx="211">
                  <c:v>507.78699999999998</c:v>
                </c:pt>
                <c:pt idx="212">
                  <c:v>509.358</c:v>
                </c:pt>
                <c:pt idx="213">
                  <c:v>510.72899999999998</c:v>
                </c:pt>
                <c:pt idx="214">
                  <c:v>512.36699999999996</c:v>
                </c:pt>
                <c:pt idx="215">
                  <c:v>514.18899999999996</c:v>
                </c:pt>
                <c:pt idx="216">
                  <c:v>516.11099999999999</c:v>
                </c:pt>
                <c:pt idx="217">
                  <c:v>517.98099999999999</c:v>
                </c:pt>
                <c:pt idx="218">
                  <c:v>519.33299999999997</c:v>
                </c:pt>
                <c:pt idx="219">
                  <c:v>521.15300000000002</c:v>
                </c:pt>
                <c:pt idx="220">
                  <c:v>522.68899999999996</c:v>
                </c:pt>
                <c:pt idx="221">
                  <c:v>524.375</c:v>
                </c:pt>
                <c:pt idx="222">
                  <c:v>525.678</c:v>
                </c:pt>
                <c:pt idx="223">
                  <c:v>527.21400000000006</c:v>
                </c:pt>
                <c:pt idx="224">
                  <c:v>528.49900000000002</c:v>
                </c:pt>
                <c:pt idx="225">
                  <c:v>529.79999999999995</c:v>
                </c:pt>
                <c:pt idx="226">
                  <c:v>531.13499999999999</c:v>
                </c:pt>
                <c:pt idx="227">
                  <c:v>532.01900000000001</c:v>
                </c:pt>
                <c:pt idx="228">
                  <c:v>532.98699999999997</c:v>
                </c:pt>
                <c:pt idx="229">
                  <c:v>534.10500000000002</c:v>
                </c:pt>
                <c:pt idx="230">
                  <c:v>535.22299999999996</c:v>
                </c:pt>
                <c:pt idx="231">
                  <c:v>536.15700000000004</c:v>
                </c:pt>
                <c:pt idx="232">
                  <c:v>536.49099999999999</c:v>
                </c:pt>
                <c:pt idx="233">
                  <c:v>537.17499999999995</c:v>
                </c:pt>
                <c:pt idx="234">
                  <c:v>538.02599999999995</c:v>
                </c:pt>
                <c:pt idx="235">
                  <c:v>539.09299999999996</c:v>
                </c:pt>
                <c:pt idx="236">
                  <c:v>540.21100000000001</c:v>
                </c:pt>
                <c:pt idx="237">
                  <c:v>541.37900000000002</c:v>
                </c:pt>
                <c:pt idx="238">
                  <c:v>542.54600000000005</c:v>
                </c:pt>
                <c:pt idx="239">
                  <c:v>543.92999999999995</c:v>
                </c:pt>
                <c:pt idx="240">
                  <c:v>545.19799999999998</c:v>
                </c:pt>
                <c:pt idx="241">
                  <c:v>546.048</c:v>
                </c:pt>
                <c:pt idx="242">
                  <c:v>544.96400000000006</c:v>
                </c:pt>
                <c:pt idx="243">
                  <c:v>544.53099999999995</c:v>
                </c:pt>
                <c:pt idx="244">
                  <c:v>544.03</c:v>
                </c:pt>
                <c:pt idx="245">
                  <c:v>543.79700000000003</c:v>
                </c:pt>
                <c:pt idx="246">
                  <c:v>544.01400000000001</c:v>
                </c:pt>
                <c:pt idx="247">
                  <c:v>544.41399999999999</c:v>
                </c:pt>
                <c:pt idx="248">
                  <c:v>545.16399999999999</c:v>
                </c:pt>
                <c:pt idx="249">
                  <c:v>546.79899999999998</c:v>
                </c:pt>
                <c:pt idx="250">
                  <c:v>548.63300000000004</c:v>
                </c:pt>
                <c:pt idx="251">
                  <c:v>550.23400000000004</c:v>
                </c:pt>
                <c:pt idx="252">
                  <c:v>550.95100000000002</c:v>
                </c:pt>
                <c:pt idx="253">
                  <c:v>551.58500000000004</c:v>
                </c:pt>
                <c:pt idx="254">
                  <c:v>551.65200000000004</c:v>
                </c:pt>
                <c:pt idx="255">
                  <c:v>551.61800000000005</c:v>
                </c:pt>
                <c:pt idx="256">
                  <c:v>551.35199999999998</c:v>
                </c:pt>
                <c:pt idx="257">
                  <c:v>551.41800000000001</c:v>
                </c:pt>
                <c:pt idx="258">
                  <c:v>551.26800000000003</c:v>
                </c:pt>
                <c:pt idx="259">
                  <c:v>551.38499999999999</c:v>
                </c:pt>
                <c:pt idx="260">
                  <c:v>551.66899999999998</c:v>
                </c:pt>
                <c:pt idx="261">
                  <c:v>551.80200000000002</c:v>
                </c:pt>
                <c:pt idx="262">
                  <c:v>550.61800000000005</c:v>
                </c:pt>
                <c:pt idx="263">
                  <c:v>549.80100000000004</c:v>
                </c:pt>
                <c:pt idx="264">
                  <c:v>549.15</c:v>
                </c:pt>
                <c:pt idx="265">
                  <c:v>548.83299999999997</c:v>
                </c:pt>
                <c:pt idx="266">
                  <c:v>548.78300000000002</c:v>
                </c:pt>
                <c:pt idx="267">
                  <c:v>548.86699999999996</c:v>
                </c:pt>
                <c:pt idx="268">
                  <c:v>549</c:v>
                </c:pt>
                <c:pt idx="269">
                  <c:v>549.21699999999998</c:v>
                </c:pt>
                <c:pt idx="270">
                  <c:v>549.4</c:v>
                </c:pt>
                <c:pt idx="271">
                  <c:v>550.05100000000004</c:v>
                </c:pt>
                <c:pt idx="272">
                  <c:v>550.63499999999999</c:v>
                </c:pt>
                <c:pt idx="273">
                  <c:v>552.25199999999995</c:v>
                </c:pt>
                <c:pt idx="274">
                  <c:v>553.15300000000002</c:v>
                </c:pt>
                <c:pt idx="275">
                  <c:v>554.22</c:v>
                </c:pt>
                <c:pt idx="276">
                  <c:v>555.32100000000003</c:v>
                </c:pt>
                <c:pt idx="277">
                  <c:v>556.17200000000003</c:v>
                </c:pt>
                <c:pt idx="278">
                  <c:v>556.80499999999995</c:v>
                </c:pt>
                <c:pt idx="279">
                  <c:v>556.70500000000004</c:v>
                </c:pt>
                <c:pt idx="280">
                  <c:v>556.97199999999998</c:v>
                </c:pt>
                <c:pt idx="281">
                  <c:v>557.42200000000003</c:v>
                </c:pt>
                <c:pt idx="282">
                  <c:v>558.09</c:v>
                </c:pt>
                <c:pt idx="283">
                  <c:v>558.59</c:v>
                </c:pt>
                <c:pt idx="284">
                  <c:v>558.94000000000005</c:v>
                </c:pt>
                <c:pt idx="285">
                  <c:v>559.20699999999999</c:v>
                </c:pt>
                <c:pt idx="286">
                  <c:v>559.43100000000004</c:v>
                </c:pt>
                <c:pt idx="287">
                  <c:v>559.93200000000002</c:v>
                </c:pt>
                <c:pt idx="288">
                  <c:v>560.51599999999996</c:v>
                </c:pt>
                <c:pt idx="289">
                  <c:v>561.14200000000005</c:v>
                </c:pt>
                <c:pt idx="290">
                  <c:v>561.375</c:v>
                </c:pt>
                <c:pt idx="291">
                  <c:v>561.70000000000005</c:v>
                </c:pt>
                <c:pt idx="292">
                  <c:v>561.94100000000003</c:v>
                </c:pt>
                <c:pt idx="293">
                  <c:v>562.22400000000005</c:v>
                </c:pt>
                <c:pt idx="294">
                  <c:v>562.49300000000005</c:v>
                </c:pt>
                <c:pt idx="295">
                  <c:v>562.29999999999995</c:v>
                </c:pt>
                <c:pt idx="296">
                  <c:v>562.20000000000005</c:v>
                </c:pt>
                <c:pt idx="297">
                  <c:v>562.46699999999998</c:v>
                </c:pt>
                <c:pt idx="298">
                  <c:v>562.63400000000001</c:v>
                </c:pt>
                <c:pt idx="299">
                  <c:v>562.65899999999999</c:v>
                </c:pt>
                <c:pt idx="300">
                  <c:v>562.94299999999998</c:v>
                </c:pt>
                <c:pt idx="301">
                  <c:v>563.04300000000001</c:v>
                </c:pt>
                <c:pt idx="302">
                  <c:v>563.39300000000003</c:v>
                </c:pt>
                <c:pt idx="303">
                  <c:v>563.50099999999998</c:v>
                </c:pt>
                <c:pt idx="304">
                  <c:v>563.68399999999997</c:v>
                </c:pt>
                <c:pt idx="305">
                  <c:v>564.18499999999995</c:v>
                </c:pt>
                <c:pt idx="306">
                  <c:v>564.10900000000004</c:v>
                </c:pt>
                <c:pt idx="307">
                  <c:v>563.75599999999997</c:v>
                </c:pt>
                <c:pt idx="308">
                  <c:v>563.48199999999997</c:v>
                </c:pt>
                <c:pt idx="309">
                  <c:v>563.07500000000005</c:v>
                </c:pt>
                <c:pt idx="310">
                  <c:v>562.30799999999999</c:v>
                </c:pt>
                <c:pt idx="311">
                  <c:v>560.84699999999998</c:v>
                </c:pt>
                <c:pt idx="312">
                  <c:v>559.78899999999999</c:v>
                </c:pt>
                <c:pt idx="313">
                  <c:v>558.798</c:v>
                </c:pt>
                <c:pt idx="314">
                  <c:v>558.34699999999998</c:v>
                </c:pt>
                <c:pt idx="315">
                  <c:v>558.29700000000003</c:v>
                </c:pt>
                <c:pt idx="316">
                  <c:v>558.29700000000003</c:v>
                </c:pt>
                <c:pt idx="317">
                  <c:v>558.14700000000005</c:v>
                </c:pt>
                <c:pt idx="318">
                  <c:v>558.255</c:v>
                </c:pt>
                <c:pt idx="319">
                  <c:v>558.72199999999998</c:v>
                </c:pt>
                <c:pt idx="320">
                  <c:v>559.04499999999996</c:v>
                </c:pt>
                <c:pt idx="321">
                  <c:v>559.39599999999996</c:v>
                </c:pt>
                <c:pt idx="322">
                  <c:v>559.83699999999999</c:v>
                </c:pt>
                <c:pt idx="323">
                  <c:v>560.27099999999996</c:v>
                </c:pt>
                <c:pt idx="324">
                  <c:v>560.60699999999997</c:v>
                </c:pt>
                <c:pt idx="325">
                  <c:v>559.78700000000003</c:v>
                </c:pt>
                <c:pt idx="326">
                  <c:v>558.85299999999995</c:v>
                </c:pt>
                <c:pt idx="327">
                  <c:v>558.06899999999996</c:v>
                </c:pt>
                <c:pt idx="328">
                  <c:v>557.38499999999999</c:v>
                </c:pt>
                <c:pt idx="329">
                  <c:v>556.59199999999998</c:v>
                </c:pt>
                <c:pt idx="330">
                  <c:v>556.00099999999998</c:v>
                </c:pt>
                <c:pt idx="331">
                  <c:v>555.50800000000004</c:v>
                </c:pt>
                <c:pt idx="332">
                  <c:v>555.09100000000001</c:v>
                </c:pt>
                <c:pt idx="333">
                  <c:v>554.66499999999996</c:v>
                </c:pt>
                <c:pt idx="334">
                  <c:v>554.298</c:v>
                </c:pt>
                <c:pt idx="335">
                  <c:v>554.04999999999995</c:v>
                </c:pt>
                <c:pt idx="336">
                  <c:v>553.80700000000002</c:v>
                </c:pt>
                <c:pt idx="337">
                  <c:v>553.40700000000004</c:v>
                </c:pt>
                <c:pt idx="338">
                  <c:v>553.13099999999997</c:v>
                </c:pt>
                <c:pt idx="339">
                  <c:v>552.95600000000002</c:v>
                </c:pt>
                <c:pt idx="340">
                  <c:v>552.83100000000002</c:v>
                </c:pt>
                <c:pt idx="341">
                  <c:v>553.322</c:v>
                </c:pt>
                <c:pt idx="342">
                  <c:v>553.87199999999996</c:v>
                </c:pt>
                <c:pt idx="343">
                  <c:v>554.548</c:v>
                </c:pt>
                <c:pt idx="344">
                  <c:v>555.24099999999999</c:v>
                </c:pt>
                <c:pt idx="345">
                  <c:v>555.69200000000001</c:v>
                </c:pt>
                <c:pt idx="346">
                  <c:v>556.25900000000001</c:v>
                </c:pt>
                <c:pt idx="347">
                  <c:v>556.58299999999997</c:v>
                </c:pt>
                <c:pt idx="348">
                  <c:v>556.89200000000005</c:v>
                </c:pt>
                <c:pt idx="349">
                  <c:v>557.28399999999999</c:v>
                </c:pt>
                <c:pt idx="350">
                  <c:v>557.64200000000005</c:v>
                </c:pt>
                <c:pt idx="351">
                  <c:v>557.94200000000001</c:v>
                </c:pt>
                <c:pt idx="352">
                  <c:v>558.22500000000002</c:v>
                </c:pt>
                <c:pt idx="353">
                  <c:v>558.56600000000003</c:v>
                </c:pt>
                <c:pt idx="354">
                  <c:v>558.77599999999995</c:v>
                </c:pt>
                <c:pt idx="355">
                  <c:v>559.00900000000001</c:v>
                </c:pt>
                <c:pt idx="356">
                  <c:v>559.10199999999998</c:v>
                </c:pt>
                <c:pt idx="357">
                  <c:v>559.14300000000003</c:v>
                </c:pt>
                <c:pt idx="358">
                  <c:v>559.25900000000001</c:v>
                </c:pt>
                <c:pt idx="359">
                  <c:v>559.55999999999995</c:v>
                </c:pt>
                <c:pt idx="360">
                  <c:v>559.65099999999995</c:v>
                </c:pt>
                <c:pt idx="361">
                  <c:v>559.73400000000004</c:v>
                </c:pt>
                <c:pt idx="362">
                  <c:v>559.71</c:v>
                </c:pt>
                <c:pt idx="363">
                  <c:v>559.476</c:v>
                </c:pt>
                <c:pt idx="364">
                  <c:v>559.702</c:v>
                </c:pt>
                <c:pt idx="365">
                  <c:v>560.97</c:v>
                </c:pt>
                <c:pt idx="366">
                  <c:v>563.30499999999995</c:v>
                </c:pt>
                <c:pt idx="367">
                  <c:v>565.17999999999995</c:v>
                </c:pt>
                <c:pt idx="368">
                  <c:v>567.91600000000005</c:v>
                </c:pt>
                <c:pt idx="369">
                  <c:v>576.76599999999996</c:v>
                </c:pt>
                <c:pt idx="370">
                  <c:v>586.649</c:v>
                </c:pt>
                <c:pt idx="371">
                  <c:v>593.096</c:v>
                </c:pt>
                <c:pt idx="372">
                  <c:v>598.01800000000003</c:v>
                </c:pt>
                <c:pt idx="373">
                  <c:v>603.58399999999995</c:v>
                </c:pt>
                <c:pt idx="374">
                  <c:v>608.10900000000004</c:v>
                </c:pt>
                <c:pt idx="375">
                  <c:v>609.899</c:v>
                </c:pt>
                <c:pt idx="376">
                  <c:v>588.36800000000005</c:v>
                </c:pt>
                <c:pt idx="377">
                  <c:v>572.56200000000001</c:v>
                </c:pt>
                <c:pt idx="378">
                  <c:v>549.577</c:v>
                </c:pt>
                <c:pt idx="379">
                  <c:v>527.22400000000005</c:v>
                </c:pt>
                <c:pt idx="380">
                  <c:v>489.85700000000003</c:v>
                </c:pt>
                <c:pt idx="381">
                  <c:v>473.37099999999998</c:v>
                </c:pt>
                <c:pt idx="382">
                  <c:v>455.83499999999998</c:v>
                </c:pt>
                <c:pt idx="383">
                  <c:v>427.59800000000001</c:v>
                </c:pt>
                <c:pt idx="384">
                  <c:v>396.30799999999999</c:v>
                </c:pt>
                <c:pt idx="385">
                  <c:v>373.23500000000001</c:v>
                </c:pt>
                <c:pt idx="386">
                  <c:v>287.36200000000002</c:v>
                </c:pt>
                <c:pt idx="387">
                  <c:v>122.218</c:v>
                </c:pt>
                <c:pt idx="388">
                  <c:v>113.435</c:v>
                </c:pt>
                <c:pt idx="389">
                  <c:v>111.369</c:v>
                </c:pt>
                <c:pt idx="390">
                  <c:v>110.14400000000001</c:v>
                </c:pt>
                <c:pt idx="391">
                  <c:v>109.075</c:v>
                </c:pt>
                <c:pt idx="392">
                  <c:v>107.47199999999999</c:v>
                </c:pt>
                <c:pt idx="393">
                  <c:v>106.163</c:v>
                </c:pt>
                <c:pt idx="394">
                  <c:v>105.18</c:v>
                </c:pt>
                <c:pt idx="395">
                  <c:v>103.905</c:v>
                </c:pt>
                <c:pt idx="396">
                  <c:v>102.854</c:v>
                </c:pt>
                <c:pt idx="397">
                  <c:v>101.785</c:v>
                </c:pt>
                <c:pt idx="398">
                  <c:v>101.182</c:v>
                </c:pt>
                <c:pt idx="399">
                  <c:v>99.974999999999994</c:v>
                </c:pt>
                <c:pt idx="400">
                  <c:v>99.302999999999997</c:v>
                </c:pt>
                <c:pt idx="401">
                  <c:v>98.337999999999994</c:v>
                </c:pt>
                <c:pt idx="402">
                  <c:v>97.977999999999994</c:v>
                </c:pt>
                <c:pt idx="403">
                  <c:v>97.242000000000004</c:v>
                </c:pt>
                <c:pt idx="404">
                  <c:v>96.778999999999996</c:v>
                </c:pt>
                <c:pt idx="405">
                  <c:v>96.367999999999995</c:v>
                </c:pt>
                <c:pt idx="406">
                  <c:v>95.733999999999995</c:v>
                </c:pt>
                <c:pt idx="407">
                  <c:v>95.494</c:v>
                </c:pt>
                <c:pt idx="408">
                  <c:v>95.322000000000003</c:v>
                </c:pt>
                <c:pt idx="409">
                  <c:v>95.338999999999999</c:v>
                </c:pt>
                <c:pt idx="410">
                  <c:v>95.338999999999999</c:v>
                </c:pt>
                <c:pt idx="411">
                  <c:v>95.578999999999994</c:v>
                </c:pt>
                <c:pt idx="412">
                  <c:v>95.545000000000002</c:v>
                </c:pt>
                <c:pt idx="413">
                  <c:v>95.596000000000004</c:v>
                </c:pt>
                <c:pt idx="414">
                  <c:v>95.921999999999997</c:v>
                </c:pt>
                <c:pt idx="415">
                  <c:v>96.007999999999996</c:v>
                </c:pt>
                <c:pt idx="416">
                  <c:v>96.35</c:v>
                </c:pt>
                <c:pt idx="417">
                  <c:v>96.676000000000002</c:v>
                </c:pt>
                <c:pt idx="418">
                  <c:v>96.915999999999997</c:v>
                </c:pt>
                <c:pt idx="419">
                  <c:v>96.984999999999999</c:v>
                </c:pt>
                <c:pt idx="420">
                  <c:v>97.91</c:v>
                </c:pt>
                <c:pt idx="421">
                  <c:v>98.7</c:v>
                </c:pt>
                <c:pt idx="422">
                  <c:v>99.096000000000004</c:v>
                </c:pt>
                <c:pt idx="423">
                  <c:v>99.457999999999998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2BA0-41A6-97A8-78DF43F4E361}"/>
            </c:ext>
          </c:extLst>
        </c:ser>
        <c:ser>
          <c:idx val="1"/>
          <c:order val="1"/>
          <c:tx>
            <c:strRef>
              <c:f>Test!$J$48:$L$48</c:f>
              <c:strCache>
                <c:ptCount val="1"/>
                <c:pt idx="0">
                  <c:v>ths2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9.1333324089646339E-2</c:v>
                </c:pt>
                <c:pt idx="2">
                  <c:v>0.1763333345297724</c:v>
                </c:pt>
                <c:pt idx="3">
                  <c:v>0.260333331534639</c:v>
                </c:pt>
                <c:pt idx="4">
                  <c:v>0.3444999922066927</c:v>
                </c:pt>
                <c:pt idx="5">
                  <c:v>0.42816666187718511</c:v>
                </c:pt>
                <c:pt idx="6">
                  <c:v>0.51199999521486461</c:v>
                </c:pt>
                <c:pt idx="7">
                  <c:v>0.59833332546986639</c:v>
                </c:pt>
                <c:pt idx="8">
                  <c:v>0.68249999661929905</c:v>
                </c:pt>
                <c:pt idx="9">
                  <c:v>0.76733333291485906</c:v>
                </c:pt>
                <c:pt idx="10">
                  <c:v>0.8509999921079725</c:v>
                </c:pt>
                <c:pt idx="11">
                  <c:v>0.93466666177846491</c:v>
                </c:pt>
                <c:pt idx="12">
                  <c:v>1.0186666587833315</c:v>
                </c:pt>
                <c:pt idx="13">
                  <c:v>1.1053333268500865</c:v>
                </c:pt>
                <c:pt idx="14">
                  <c:v>1.1889999965205789</c:v>
                </c:pt>
                <c:pt idx="15">
                  <c:v>1.2726666661910713</c:v>
                </c:pt>
                <c:pt idx="16">
                  <c:v>1.3564999995287508</c:v>
                </c:pt>
                <c:pt idx="17">
                  <c:v>1.4401666587218642</c:v>
                </c:pt>
                <c:pt idx="18">
                  <c:v>1.52466666768305</c:v>
                </c:pt>
                <c:pt idx="19">
                  <c:v>1.6111666616052389</c:v>
                </c:pt>
                <c:pt idx="20">
                  <c:v>1.6949999949429184</c:v>
                </c:pt>
                <c:pt idx="21">
                  <c:v>1.7791666660923511</c:v>
                </c:pt>
                <c:pt idx="22">
                  <c:v>1.8628333252854645</c:v>
                </c:pt>
                <c:pt idx="23">
                  <c:v>1.946666658623144</c:v>
                </c:pt>
                <c:pt idx="24">
                  <c:v>2.0308333297725767</c:v>
                </c:pt>
                <c:pt idx="25">
                  <c:v>2.1171666600275785</c:v>
                </c:pt>
                <c:pt idx="26">
                  <c:v>2.2008333296980709</c:v>
                </c:pt>
                <c:pt idx="27">
                  <c:v>2.2848333267029375</c:v>
                </c:pt>
                <c:pt idx="28">
                  <c:v>2.368833334185183</c:v>
                </c:pt>
                <c:pt idx="29">
                  <c:v>2.4526666675228626</c:v>
                </c:pt>
                <c:pt idx="30">
                  <c:v>2.536333326715976</c:v>
                </c:pt>
                <c:pt idx="31">
                  <c:v>2.6228333311155438</c:v>
                </c:pt>
                <c:pt idx="32">
                  <c:v>2.7068333281204104</c:v>
                </c:pt>
                <c:pt idx="33">
                  <c:v>2.7906666614580899</c:v>
                </c:pt>
                <c:pt idx="34">
                  <c:v>2.8743333311285824</c:v>
                </c:pt>
                <c:pt idx="35">
                  <c:v>2.9580000007990748</c:v>
                </c:pt>
                <c:pt idx="36">
                  <c:v>3.0416666599921882</c:v>
                </c:pt>
                <c:pt idx="37">
                  <c:v>3.128000000724569</c:v>
                </c:pt>
                <c:pt idx="38">
                  <c:v>3.2123333250638098</c:v>
                </c:pt>
                <c:pt idx="39">
                  <c:v>3.2964999962132424</c:v>
                </c:pt>
                <c:pt idx="40">
                  <c:v>3.3803333295509219</c:v>
                </c:pt>
                <c:pt idx="41">
                  <c:v>3.4639999992214143</c:v>
                </c:pt>
                <c:pt idx="42">
                  <c:v>3.5476666584145278</c:v>
                </c:pt>
                <c:pt idx="43">
                  <c:v>3.6345000006258488</c:v>
                </c:pt>
                <c:pt idx="44">
                  <c:v>3.7183333339635283</c:v>
                </c:pt>
                <c:pt idx="45">
                  <c:v>3.8019999931566417</c:v>
                </c:pt>
                <c:pt idx="46">
                  <c:v>3.8856666628271341</c:v>
                </c:pt>
                <c:pt idx="47">
                  <c:v>3.9694999961648136</c:v>
                </c:pt>
                <c:pt idx="48">
                  <c:v>4.0536666673142463</c:v>
                </c:pt>
                <c:pt idx="49">
                  <c:v>4.1404999990481883</c:v>
                </c:pt>
                <c:pt idx="50">
                  <c:v>4.224666659720242</c:v>
                </c:pt>
                <c:pt idx="51">
                  <c:v>4.3084999930579215</c:v>
                </c:pt>
                <c:pt idx="52">
                  <c:v>4.3921666627284139</c:v>
                </c:pt>
                <c:pt idx="53">
                  <c:v>4.4764999975450337</c:v>
                </c:pt>
                <c:pt idx="54">
                  <c:v>4.5606666582170874</c:v>
                </c:pt>
                <c:pt idx="55">
                  <c:v>4.6479999914299697</c:v>
                </c:pt>
                <c:pt idx="56">
                  <c:v>4.7318333247676492</c:v>
                </c:pt>
                <c:pt idx="57">
                  <c:v>4.8154999944381416</c:v>
                </c:pt>
                <c:pt idx="58">
                  <c:v>4.8996666655875742</c:v>
                </c:pt>
                <c:pt idx="59">
                  <c:v>4.9834999989252537</c:v>
                </c:pt>
                <c:pt idx="60">
                  <c:v>5.0671666581183672</c:v>
                </c:pt>
                <c:pt idx="61">
                  <c:v>5.1540000003296882</c:v>
                </c:pt>
                <c:pt idx="62">
                  <c:v>5.2374999958556145</c:v>
                </c:pt>
                <c:pt idx="63">
                  <c:v>5.3208333277143538</c:v>
                </c:pt>
                <c:pt idx="64">
                  <c:v>5.4051666625309736</c:v>
                </c:pt>
                <c:pt idx="65">
                  <c:v>5.488833332201466</c:v>
                </c:pt>
                <c:pt idx="66">
                  <c:v>5.573666658019647</c:v>
                </c:pt>
                <c:pt idx="67">
                  <c:v>5.6571666640229523</c:v>
                </c:pt>
                <c:pt idx="68">
                  <c:v>5.749166663736105</c:v>
                </c:pt>
                <c:pt idx="69">
                  <c:v>5.8336666622199118</c:v>
                </c:pt>
                <c:pt idx="70">
                  <c:v>5.9178333333693445</c:v>
                </c:pt>
                <c:pt idx="71">
                  <c:v>6.0021666577085853</c:v>
                </c:pt>
                <c:pt idx="72">
                  <c:v>6.0863333288580179</c:v>
                </c:pt>
                <c:pt idx="73">
                  <c:v>6.1736666620709002</c:v>
                </c:pt>
                <c:pt idx="74">
                  <c:v>6.25799999688752</c:v>
                </c:pt>
                <c:pt idx="75">
                  <c:v>6.3416666665580124</c:v>
                </c:pt>
                <c:pt idx="76">
                  <c:v>6.4258333272300661</c:v>
                </c:pt>
                <c:pt idx="77">
                  <c:v>6.5096666605677456</c:v>
                </c:pt>
                <c:pt idx="78">
                  <c:v>6.5938333317171782</c:v>
                </c:pt>
                <c:pt idx="79">
                  <c:v>6.6806666634511203</c:v>
                </c:pt>
                <c:pt idx="80">
                  <c:v>6.7644999967887998</c:v>
                </c:pt>
                <c:pt idx="81">
                  <c:v>6.8486666574608535</c:v>
                </c:pt>
                <c:pt idx="82">
                  <c:v>6.9323333271313459</c:v>
                </c:pt>
                <c:pt idx="83">
                  <c:v>7.0161666604690254</c:v>
                </c:pt>
                <c:pt idx="84">
                  <c:v>7.100333331618458</c:v>
                </c:pt>
                <c:pt idx="85">
                  <c:v>7.1871666633524001</c:v>
                </c:pt>
                <c:pt idx="86">
                  <c:v>7.2708333330228925</c:v>
                </c:pt>
                <c:pt idx="87">
                  <c:v>7.354666666360572</c:v>
                </c:pt>
                <c:pt idx="88">
                  <c:v>7.4388333270326257</c:v>
                </c:pt>
                <c:pt idx="89">
                  <c:v>7.5236666633281857</c:v>
                </c:pt>
                <c:pt idx="90">
                  <c:v>7.6073333329986781</c:v>
                </c:pt>
                <c:pt idx="91">
                  <c:v>7.6941666647326201</c:v>
                </c:pt>
                <c:pt idx="92">
                  <c:v>7.7778333344031125</c:v>
                </c:pt>
                <c:pt idx="93">
                  <c:v>7.861666667740792</c:v>
                </c:pt>
                <c:pt idx="94">
                  <c:v>7.9458333284128457</c:v>
                </c:pt>
                <c:pt idx="95">
                  <c:v>8.0301666632294655</c:v>
                </c:pt>
                <c:pt idx="96">
                  <c:v>8.1138333328999579</c:v>
                </c:pt>
                <c:pt idx="97">
                  <c:v>8.1986666587181389</c:v>
                </c:pt>
                <c:pt idx="98">
                  <c:v>8.2823333283886313</c:v>
                </c:pt>
                <c:pt idx="99">
                  <c:v>8.3659999980591238</c:v>
                </c:pt>
                <c:pt idx="100">
                  <c:v>8.4498333313968033</c:v>
                </c:pt>
                <c:pt idx="101">
                  <c:v>8.5335000010672957</c:v>
                </c:pt>
                <c:pt idx="102">
                  <c:v>8.6176666617393494</c:v>
                </c:pt>
                <c:pt idx="103">
                  <c:v>8.7044999934732914</c:v>
                </c:pt>
                <c:pt idx="104">
                  <c:v>8.788500000955537</c:v>
                </c:pt>
                <c:pt idx="105">
                  <c:v>8.8724999979604036</c:v>
                </c:pt>
                <c:pt idx="106">
                  <c:v>8.956166667630896</c:v>
                </c:pt>
                <c:pt idx="107">
                  <c:v>9.0400000009685755</c:v>
                </c:pt>
                <c:pt idx="108">
                  <c:v>9.1241666616406292</c:v>
                </c:pt>
                <c:pt idx="109">
                  <c:v>9.2109999933745712</c:v>
                </c:pt>
                <c:pt idx="110">
                  <c:v>9.295333328191191</c:v>
                </c:pt>
                <c:pt idx="111">
                  <c:v>9.3789999978616834</c:v>
                </c:pt>
                <c:pt idx="112">
                  <c:v>9.4626666675321758</c:v>
                </c:pt>
                <c:pt idx="113">
                  <c:v>9.5466666645370424</c:v>
                </c:pt>
                <c:pt idx="114">
                  <c:v>9.630666661541909</c:v>
                </c:pt>
                <c:pt idx="115">
                  <c:v>9.7179999947547913</c:v>
                </c:pt>
                <c:pt idx="116">
                  <c:v>9.8018333280924708</c:v>
                </c:pt>
                <c:pt idx="117">
                  <c:v>9.8854999977629632</c:v>
                </c:pt>
                <c:pt idx="118">
                  <c:v>9.9691666674334556</c:v>
                </c:pt>
                <c:pt idx="119">
                  <c:v>10.053999993251637</c:v>
                </c:pt>
                <c:pt idx="120">
                  <c:v>10.138166664401069</c:v>
                </c:pt>
                <c:pt idx="121">
                  <c:v>10.225499997613952</c:v>
                </c:pt>
                <c:pt idx="122">
                  <c:v>10.309833332430571</c:v>
                </c:pt>
                <c:pt idx="123">
                  <c:v>10.393999993102625</c:v>
                </c:pt>
                <c:pt idx="124">
                  <c:v>10.477833326440305</c:v>
                </c:pt>
                <c:pt idx="125">
                  <c:v>10.562499999068677</c:v>
                </c:pt>
                <c:pt idx="126">
                  <c:v>10.646166658261791</c:v>
                </c:pt>
                <c:pt idx="127">
                  <c:v>10.72999999159947</c:v>
                </c:pt>
                <c:pt idx="128">
                  <c:v>10.816833333810791</c:v>
                </c:pt>
                <c:pt idx="129">
                  <c:v>10.900333329336718</c:v>
                </c:pt>
                <c:pt idx="130">
                  <c:v>10.984999991487712</c:v>
                </c:pt>
                <c:pt idx="131">
                  <c:v>11.072666662512347</c:v>
                </c:pt>
                <c:pt idx="132">
                  <c:v>11.159999995725229</c:v>
                </c:pt>
                <c:pt idx="133">
                  <c:v>11.244166666874662</c:v>
                </c:pt>
                <c:pt idx="134">
                  <c:v>11.331666663754731</c:v>
                </c:pt>
                <c:pt idx="135">
                  <c:v>11.415833324426785</c:v>
                </c:pt>
                <c:pt idx="136">
                  <c:v>11.499499994097278</c:v>
                </c:pt>
                <c:pt idx="137">
                  <c:v>11.583333327434957</c:v>
                </c:pt>
                <c:pt idx="138">
                  <c:v>11.66749999858439</c:v>
                </c:pt>
                <c:pt idx="139">
                  <c:v>11.751833333401009</c:v>
                </c:pt>
                <c:pt idx="140">
                  <c:v>11.839166666613892</c:v>
                </c:pt>
                <c:pt idx="141">
                  <c:v>11.922833325807005</c:v>
                </c:pt>
                <c:pt idx="142">
                  <c:v>12.006999996956438</c:v>
                </c:pt>
                <c:pt idx="143">
                  <c:v>12.090833330294117</c:v>
                </c:pt>
                <c:pt idx="144">
                  <c:v>12.17449999996461</c:v>
                </c:pt>
                <c:pt idx="145">
                  <c:v>12.258833324303851</c:v>
                </c:pt>
                <c:pt idx="146">
                  <c:v>12.342499993974343</c:v>
                </c:pt>
                <c:pt idx="147">
                  <c:v>12.429333325708285</c:v>
                </c:pt>
                <c:pt idx="148">
                  <c:v>12.513499996857718</c:v>
                </c:pt>
                <c:pt idx="149">
                  <c:v>12.597333330195397</c:v>
                </c:pt>
                <c:pt idx="150">
                  <c:v>12.68099999986589</c:v>
                </c:pt>
                <c:pt idx="151">
                  <c:v>12.764666659059003</c:v>
                </c:pt>
                <c:pt idx="152">
                  <c:v>12.848499992396683</c:v>
                </c:pt>
                <c:pt idx="153">
                  <c:v>12.935833325609565</c:v>
                </c:pt>
                <c:pt idx="154">
                  <c:v>13.019999996758997</c:v>
                </c:pt>
                <c:pt idx="155">
                  <c:v>13.103499992284924</c:v>
                </c:pt>
                <c:pt idx="156">
                  <c:v>13.193666660226882</c:v>
                </c:pt>
                <c:pt idx="157">
                  <c:v>13.223166663665324</c:v>
                </c:pt>
                <c:pt idx="158">
                  <c:v>13.252666667103767</c:v>
                </c:pt>
                <c:pt idx="159">
                  <c:v>13.282333334209397</c:v>
                </c:pt>
                <c:pt idx="160">
                  <c:v>13.311999990837649</c:v>
                </c:pt>
                <c:pt idx="161">
                  <c:v>13.341333330608904</c:v>
                </c:pt>
                <c:pt idx="162">
                  <c:v>13.366666658548638</c:v>
                </c:pt>
                <c:pt idx="163">
                  <c:v>13.396333325654268</c:v>
                </c:pt>
                <c:pt idx="164">
                  <c:v>13.425666665425524</c:v>
                </c:pt>
                <c:pt idx="165">
                  <c:v>13.455333332531154</c:v>
                </c:pt>
                <c:pt idx="166">
                  <c:v>13.484999999636784</c:v>
                </c:pt>
                <c:pt idx="167">
                  <c:v>13.514333328930661</c:v>
                </c:pt>
                <c:pt idx="168">
                  <c:v>13.543666658224538</c:v>
                </c:pt>
                <c:pt idx="169">
                  <c:v>13.572999997995794</c:v>
                </c:pt>
                <c:pt idx="170">
                  <c:v>13.602499990956858</c:v>
                </c:pt>
                <c:pt idx="171">
                  <c:v>13.632166658062488</c:v>
                </c:pt>
                <c:pt idx="172">
                  <c:v>13.661666661500931</c:v>
                </c:pt>
                <c:pt idx="173">
                  <c:v>13.691166664939374</c:v>
                </c:pt>
                <c:pt idx="174">
                  <c:v>13.720499994233251</c:v>
                </c:pt>
                <c:pt idx="175">
                  <c:v>13.749833334004506</c:v>
                </c:pt>
                <c:pt idx="176">
                  <c:v>13.779500001110137</c:v>
                </c:pt>
                <c:pt idx="177">
                  <c:v>13.808833330404013</c:v>
                </c:pt>
                <c:pt idx="178">
                  <c:v>13.838333333842456</c:v>
                </c:pt>
                <c:pt idx="179">
                  <c:v>13.863499998115003</c:v>
                </c:pt>
                <c:pt idx="180">
                  <c:v>13.89283332740888</c:v>
                </c:pt>
                <c:pt idx="181">
                  <c:v>13.92249999451451</c:v>
                </c:pt>
                <c:pt idx="182">
                  <c:v>13.95216666162014</c:v>
                </c:pt>
                <c:pt idx="183">
                  <c:v>13.981499990914017</c:v>
                </c:pt>
                <c:pt idx="184">
                  <c:v>14.010833330685273</c:v>
                </c:pt>
                <c:pt idx="185">
                  <c:v>14.040333334123716</c:v>
                </c:pt>
                <c:pt idx="186">
                  <c:v>14.070000001229346</c:v>
                </c:pt>
                <c:pt idx="187">
                  <c:v>14.099333330523223</c:v>
                </c:pt>
                <c:pt idx="188">
                  <c:v>14.1286666598171</c:v>
                </c:pt>
                <c:pt idx="189">
                  <c:v>14.157999999588355</c:v>
                </c:pt>
                <c:pt idx="190">
                  <c:v>14.187499992549419</c:v>
                </c:pt>
                <c:pt idx="191">
                  <c:v>14.217166659655049</c:v>
                </c:pt>
                <c:pt idx="192">
                  <c:v>14.246499999426305</c:v>
                </c:pt>
                <c:pt idx="193">
                  <c:v>14.275833328720182</c:v>
                </c:pt>
                <c:pt idx="194">
                  <c:v>14.305166658014059</c:v>
                </c:pt>
                <c:pt idx="195">
                  <c:v>14.334666661452502</c:v>
                </c:pt>
                <c:pt idx="196">
                  <c:v>14.360166663536802</c:v>
                </c:pt>
                <c:pt idx="197">
                  <c:v>14.389499992830679</c:v>
                </c:pt>
                <c:pt idx="198">
                  <c:v>14.418833332601935</c:v>
                </c:pt>
                <c:pt idx="199">
                  <c:v>14.448166661895812</c:v>
                </c:pt>
                <c:pt idx="200">
                  <c:v>14.473166662501171</c:v>
                </c:pt>
                <c:pt idx="201">
                  <c:v>14.498333326773718</c:v>
                </c:pt>
                <c:pt idx="202">
                  <c:v>14.526666663587093</c:v>
                </c:pt>
                <c:pt idx="203">
                  <c:v>14.552499993005767</c:v>
                </c:pt>
                <c:pt idx="204">
                  <c:v>14.577666667755693</c:v>
                </c:pt>
                <c:pt idx="205">
                  <c:v>14.607333324383944</c:v>
                </c:pt>
                <c:pt idx="206">
                  <c:v>14.690999994054437</c:v>
                </c:pt>
                <c:pt idx="207">
                  <c:v>14.774999991059303</c:v>
                </c:pt>
                <c:pt idx="208">
                  <c:v>14.858833324396983</c:v>
                </c:pt>
                <c:pt idx="209">
                  <c:v>14.946166657609865</c:v>
                </c:pt>
                <c:pt idx="210">
                  <c:v>15.030333328759298</c:v>
                </c:pt>
                <c:pt idx="211">
                  <c:v>15.114166662096977</c:v>
                </c:pt>
                <c:pt idx="212">
                  <c:v>15.19783333176747</c:v>
                </c:pt>
                <c:pt idx="213">
                  <c:v>15.281833328772336</c:v>
                </c:pt>
                <c:pt idx="214">
                  <c:v>15.365833325777203</c:v>
                </c:pt>
                <c:pt idx="215">
                  <c:v>15.453666660469025</c:v>
                </c:pt>
                <c:pt idx="216">
                  <c:v>15.537833331618458</c:v>
                </c:pt>
                <c:pt idx="217">
                  <c:v>15.621666664956138</c:v>
                </c:pt>
                <c:pt idx="218">
                  <c:v>15.705333324149251</c:v>
                </c:pt>
                <c:pt idx="219">
                  <c:v>15.821333331987262</c:v>
                </c:pt>
                <c:pt idx="220">
                  <c:v>15.904666663846001</c:v>
                </c:pt>
                <c:pt idx="221">
                  <c:v>15.98799999570474</c:v>
                </c:pt>
                <c:pt idx="222">
                  <c:v>16.071999992709607</c:v>
                </c:pt>
                <c:pt idx="223">
                  <c:v>16.15616666385904</c:v>
                </c:pt>
                <c:pt idx="224">
                  <c:v>16.2410000001546</c:v>
                </c:pt>
                <c:pt idx="225">
                  <c:v>16.325166660826653</c:v>
                </c:pt>
                <c:pt idx="226">
                  <c:v>16.409333331976086</c:v>
                </c:pt>
                <c:pt idx="227">
                  <c:v>16.492666663834825</c:v>
                </c:pt>
                <c:pt idx="228">
                  <c:v>16.579166657757014</c:v>
                </c:pt>
                <c:pt idx="229">
                  <c:v>16.667666657594964</c:v>
                </c:pt>
                <c:pt idx="230">
                  <c:v>16.751499990932643</c:v>
                </c:pt>
                <c:pt idx="231">
                  <c:v>16.835833325749263</c:v>
                </c:pt>
                <c:pt idx="232">
                  <c:v>16.919999996898696</c:v>
                </c:pt>
                <c:pt idx="233">
                  <c:v>17.003499992424622</c:v>
                </c:pt>
                <c:pt idx="234">
                  <c:v>17.086999998427927</c:v>
                </c:pt>
                <c:pt idx="235">
                  <c:v>17.172333325725049</c:v>
                </c:pt>
                <c:pt idx="236">
                  <c:v>17.256499996874481</c:v>
                </c:pt>
                <c:pt idx="237">
                  <c:v>17.341333333170041</c:v>
                </c:pt>
                <c:pt idx="238">
                  <c:v>17.424999992363155</c:v>
                </c:pt>
                <c:pt idx="239">
                  <c:v>17.50849999836646</c:v>
                </c:pt>
                <c:pt idx="240">
                  <c:v>17.59233333170414</c:v>
                </c:pt>
                <c:pt idx="241">
                  <c:v>17.676666666520759</c:v>
                </c:pt>
                <c:pt idx="242">
                  <c:v>17.760333325713873</c:v>
                </c:pt>
                <c:pt idx="243">
                  <c:v>17.844666660530493</c:v>
                </c:pt>
                <c:pt idx="244">
                  <c:v>17.928333330200985</c:v>
                </c:pt>
                <c:pt idx="245">
                  <c:v>18.011833325726911</c:v>
                </c:pt>
                <c:pt idx="246">
                  <c:v>18.095833333209157</c:v>
                </c:pt>
                <c:pt idx="247">
                  <c:v>18.179833330214024</c:v>
                </c:pt>
                <c:pt idx="248">
                  <c:v>18.263666663551703</c:v>
                </c:pt>
                <c:pt idx="249">
                  <c:v>18.34766666055657</c:v>
                </c:pt>
                <c:pt idx="250">
                  <c:v>18.431666657561436</c:v>
                </c:pt>
                <c:pt idx="251">
                  <c:v>18.515333327231929</c:v>
                </c:pt>
                <c:pt idx="252">
                  <c:v>18.599666662048548</c:v>
                </c:pt>
                <c:pt idx="253">
                  <c:v>18.683833333197981</c:v>
                </c:pt>
                <c:pt idx="254">
                  <c:v>18.768166657537222</c:v>
                </c:pt>
                <c:pt idx="255">
                  <c:v>18.851833327207714</c:v>
                </c:pt>
                <c:pt idx="256">
                  <c:v>18.936166662024334</c:v>
                </c:pt>
                <c:pt idx="257">
                  <c:v>19.019499993883073</c:v>
                </c:pt>
                <c:pt idx="258">
                  <c:v>19.10349999088794</c:v>
                </c:pt>
                <c:pt idx="259">
                  <c:v>19.1883333271835</c:v>
                </c:pt>
                <c:pt idx="260">
                  <c:v>19.272499998332933</c:v>
                </c:pt>
                <c:pt idx="261">
                  <c:v>19.356833333149552</c:v>
                </c:pt>
                <c:pt idx="262">
                  <c:v>19.440999993821606</c:v>
                </c:pt>
                <c:pt idx="263">
                  <c:v>19.524499999824911</c:v>
                </c:pt>
                <c:pt idx="264">
                  <c:v>19.608499996829778</c:v>
                </c:pt>
                <c:pt idx="265">
                  <c:v>19.692499993834645</c:v>
                </c:pt>
                <c:pt idx="266">
                  <c:v>19.776333327172324</c:v>
                </c:pt>
                <c:pt idx="267">
                  <c:v>19.861166663467884</c:v>
                </c:pt>
                <c:pt idx="268">
                  <c:v>19.944833333138376</c:v>
                </c:pt>
                <c:pt idx="269">
                  <c:v>20.028666666476056</c:v>
                </c:pt>
                <c:pt idx="270">
                  <c:v>20.11283332714811</c:v>
                </c:pt>
                <c:pt idx="271">
                  <c:v>20.197166661964729</c:v>
                </c:pt>
                <c:pt idx="272">
                  <c:v>20.281333333114162</c:v>
                </c:pt>
                <c:pt idx="273">
                  <c:v>20.365499993786216</c:v>
                </c:pt>
                <c:pt idx="274">
                  <c:v>20.449333327123895</c:v>
                </c:pt>
                <c:pt idx="275">
                  <c:v>20.532999996794388</c:v>
                </c:pt>
                <c:pt idx="276">
                  <c:v>20.61666666646488</c:v>
                </c:pt>
                <c:pt idx="277">
                  <c:v>20.701166664948687</c:v>
                </c:pt>
                <c:pt idx="278">
                  <c:v>20.785166661953554</c:v>
                </c:pt>
                <c:pt idx="279">
                  <c:v>20.869499996770173</c:v>
                </c:pt>
                <c:pt idx="280">
                  <c:v>20.953666657442227</c:v>
                </c:pt>
                <c:pt idx="281">
                  <c:v>21.037499990779907</c:v>
                </c:pt>
                <c:pt idx="282">
                  <c:v>21.121666661929339</c:v>
                </c:pt>
                <c:pt idx="283">
                  <c:v>21.205333331599832</c:v>
                </c:pt>
                <c:pt idx="284">
                  <c:v>21.289666666416451</c:v>
                </c:pt>
                <c:pt idx="285">
                  <c:v>21.373833327088505</c:v>
                </c:pt>
                <c:pt idx="286">
                  <c:v>21.457499996758997</c:v>
                </c:pt>
                <c:pt idx="287">
                  <c:v>21.541333330096677</c:v>
                </c:pt>
                <c:pt idx="288">
                  <c:v>21.625499990768731</c:v>
                </c:pt>
                <c:pt idx="289">
                  <c:v>21.70983332558535</c:v>
                </c:pt>
                <c:pt idx="290">
                  <c:v>21.793499995255843</c:v>
                </c:pt>
                <c:pt idx="291">
                  <c:v>21.877666666405275</c:v>
                </c:pt>
                <c:pt idx="292">
                  <c:v>21.961499999742955</c:v>
                </c:pt>
                <c:pt idx="293">
                  <c:v>22.045166658936068</c:v>
                </c:pt>
                <c:pt idx="294">
                  <c:v>22.129499993752688</c:v>
                </c:pt>
                <c:pt idx="295">
                  <c:v>22.213666664902121</c:v>
                </c:pt>
                <c:pt idx="296">
                  <c:v>22.297333324095234</c:v>
                </c:pt>
                <c:pt idx="297">
                  <c:v>22.381666658911854</c:v>
                </c:pt>
                <c:pt idx="298">
                  <c:v>22.465333328582346</c:v>
                </c:pt>
                <c:pt idx="299">
                  <c:v>22.548999998252839</c:v>
                </c:pt>
                <c:pt idx="300">
                  <c:v>22.632833331590518</c:v>
                </c:pt>
                <c:pt idx="301">
                  <c:v>22.716999992262572</c:v>
                </c:pt>
                <c:pt idx="302">
                  <c:v>22.801333327079192</c:v>
                </c:pt>
                <c:pt idx="303">
                  <c:v>22.885499998228624</c:v>
                </c:pt>
                <c:pt idx="304">
                  <c:v>22.968999993754551</c:v>
                </c:pt>
                <c:pt idx="305">
                  <c:v>23.053499992238358</c:v>
                </c:pt>
                <c:pt idx="306">
                  <c:v>23.139333331491798</c:v>
                </c:pt>
                <c:pt idx="307">
                  <c:v>23.223999993642792</c:v>
                </c:pt>
                <c:pt idx="308">
                  <c:v>23.308000001125038</c:v>
                </c:pt>
                <c:pt idx="309">
                  <c:v>23.395666661672294</c:v>
                </c:pt>
                <c:pt idx="310">
                  <c:v>23.478999993531033</c:v>
                </c:pt>
                <c:pt idx="311">
                  <c:v>23.564333331305534</c:v>
                </c:pt>
                <c:pt idx="312">
                  <c:v>23.650999999372289</c:v>
                </c:pt>
                <c:pt idx="313">
                  <c:v>23.736166663002223</c:v>
                </c:pt>
                <c:pt idx="314">
                  <c:v>23.819499994860962</c:v>
                </c:pt>
                <c:pt idx="315">
                  <c:v>23.905166659969836</c:v>
                </c:pt>
                <c:pt idx="316">
                  <c:v>23.989499994786456</c:v>
                </c:pt>
                <c:pt idx="317">
                  <c:v>24.073166664456949</c:v>
                </c:pt>
                <c:pt idx="318">
                  <c:v>24.157499999273568</c:v>
                </c:pt>
                <c:pt idx="319">
                  <c:v>24.241666659945622</c:v>
                </c:pt>
                <c:pt idx="320">
                  <c:v>24.325833331095055</c:v>
                </c:pt>
                <c:pt idx="321">
                  <c:v>24.410666667390615</c:v>
                </c:pt>
                <c:pt idx="322">
                  <c:v>24.494333326583728</c:v>
                </c:pt>
                <c:pt idx="323">
                  <c:v>24.579166662879288</c:v>
                </c:pt>
                <c:pt idx="324">
                  <c:v>24.662833332549781</c:v>
                </c:pt>
                <c:pt idx="325">
                  <c:v>24.7471666673664</c:v>
                </c:pt>
                <c:pt idx="326">
                  <c:v>24.831166664371267</c:v>
                </c:pt>
                <c:pt idx="327">
                  <c:v>24.914999997708946</c:v>
                </c:pt>
                <c:pt idx="328">
                  <c:v>24.998833331046626</c:v>
                </c:pt>
                <c:pt idx="329">
                  <c:v>25.082833328051493</c:v>
                </c:pt>
                <c:pt idx="330">
                  <c:v>25.166666661389172</c:v>
                </c:pt>
                <c:pt idx="331">
                  <c:v>25.250499994726852</c:v>
                </c:pt>
                <c:pt idx="332">
                  <c:v>25.334666665876284</c:v>
                </c:pt>
                <c:pt idx="333">
                  <c:v>25.419000000692904</c:v>
                </c:pt>
                <c:pt idx="334">
                  <c:v>25.502666659886017</c:v>
                </c:pt>
                <c:pt idx="335">
                  <c:v>25.58683333103545</c:v>
                </c:pt>
                <c:pt idx="336">
                  <c:v>25.67116666585207</c:v>
                </c:pt>
                <c:pt idx="337">
                  <c:v>25.755166662856936</c:v>
                </c:pt>
                <c:pt idx="338">
                  <c:v>25.839666661340743</c:v>
                </c:pt>
                <c:pt idx="339">
                  <c:v>25.923833332490176</c:v>
                </c:pt>
                <c:pt idx="340">
                  <c:v>26.007833329495043</c:v>
                </c:pt>
                <c:pt idx="341">
                  <c:v>26.091833326499909</c:v>
                </c:pt>
                <c:pt idx="342">
                  <c:v>26.175999997649342</c:v>
                </c:pt>
                <c:pt idx="343">
                  <c:v>26.259999994654208</c:v>
                </c:pt>
                <c:pt idx="344">
                  <c:v>26.343999991659075</c:v>
                </c:pt>
                <c:pt idx="345">
                  <c:v>26.428333326475695</c:v>
                </c:pt>
                <c:pt idx="346">
                  <c:v>26.512999999104068</c:v>
                </c:pt>
                <c:pt idx="347">
                  <c:v>26.597333333920687</c:v>
                </c:pt>
                <c:pt idx="348">
                  <c:v>26.681499994592741</c:v>
                </c:pt>
                <c:pt idx="349">
                  <c:v>26.765499991597608</c:v>
                </c:pt>
                <c:pt idx="350">
                  <c:v>26.849499999079853</c:v>
                </c:pt>
                <c:pt idx="351">
                  <c:v>26.933666659751907</c:v>
                </c:pt>
                <c:pt idx="352">
                  <c:v>27.018166658235714</c:v>
                </c:pt>
                <c:pt idx="353">
                  <c:v>27.102166665717959</c:v>
                </c:pt>
                <c:pt idx="354">
                  <c:v>27.185833324911073</c:v>
                </c:pt>
                <c:pt idx="355">
                  <c:v>27.269833332393318</c:v>
                </c:pt>
                <c:pt idx="356">
                  <c:v>27.353833329398185</c:v>
                </c:pt>
                <c:pt idx="357">
                  <c:v>27.438166664214805</c:v>
                </c:pt>
                <c:pt idx="358">
                  <c:v>27.522333324886858</c:v>
                </c:pt>
                <c:pt idx="359">
                  <c:v>27.606666659703478</c:v>
                </c:pt>
                <c:pt idx="360">
                  <c:v>27.690833330852911</c:v>
                </c:pt>
                <c:pt idx="361">
                  <c:v>27.774833327857777</c:v>
                </c:pt>
                <c:pt idx="362">
                  <c:v>27.858833324862644</c:v>
                </c:pt>
                <c:pt idx="363">
                  <c:v>27.94283333234489</c:v>
                </c:pt>
                <c:pt idx="364">
                  <c:v>28.026833329349756</c:v>
                </c:pt>
                <c:pt idx="365">
                  <c:v>28.111000000499189</c:v>
                </c:pt>
                <c:pt idx="366">
                  <c:v>28.194666659692302</c:v>
                </c:pt>
                <c:pt idx="367">
                  <c:v>28.278666667174548</c:v>
                </c:pt>
                <c:pt idx="368">
                  <c:v>28.362999991513789</c:v>
                </c:pt>
                <c:pt idx="369">
                  <c:v>28.447166662663221</c:v>
                </c:pt>
                <c:pt idx="370">
                  <c:v>28.531333333812654</c:v>
                </c:pt>
                <c:pt idx="371">
                  <c:v>28.615666658151895</c:v>
                </c:pt>
                <c:pt idx="372">
                  <c:v>28.699333327822387</c:v>
                </c:pt>
                <c:pt idx="373">
                  <c:v>28.783666662639007</c:v>
                </c:pt>
                <c:pt idx="374">
                  <c:v>28.868333324790001</c:v>
                </c:pt>
                <c:pt idx="375">
                  <c:v>28.952666659606621</c:v>
                </c:pt>
                <c:pt idx="376">
                  <c:v>29.036833330756053</c:v>
                </c:pt>
                <c:pt idx="377">
                  <c:v>29.121166665572673</c:v>
                </c:pt>
                <c:pt idx="378">
                  <c:v>29.205333326244727</c:v>
                </c:pt>
                <c:pt idx="379">
                  <c:v>29.289499997394159</c:v>
                </c:pt>
                <c:pt idx="380">
                  <c:v>29.373833332210779</c:v>
                </c:pt>
                <c:pt idx="381">
                  <c:v>29.457999992882833</c:v>
                </c:pt>
                <c:pt idx="382">
                  <c:v>29.542833329178393</c:v>
                </c:pt>
                <c:pt idx="383">
                  <c:v>29.627000000327826</c:v>
                </c:pt>
                <c:pt idx="384">
                  <c:v>29.711333324667066</c:v>
                </c:pt>
                <c:pt idx="385">
                  <c:v>29.795499995816499</c:v>
                </c:pt>
                <c:pt idx="386">
                  <c:v>29.880333332112059</c:v>
                </c:pt>
                <c:pt idx="387">
                  <c:v>29.964499992784113</c:v>
                </c:pt>
                <c:pt idx="388">
                  <c:v>30.048833327600732</c:v>
                </c:pt>
                <c:pt idx="389">
                  <c:v>30.132999998750165</c:v>
                </c:pt>
                <c:pt idx="390">
                  <c:v>30.217333333566785</c:v>
                </c:pt>
                <c:pt idx="391">
                  <c:v>30.301499994238839</c:v>
                </c:pt>
                <c:pt idx="392">
                  <c:v>30.385999992722645</c:v>
                </c:pt>
                <c:pt idx="393">
                  <c:v>30.470000000204891</c:v>
                </c:pt>
                <c:pt idx="394">
                  <c:v>30.554166660876945</c:v>
                </c:pt>
                <c:pt idx="395">
                  <c:v>30.637999994214624</c:v>
                </c:pt>
                <c:pt idx="396">
                  <c:v>30.722166665364057</c:v>
                </c:pt>
                <c:pt idx="397">
                  <c:v>30.806666663847864</c:v>
                </c:pt>
                <c:pt idx="398">
                  <c:v>30.89066666085273</c:v>
                </c:pt>
                <c:pt idx="399">
                  <c:v>30.974833332002163</c:v>
                </c:pt>
                <c:pt idx="400">
                  <c:v>31.059166666818783</c:v>
                </c:pt>
                <c:pt idx="401">
                  <c:v>31.143333327490836</c:v>
                </c:pt>
                <c:pt idx="402">
                  <c:v>31.227666662307456</c:v>
                </c:pt>
                <c:pt idx="403">
                  <c:v>31.312166660791263</c:v>
                </c:pt>
                <c:pt idx="404">
                  <c:v>31.39616665779613</c:v>
                </c:pt>
                <c:pt idx="405">
                  <c:v>31.480333328945562</c:v>
                </c:pt>
                <c:pt idx="406">
                  <c:v>31.564500000094995</c:v>
                </c:pt>
                <c:pt idx="407">
                  <c:v>31.648833324434236</c:v>
                </c:pt>
                <c:pt idx="408">
                  <c:v>31.732999995583668</c:v>
                </c:pt>
                <c:pt idx="409">
                  <c:v>31.817499994067475</c:v>
                </c:pt>
                <c:pt idx="410">
                  <c:v>31.901499991072342</c:v>
                </c:pt>
                <c:pt idx="411">
                  <c:v>31.985833325888962</c:v>
                </c:pt>
                <c:pt idx="412">
                  <c:v>32.069999997038394</c:v>
                </c:pt>
                <c:pt idx="413">
                  <c:v>32.154333331855014</c:v>
                </c:pt>
                <c:pt idx="414">
                  <c:v>32.238499992527068</c:v>
                </c:pt>
                <c:pt idx="415">
                  <c:v>32.3226666636765</c:v>
                </c:pt>
                <c:pt idx="416">
                  <c:v>32.40699999849312</c:v>
                </c:pt>
                <c:pt idx="417">
                  <c:v>32.491666660644114</c:v>
                </c:pt>
                <c:pt idx="418">
                  <c:v>32.575999995460734</c:v>
                </c:pt>
                <c:pt idx="419">
                  <c:v>32.660166666610166</c:v>
                </c:pt>
                <c:pt idx="420">
                  <c:v>32.744499990949407</c:v>
                </c:pt>
                <c:pt idx="421">
                  <c:v>32.82866666209884</c:v>
                </c:pt>
                <c:pt idx="422">
                  <c:v>32.913166660582647</c:v>
                </c:pt>
                <c:pt idx="423">
                  <c:v>32.997166657587513</c:v>
                </c:pt>
              </c:numCache>
            </c:numRef>
          </c:xVal>
          <c:yVal>
            <c:numRef>
              <c:f>Meas!$AS$2:$AS$7001</c:f>
              <c:numCache>
                <c:formatCode>General</c:formatCode>
                <c:ptCount val="7000"/>
                <c:pt idx="0">
                  <c:v>43.402999999999999</c:v>
                </c:pt>
                <c:pt idx="1">
                  <c:v>43.384999999999998</c:v>
                </c:pt>
                <c:pt idx="2">
                  <c:v>43.350999999999999</c:v>
                </c:pt>
                <c:pt idx="3">
                  <c:v>43.377000000000002</c:v>
                </c:pt>
                <c:pt idx="4">
                  <c:v>43.343000000000004</c:v>
                </c:pt>
                <c:pt idx="5">
                  <c:v>43.325000000000003</c:v>
                </c:pt>
                <c:pt idx="6">
                  <c:v>43.343000000000004</c:v>
                </c:pt>
                <c:pt idx="7">
                  <c:v>43.308</c:v>
                </c:pt>
                <c:pt idx="8">
                  <c:v>43.280999999999999</c:v>
                </c:pt>
                <c:pt idx="9">
                  <c:v>43.280999999999999</c:v>
                </c:pt>
                <c:pt idx="10">
                  <c:v>43.316000000000003</c:v>
                </c:pt>
                <c:pt idx="11">
                  <c:v>43.246000000000002</c:v>
                </c:pt>
                <c:pt idx="12">
                  <c:v>43.212000000000003</c:v>
                </c:pt>
                <c:pt idx="13">
                  <c:v>43.212000000000003</c:v>
                </c:pt>
                <c:pt idx="14">
                  <c:v>43.280999999999999</c:v>
                </c:pt>
                <c:pt idx="15">
                  <c:v>43.177</c:v>
                </c:pt>
                <c:pt idx="16">
                  <c:v>43.177</c:v>
                </c:pt>
                <c:pt idx="17">
                  <c:v>43.142000000000003</c:v>
                </c:pt>
                <c:pt idx="18">
                  <c:v>43.177</c:v>
                </c:pt>
                <c:pt idx="19">
                  <c:v>43.16</c:v>
                </c:pt>
                <c:pt idx="20">
                  <c:v>43.125</c:v>
                </c:pt>
                <c:pt idx="21">
                  <c:v>43.073</c:v>
                </c:pt>
                <c:pt idx="22">
                  <c:v>43.055999999999997</c:v>
                </c:pt>
                <c:pt idx="23">
                  <c:v>43.055999999999997</c:v>
                </c:pt>
                <c:pt idx="24">
                  <c:v>43.09</c:v>
                </c:pt>
                <c:pt idx="25">
                  <c:v>43.037999999999997</c:v>
                </c:pt>
                <c:pt idx="26">
                  <c:v>42.969000000000001</c:v>
                </c:pt>
                <c:pt idx="27">
                  <c:v>43.037999999999997</c:v>
                </c:pt>
                <c:pt idx="28">
                  <c:v>43.021000000000001</c:v>
                </c:pt>
                <c:pt idx="29">
                  <c:v>42.985999999999997</c:v>
                </c:pt>
                <c:pt idx="30">
                  <c:v>42.985999999999997</c:v>
                </c:pt>
                <c:pt idx="31">
                  <c:v>42.985999999999997</c:v>
                </c:pt>
                <c:pt idx="32">
                  <c:v>42.969000000000001</c:v>
                </c:pt>
                <c:pt idx="33">
                  <c:v>42.951999999999998</c:v>
                </c:pt>
                <c:pt idx="34">
                  <c:v>42.881999999999998</c:v>
                </c:pt>
                <c:pt idx="35">
                  <c:v>42.881999999999998</c:v>
                </c:pt>
                <c:pt idx="36">
                  <c:v>42.933999999999997</c:v>
                </c:pt>
                <c:pt idx="37">
                  <c:v>42.847999999999999</c:v>
                </c:pt>
                <c:pt idx="38">
                  <c:v>42.881999999999998</c:v>
                </c:pt>
                <c:pt idx="39">
                  <c:v>42.847999999999999</c:v>
                </c:pt>
                <c:pt idx="40">
                  <c:v>42.847999999999999</c:v>
                </c:pt>
                <c:pt idx="41">
                  <c:v>42.847999999999999</c:v>
                </c:pt>
                <c:pt idx="42">
                  <c:v>42.83</c:v>
                </c:pt>
                <c:pt idx="43">
                  <c:v>42.83</c:v>
                </c:pt>
                <c:pt idx="44">
                  <c:v>42.795000000000002</c:v>
                </c:pt>
                <c:pt idx="45">
                  <c:v>42.881999999999998</c:v>
                </c:pt>
                <c:pt idx="46">
                  <c:v>42.795000000000002</c:v>
                </c:pt>
                <c:pt idx="47">
                  <c:v>42.777999999999999</c:v>
                </c:pt>
                <c:pt idx="48">
                  <c:v>42.761000000000003</c:v>
                </c:pt>
                <c:pt idx="49">
                  <c:v>42.761000000000003</c:v>
                </c:pt>
                <c:pt idx="50">
                  <c:v>42.761000000000003</c:v>
                </c:pt>
                <c:pt idx="51">
                  <c:v>42.743000000000002</c:v>
                </c:pt>
                <c:pt idx="52">
                  <c:v>42.761000000000003</c:v>
                </c:pt>
                <c:pt idx="53">
                  <c:v>42.709000000000003</c:v>
                </c:pt>
                <c:pt idx="54">
                  <c:v>42.709000000000003</c:v>
                </c:pt>
                <c:pt idx="55">
                  <c:v>42.709000000000003</c:v>
                </c:pt>
                <c:pt idx="56">
                  <c:v>42.761000000000003</c:v>
                </c:pt>
                <c:pt idx="57">
                  <c:v>42.725999999999999</c:v>
                </c:pt>
                <c:pt idx="58">
                  <c:v>42.709000000000003</c:v>
                </c:pt>
                <c:pt idx="59">
                  <c:v>42.743000000000002</c:v>
                </c:pt>
                <c:pt idx="60">
                  <c:v>42.743000000000002</c:v>
                </c:pt>
                <c:pt idx="61">
                  <c:v>42.743000000000002</c:v>
                </c:pt>
                <c:pt idx="62">
                  <c:v>42.761000000000003</c:v>
                </c:pt>
                <c:pt idx="63">
                  <c:v>42.743000000000002</c:v>
                </c:pt>
                <c:pt idx="64">
                  <c:v>42.691000000000003</c:v>
                </c:pt>
                <c:pt idx="65">
                  <c:v>42.725999999999999</c:v>
                </c:pt>
                <c:pt idx="66">
                  <c:v>42.761000000000003</c:v>
                </c:pt>
                <c:pt idx="67">
                  <c:v>42.725999999999999</c:v>
                </c:pt>
                <c:pt idx="68">
                  <c:v>42.847999999999999</c:v>
                </c:pt>
                <c:pt idx="69">
                  <c:v>42.761000000000003</c:v>
                </c:pt>
                <c:pt idx="70">
                  <c:v>42.795000000000002</c:v>
                </c:pt>
                <c:pt idx="71">
                  <c:v>42.768000000000001</c:v>
                </c:pt>
                <c:pt idx="72">
                  <c:v>42.795000000000002</c:v>
                </c:pt>
                <c:pt idx="73">
                  <c:v>42.777999999999999</c:v>
                </c:pt>
                <c:pt idx="74">
                  <c:v>42.777999999999999</c:v>
                </c:pt>
                <c:pt idx="75">
                  <c:v>42.865000000000002</c:v>
                </c:pt>
                <c:pt idx="76">
                  <c:v>42.83</c:v>
                </c:pt>
                <c:pt idx="77">
                  <c:v>42.941000000000003</c:v>
                </c:pt>
                <c:pt idx="78">
                  <c:v>42.957999999999998</c:v>
                </c:pt>
                <c:pt idx="79">
                  <c:v>43.027999999999999</c:v>
                </c:pt>
                <c:pt idx="80">
                  <c:v>43.104999999999997</c:v>
                </c:pt>
                <c:pt idx="81">
                  <c:v>43.122999999999998</c:v>
                </c:pt>
                <c:pt idx="82">
                  <c:v>43.149000000000001</c:v>
                </c:pt>
                <c:pt idx="83">
                  <c:v>43.305</c:v>
                </c:pt>
                <c:pt idx="84">
                  <c:v>43.34</c:v>
                </c:pt>
                <c:pt idx="85">
                  <c:v>43.392000000000003</c:v>
                </c:pt>
                <c:pt idx="86">
                  <c:v>43.472000000000001</c:v>
                </c:pt>
                <c:pt idx="87">
                  <c:v>43.652000000000001</c:v>
                </c:pt>
                <c:pt idx="88">
                  <c:v>43.67</c:v>
                </c:pt>
                <c:pt idx="89">
                  <c:v>43.790999999999997</c:v>
                </c:pt>
                <c:pt idx="90">
                  <c:v>43.92</c:v>
                </c:pt>
                <c:pt idx="91">
                  <c:v>44.094000000000001</c:v>
                </c:pt>
                <c:pt idx="92">
                  <c:v>44.232999999999997</c:v>
                </c:pt>
                <c:pt idx="93">
                  <c:v>44.371000000000002</c:v>
                </c:pt>
                <c:pt idx="94">
                  <c:v>44.561999999999998</c:v>
                </c:pt>
                <c:pt idx="95">
                  <c:v>44.71</c:v>
                </c:pt>
                <c:pt idx="96">
                  <c:v>45.003999999999998</c:v>
                </c:pt>
                <c:pt idx="97">
                  <c:v>45.185000000000002</c:v>
                </c:pt>
                <c:pt idx="98">
                  <c:v>45.48</c:v>
                </c:pt>
                <c:pt idx="99">
                  <c:v>45.688000000000002</c:v>
                </c:pt>
                <c:pt idx="100">
                  <c:v>46</c:v>
                </c:pt>
                <c:pt idx="101">
                  <c:v>46.374000000000002</c:v>
                </c:pt>
                <c:pt idx="102">
                  <c:v>46.625999999999998</c:v>
                </c:pt>
                <c:pt idx="103">
                  <c:v>46.981000000000002</c:v>
                </c:pt>
                <c:pt idx="104">
                  <c:v>47.387999999999998</c:v>
                </c:pt>
                <c:pt idx="105">
                  <c:v>47.752000000000002</c:v>
                </c:pt>
                <c:pt idx="106">
                  <c:v>48.234000000000002</c:v>
                </c:pt>
                <c:pt idx="107">
                  <c:v>48.63</c:v>
                </c:pt>
                <c:pt idx="108">
                  <c:v>49.067</c:v>
                </c:pt>
                <c:pt idx="109">
                  <c:v>49.616999999999997</c:v>
                </c:pt>
                <c:pt idx="110">
                  <c:v>50.055999999999997</c:v>
                </c:pt>
                <c:pt idx="111">
                  <c:v>50.658000000000001</c:v>
                </c:pt>
                <c:pt idx="112">
                  <c:v>51.113999999999997</c:v>
                </c:pt>
                <c:pt idx="113">
                  <c:v>51.819000000000003</c:v>
                </c:pt>
                <c:pt idx="114">
                  <c:v>52.350999999999999</c:v>
                </c:pt>
                <c:pt idx="115">
                  <c:v>53.088999999999999</c:v>
                </c:pt>
                <c:pt idx="116">
                  <c:v>53.759</c:v>
                </c:pt>
                <c:pt idx="117">
                  <c:v>54.404000000000003</c:v>
                </c:pt>
                <c:pt idx="118">
                  <c:v>55.125999999999998</c:v>
                </c:pt>
                <c:pt idx="119">
                  <c:v>55.88</c:v>
                </c:pt>
                <c:pt idx="120">
                  <c:v>56.688000000000002</c:v>
                </c:pt>
                <c:pt idx="121">
                  <c:v>57.506</c:v>
                </c:pt>
                <c:pt idx="122">
                  <c:v>58.302999999999997</c:v>
                </c:pt>
                <c:pt idx="123">
                  <c:v>59.188000000000002</c:v>
                </c:pt>
                <c:pt idx="124">
                  <c:v>60.005000000000003</c:v>
                </c:pt>
                <c:pt idx="125">
                  <c:v>60.941000000000003</c:v>
                </c:pt>
                <c:pt idx="126">
                  <c:v>61.813000000000002</c:v>
                </c:pt>
                <c:pt idx="127">
                  <c:v>62.701999999999998</c:v>
                </c:pt>
                <c:pt idx="128">
                  <c:v>63.804000000000002</c:v>
                </c:pt>
                <c:pt idx="129">
                  <c:v>64.751999999999995</c:v>
                </c:pt>
                <c:pt idx="130">
                  <c:v>65.760999999999996</c:v>
                </c:pt>
                <c:pt idx="131">
                  <c:v>66.820999999999998</c:v>
                </c:pt>
                <c:pt idx="132">
                  <c:v>67.941999999999993</c:v>
                </c:pt>
                <c:pt idx="133">
                  <c:v>69.036000000000001</c:v>
                </c:pt>
                <c:pt idx="134">
                  <c:v>70.138999999999996</c:v>
                </c:pt>
                <c:pt idx="135">
                  <c:v>71.275999999999996</c:v>
                </c:pt>
                <c:pt idx="136">
                  <c:v>72.353999999999999</c:v>
                </c:pt>
                <c:pt idx="137">
                  <c:v>73.540999999999997</c:v>
                </c:pt>
                <c:pt idx="138">
                  <c:v>74.677000000000007</c:v>
                </c:pt>
                <c:pt idx="139">
                  <c:v>75.933999999999997</c:v>
                </c:pt>
                <c:pt idx="140">
                  <c:v>77.113</c:v>
                </c:pt>
                <c:pt idx="141">
                  <c:v>78.334999999999994</c:v>
                </c:pt>
                <c:pt idx="142">
                  <c:v>79.564999999999998</c:v>
                </c:pt>
                <c:pt idx="143">
                  <c:v>80.846999999999994</c:v>
                </c:pt>
                <c:pt idx="144">
                  <c:v>82.084999999999994</c:v>
                </c:pt>
                <c:pt idx="145">
                  <c:v>83.400999999999996</c:v>
                </c:pt>
                <c:pt idx="146">
                  <c:v>84.587999999999994</c:v>
                </c:pt>
                <c:pt idx="147">
                  <c:v>85.912999999999997</c:v>
                </c:pt>
                <c:pt idx="148">
                  <c:v>87.25</c:v>
                </c:pt>
                <c:pt idx="149">
                  <c:v>88.432000000000002</c:v>
                </c:pt>
                <c:pt idx="150">
                  <c:v>89.769000000000005</c:v>
                </c:pt>
                <c:pt idx="151">
                  <c:v>91.045000000000002</c:v>
                </c:pt>
                <c:pt idx="152">
                  <c:v>92.227000000000004</c:v>
                </c:pt>
                <c:pt idx="153">
                  <c:v>93.555999999999997</c:v>
                </c:pt>
                <c:pt idx="154">
                  <c:v>94.858999999999995</c:v>
                </c:pt>
                <c:pt idx="155">
                  <c:v>96.093000000000004</c:v>
                </c:pt>
                <c:pt idx="156">
                  <c:v>97.325999999999993</c:v>
                </c:pt>
                <c:pt idx="157">
                  <c:v>97.772000000000006</c:v>
                </c:pt>
                <c:pt idx="158">
                  <c:v>98.097999999999999</c:v>
                </c:pt>
                <c:pt idx="159">
                  <c:v>98.585999999999999</c:v>
                </c:pt>
                <c:pt idx="160">
                  <c:v>98.965999999999994</c:v>
                </c:pt>
                <c:pt idx="161">
                  <c:v>99.465000000000003</c:v>
                </c:pt>
                <c:pt idx="162">
                  <c:v>99.733000000000004</c:v>
                </c:pt>
                <c:pt idx="163">
                  <c:v>100.13</c:v>
                </c:pt>
                <c:pt idx="164">
                  <c:v>100.526</c:v>
                </c:pt>
                <c:pt idx="165">
                  <c:v>100.905</c:v>
                </c:pt>
                <c:pt idx="166">
                  <c:v>101.30200000000001</c:v>
                </c:pt>
                <c:pt idx="167">
                  <c:v>101.715</c:v>
                </c:pt>
                <c:pt idx="168">
                  <c:v>102.09399999999999</c:v>
                </c:pt>
                <c:pt idx="169">
                  <c:v>102.491</c:v>
                </c:pt>
                <c:pt idx="170">
                  <c:v>102.818</c:v>
                </c:pt>
                <c:pt idx="171">
                  <c:v>103.26600000000001</c:v>
                </c:pt>
                <c:pt idx="172">
                  <c:v>103.52500000000001</c:v>
                </c:pt>
                <c:pt idx="173">
                  <c:v>103.938</c:v>
                </c:pt>
                <c:pt idx="174">
                  <c:v>104.26600000000001</c:v>
                </c:pt>
                <c:pt idx="175">
                  <c:v>104.628</c:v>
                </c:pt>
                <c:pt idx="176">
                  <c:v>104.973</c:v>
                </c:pt>
                <c:pt idx="177">
                  <c:v>105.3</c:v>
                </c:pt>
                <c:pt idx="178">
                  <c:v>105.627</c:v>
                </c:pt>
                <c:pt idx="179">
                  <c:v>105.869</c:v>
                </c:pt>
                <c:pt idx="180">
                  <c:v>106.196</c:v>
                </c:pt>
                <c:pt idx="181">
                  <c:v>106.455</c:v>
                </c:pt>
                <c:pt idx="182">
                  <c:v>106.81699999999999</c:v>
                </c:pt>
                <c:pt idx="183">
                  <c:v>107.05800000000001</c:v>
                </c:pt>
                <c:pt idx="184">
                  <c:v>107.376</c:v>
                </c:pt>
                <c:pt idx="185">
                  <c:v>107.669</c:v>
                </c:pt>
                <c:pt idx="186">
                  <c:v>107.88500000000001</c:v>
                </c:pt>
                <c:pt idx="187">
                  <c:v>108.161</c:v>
                </c:pt>
                <c:pt idx="188">
                  <c:v>108.419</c:v>
                </c:pt>
                <c:pt idx="189">
                  <c:v>108.712</c:v>
                </c:pt>
                <c:pt idx="190">
                  <c:v>108.971</c:v>
                </c:pt>
                <c:pt idx="191">
                  <c:v>109.143</c:v>
                </c:pt>
                <c:pt idx="192">
                  <c:v>109.367</c:v>
                </c:pt>
                <c:pt idx="193">
                  <c:v>109.729</c:v>
                </c:pt>
                <c:pt idx="194">
                  <c:v>109.919</c:v>
                </c:pt>
                <c:pt idx="195">
                  <c:v>110.108</c:v>
                </c:pt>
                <c:pt idx="196">
                  <c:v>110.33199999999999</c:v>
                </c:pt>
                <c:pt idx="197">
                  <c:v>110.574</c:v>
                </c:pt>
                <c:pt idx="198">
                  <c:v>110.83199999999999</c:v>
                </c:pt>
                <c:pt idx="199">
                  <c:v>111.056</c:v>
                </c:pt>
                <c:pt idx="200">
                  <c:v>111.19499999999999</c:v>
                </c:pt>
                <c:pt idx="201">
                  <c:v>111.386</c:v>
                </c:pt>
                <c:pt idx="202">
                  <c:v>111.61199999999999</c:v>
                </c:pt>
                <c:pt idx="203">
                  <c:v>111.803</c:v>
                </c:pt>
                <c:pt idx="204">
                  <c:v>111.98399999999999</c:v>
                </c:pt>
                <c:pt idx="205">
                  <c:v>112.227</c:v>
                </c:pt>
                <c:pt idx="206">
                  <c:v>112.861</c:v>
                </c:pt>
                <c:pt idx="207">
                  <c:v>113.38200000000001</c:v>
                </c:pt>
                <c:pt idx="208">
                  <c:v>114.032</c:v>
                </c:pt>
                <c:pt idx="209">
                  <c:v>114.69199999999999</c:v>
                </c:pt>
                <c:pt idx="210">
                  <c:v>115.247</c:v>
                </c:pt>
                <c:pt idx="211">
                  <c:v>116.02800000000001</c:v>
                </c:pt>
                <c:pt idx="212">
                  <c:v>116.723</c:v>
                </c:pt>
                <c:pt idx="213">
                  <c:v>117.33</c:v>
                </c:pt>
                <c:pt idx="214">
                  <c:v>118.042</c:v>
                </c:pt>
                <c:pt idx="215">
                  <c:v>118.892</c:v>
                </c:pt>
                <c:pt idx="216">
                  <c:v>119.55200000000001</c:v>
                </c:pt>
                <c:pt idx="217">
                  <c:v>120.35</c:v>
                </c:pt>
                <c:pt idx="218">
                  <c:v>121.114</c:v>
                </c:pt>
                <c:pt idx="219">
                  <c:v>122.13800000000001</c:v>
                </c:pt>
                <c:pt idx="220">
                  <c:v>122.989</c:v>
                </c:pt>
                <c:pt idx="221">
                  <c:v>123.735</c:v>
                </c:pt>
                <c:pt idx="222">
                  <c:v>124.504</c:v>
                </c:pt>
                <c:pt idx="223">
                  <c:v>125.325</c:v>
                </c:pt>
                <c:pt idx="224">
                  <c:v>126.06</c:v>
                </c:pt>
                <c:pt idx="225">
                  <c:v>126.82899999999999</c:v>
                </c:pt>
                <c:pt idx="226">
                  <c:v>127.651</c:v>
                </c:pt>
                <c:pt idx="227">
                  <c:v>128.41999999999999</c:v>
                </c:pt>
                <c:pt idx="228">
                  <c:v>129.172</c:v>
                </c:pt>
                <c:pt idx="229">
                  <c:v>129.92400000000001</c:v>
                </c:pt>
                <c:pt idx="230">
                  <c:v>130.72800000000001</c:v>
                </c:pt>
                <c:pt idx="231">
                  <c:v>131.55000000000001</c:v>
                </c:pt>
                <c:pt idx="232">
                  <c:v>132.215</c:v>
                </c:pt>
                <c:pt idx="233">
                  <c:v>132.98400000000001</c:v>
                </c:pt>
                <c:pt idx="234">
                  <c:v>133.82300000000001</c:v>
                </c:pt>
                <c:pt idx="235">
                  <c:v>134.488</c:v>
                </c:pt>
                <c:pt idx="236">
                  <c:v>135.13499999999999</c:v>
                </c:pt>
                <c:pt idx="237">
                  <c:v>135.74700000000001</c:v>
                </c:pt>
                <c:pt idx="238">
                  <c:v>136.27099999999999</c:v>
                </c:pt>
                <c:pt idx="239">
                  <c:v>136.88399999999999</c:v>
                </c:pt>
                <c:pt idx="240">
                  <c:v>137.5</c:v>
                </c:pt>
                <c:pt idx="241">
                  <c:v>138.20400000000001</c:v>
                </c:pt>
                <c:pt idx="242">
                  <c:v>138.99600000000001</c:v>
                </c:pt>
                <c:pt idx="243">
                  <c:v>139.82400000000001</c:v>
                </c:pt>
                <c:pt idx="244">
                  <c:v>140.88</c:v>
                </c:pt>
                <c:pt idx="245">
                  <c:v>141.95400000000001</c:v>
                </c:pt>
                <c:pt idx="246">
                  <c:v>143.13300000000001</c:v>
                </c:pt>
                <c:pt idx="247">
                  <c:v>144.26</c:v>
                </c:pt>
                <c:pt idx="248">
                  <c:v>145.50899999999999</c:v>
                </c:pt>
                <c:pt idx="249">
                  <c:v>146.77699999999999</c:v>
                </c:pt>
                <c:pt idx="250">
                  <c:v>148.04400000000001</c:v>
                </c:pt>
                <c:pt idx="251">
                  <c:v>149.4</c:v>
                </c:pt>
                <c:pt idx="252">
                  <c:v>150.761</c:v>
                </c:pt>
                <c:pt idx="253">
                  <c:v>152.19399999999999</c:v>
                </c:pt>
                <c:pt idx="254">
                  <c:v>153.57499999999999</c:v>
                </c:pt>
                <c:pt idx="255">
                  <c:v>154.91999999999999</c:v>
                </c:pt>
                <c:pt idx="256">
                  <c:v>156.30000000000001</c:v>
                </c:pt>
                <c:pt idx="257">
                  <c:v>157.66300000000001</c:v>
                </c:pt>
                <c:pt idx="258">
                  <c:v>159.06100000000001</c:v>
                </c:pt>
                <c:pt idx="259">
                  <c:v>160.37100000000001</c:v>
                </c:pt>
                <c:pt idx="260">
                  <c:v>161.59200000000001</c:v>
                </c:pt>
                <c:pt idx="261">
                  <c:v>162.88399999999999</c:v>
                </c:pt>
                <c:pt idx="262">
                  <c:v>164.14500000000001</c:v>
                </c:pt>
                <c:pt idx="263">
                  <c:v>165.33500000000001</c:v>
                </c:pt>
                <c:pt idx="264">
                  <c:v>166.489</c:v>
                </c:pt>
                <c:pt idx="265">
                  <c:v>167.786</c:v>
                </c:pt>
                <c:pt idx="266">
                  <c:v>168.905</c:v>
                </c:pt>
                <c:pt idx="267">
                  <c:v>170.113</c:v>
                </c:pt>
                <c:pt idx="268">
                  <c:v>171.232</c:v>
                </c:pt>
                <c:pt idx="269">
                  <c:v>172.35</c:v>
                </c:pt>
                <c:pt idx="270">
                  <c:v>173.46899999999999</c:v>
                </c:pt>
                <c:pt idx="271">
                  <c:v>174.58799999999999</c:v>
                </c:pt>
                <c:pt idx="272">
                  <c:v>175.654</c:v>
                </c:pt>
                <c:pt idx="273">
                  <c:v>176.739</c:v>
                </c:pt>
                <c:pt idx="274">
                  <c:v>177.80600000000001</c:v>
                </c:pt>
                <c:pt idx="275">
                  <c:v>178.87299999999999</c:v>
                </c:pt>
                <c:pt idx="276">
                  <c:v>179.905</c:v>
                </c:pt>
                <c:pt idx="277">
                  <c:v>181.00800000000001</c:v>
                </c:pt>
                <c:pt idx="278">
                  <c:v>182.05799999999999</c:v>
                </c:pt>
                <c:pt idx="279">
                  <c:v>183.089</c:v>
                </c:pt>
                <c:pt idx="280">
                  <c:v>184.01400000000001</c:v>
                </c:pt>
                <c:pt idx="281">
                  <c:v>185.09899999999999</c:v>
                </c:pt>
                <c:pt idx="282">
                  <c:v>186.042</c:v>
                </c:pt>
                <c:pt idx="283">
                  <c:v>187.07400000000001</c:v>
                </c:pt>
                <c:pt idx="284">
                  <c:v>188.08799999999999</c:v>
                </c:pt>
                <c:pt idx="285">
                  <c:v>189.04900000000001</c:v>
                </c:pt>
                <c:pt idx="286">
                  <c:v>190.07</c:v>
                </c:pt>
                <c:pt idx="287">
                  <c:v>191.03</c:v>
                </c:pt>
                <c:pt idx="288">
                  <c:v>192.02600000000001</c:v>
                </c:pt>
                <c:pt idx="289">
                  <c:v>192.94300000000001</c:v>
                </c:pt>
                <c:pt idx="290">
                  <c:v>193.92099999999999</c:v>
                </c:pt>
                <c:pt idx="291">
                  <c:v>194.92400000000001</c:v>
                </c:pt>
                <c:pt idx="292">
                  <c:v>195.839</c:v>
                </c:pt>
                <c:pt idx="293">
                  <c:v>196.71100000000001</c:v>
                </c:pt>
                <c:pt idx="294">
                  <c:v>197.797</c:v>
                </c:pt>
                <c:pt idx="295">
                  <c:v>198.65799999999999</c:v>
                </c:pt>
                <c:pt idx="296">
                  <c:v>199.53</c:v>
                </c:pt>
                <c:pt idx="297">
                  <c:v>200.50800000000001</c:v>
                </c:pt>
                <c:pt idx="298">
                  <c:v>201.45</c:v>
                </c:pt>
                <c:pt idx="299">
                  <c:v>202.33</c:v>
                </c:pt>
                <c:pt idx="300">
                  <c:v>203.30600000000001</c:v>
                </c:pt>
                <c:pt idx="301">
                  <c:v>204.24700000000001</c:v>
                </c:pt>
                <c:pt idx="302">
                  <c:v>205.11600000000001</c:v>
                </c:pt>
                <c:pt idx="303">
                  <c:v>206.11699999999999</c:v>
                </c:pt>
                <c:pt idx="304">
                  <c:v>206.898</c:v>
                </c:pt>
                <c:pt idx="305">
                  <c:v>207.85599999999999</c:v>
                </c:pt>
                <c:pt idx="306">
                  <c:v>208.78700000000001</c:v>
                </c:pt>
                <c:pt idx="307">
                  <c:v>209.77799999999999</c:v>
                </c:pt>
                <c:pt idx="308">
                  <c:v>210.67400000000001</c:v>
                </c:pt>
                <c:pt idx="309">
                  <c:v>211.55500000000001</c:v>
                </c:pt>
                <c:pt idx="310">
                  <c:v>212.495</c:v>
                </c:pt>
                <c:pt idx="311">
                  <c:v>213.42400000000001</c:v>
                </c:pt>
                <c:pt idx="312">
                  <c:v>214.393</c:v>
                </c:pt>
                <c:pt idx="313">
                  <c:v>215.23699999999999</c:v>
                </c:pt>
                <c:pt idx="314">
                  <c:v>216.209</c:v>
                </c:pt>
                <c:pt idx="315">
                  <c:v>217.11</c:v>
                </c:pt>
                <c:pt idx="316">
                  <c:v>218.065</c:v>
                </c:pt>
                <c:pt idx="317">
                  <c:v>219.01900000000001</c:v>
                </c:pt>
                <c:pt idx="318">
                  <c:v>219.89400000000001</c:v>
                </c:pt>
                <c:pt idx="319">
                  <c:v>220.84800000000001</c:v>
                </c:pt>
                <c:pt idx="320">
                  <c:v>221.66800000000001</c:v>
                </c:pt>
                <c:pt idx="321">
                  <c:v>222.69300000000001</c:v>
                </c:pt>
                <c:pt idx="322">
                  <c:v>223.709</c:v>
                </c:pt>
                <c:pt idx="323">
                  <c:v>224.64599999999999</c:v>
                </c:pt>
                <c:pt idx="324">
                  <c:v>225.55</c:v>
                </c:pt>
                <c:pt idx="325">
                  <c:v>226.52</c:v>
                </c:pt>
                <c:pt idx="326">
                  <c:v>227.386</c:v>
                </c:pt>
                <c:pt idx="327">
                  <c:v>228.428</c:v>
                </c:pt>
                <c:pt idx="328">
                  <c:v>229.41300000000001</c:v>
                </c:pt>
                <c:pt idx="329">
                  <c:v>230.28299999999999</c:v>
                </c:pt>
                <c:pt idx="330">
                  <c:v>231.26</c:v>
                </c:pt>
                <c:pt idx="331">
                  <c:v>232.166</c:v>
                </c:pt>
                <c:pt idx="332">
                  <c:v>233.16900000000001</c:v>
                </c:pt>
                <c:pt idx="333">
                  <c:v>234.14400000000001</c:v>
                </c:pt>
                <c:pt idx="334">
                  <c:v>235.11199999999999</c:v>
                </c:pt>
                <c:pt idx="335">
                  <c:v>236.08099999999999</c:v>
                </c:pt>
                <c:pt idx="336">
                  <c:v>237.05699999999999</c:v>
                </c:pt>
                <c:pt idx="337">
                  <c:v>238.077</c:v>
                </c:pt>
                <c:pt idx="338">
                  <c:v>239.07</c:v>
                </c:pt>
                <c:pt idx="339">
                  <c:v>240.101</c:v>
                </c:pt>
                <c:pt idx="340">
                  <c:v>241.041</c:v>
                </c:pt>
                <c:pt idx="341">
                  <c:v>242.065</c:v>
                </c:pt>
                <c:pt idx="342">
                  <c:v>243.15</c:v>
                </c:pt>
                <c:pt idx="343">
                  <c:v>244.15700000000001</c:v>
                </c:pt>
                <c:pt idx="344">
                  <c:v>245.14599999999999</c:v>
                </c:pt>
                <c:pt idx="345">
                  <c:v>246.196</c:v>
                </c:pt>
                <c:pt idx="346">
                  <c:v>247.28100000000001</c:v>
                </c:pt>
                <c:pt idx="347">
                  <c:v>248.286</c:v>
                </c:pt>
                <c:pt idx="348">
                  <c:v>249.328</c:v>
                </c:pt>
                <c:pt idx="349">
                  <c:v>250.369</c:v>
                </c:pt>
                <c:pt idx="350">
                  <c:v>251.46199999999999</c:v>
                </c:pt>
                <c:pt idx="351">
                  <c:v>252.547</c:v>
                </c:pt>
                <c:pt idx="352">
                  <c:v>253.63200000000001</c:v>
                </c:pt>
                <c:pt idx="353">
                  <c:v>254.70400000000001</c:v>
                </c:pt>
                <c:pt idx="354">
                  <c:v>255.792</c:v>
                </c:pt>
                <c:pt idx="355">
                  <c:v>256.90600000000001</c:v>
                </c:pt>
                <c:pt idx="356">
                  <c:v>258.012</c:v>
                </c:pt>
                <c:pt idx="357">
                  <c:v>259.11599999999999</c:v>
                </c:pt>
                <c:pt idx="358">
                  <c:v>260.178</c:v>
                </c:pt>
                <c:pt idx="359">
                  <c:v>261.30900000000003</c:v>
                </c:pt>
                <c:pt idx="360">
                  <c:v>262.36200000000002</c:v>
                </c:pt>
                <c:pt idx="361">
                  <c:v>263.31900000000002</c:v>
                </c:pt>
                <c:pt idx="362">
                  <c:v>264.33800000000002</c:v>
                </c:pt>
                <c:pt idx="363">
                  <c:v>265.19</c:v>
                </c:pt>
                <c:pt idx="364">
                  <c:v>266.01799999999997</c:v>
                </c:pt>
                <c:pt idx="365">
                  <c:v>266.66199999999998</c:v>
                </c:pt>
                <c:pt idx="366">
                  <c:v>267.54599999999999</c:v>
                </c:pt>
                <c:pt idx="367">
                  <c:v>268.21199999999999</c:v>
                </c:pt>
                <c:pt idx="368">
                  <c:v>268.87</c:v>
                </c:pt>
                <c:pt idx="369">
                  <c:v>269.63900000000001</c:v>
                </c:pt>
                <c:pt idx="370">
                  <c:v>270.43599999999998</c:v>
                </c:pt>
                <c:pt idx="371">
                  <c:v>271.041</c:v>
                </c:pt>
                <c:pt idx="372">
                  <c:v>271.62200000000001</c:v>
                </c:pt>
                <c:pt idx="373">
                  <c:v>272.834</c:v>
                </c:pt>
                <c:pt idx="374">
                  <c:v>274.31299999999999</c:v>
                </c:pt>
                <c:pt idx="375">
                  <c:v>275.62900000000002</c:v>
                </c:pt>
                <c:pt idx="376">
                  <c:v>276.75400000000002</c:v>
                </c:pt>
                <c:pt idx="377">
                  <c:v>278.32900000000001</c:v>
                </c:pt>
                <c:pt idx="378">
                  <c:v>279.62700000000001</c:v>
                </c:pt>
                <c:pt idx="379">
                  <c:v>280.36799999999999</c:v>
                </c:pt>
                <c:pt idx="380">
                  <c:v>281.10899999999998</c:v>
                </c:pt>
                <c:pt idx="381">
                  <c:v>282.14299999999997</c:v>
                </c:pt>
                <c:pt idx="382">
                  <c:v>283.31400000000002</c:v>
                </c:pt>
                <c:pt idx="383">
                  <c:v>284.31299999999999</c:v>
                </c:pt>
                <c:pt idx="384">
                  <c:v>284.83</c:v>
                </c:pt>
                <c:pt idx="385">
                  <c:v>285.96699999999998</c:v>
                </c:pt>
                <c:pt idx="386">
                  <c:v>286.69</c:v>
                </c:pt>
                <c:pt idx="387">
                  <c:v>286.77600000000001</c:v>
                </c:pt>
                <c:pt idx="388">
                  <c:v>287.72399999999999</c:v>
                </c:pt>
                <c:pt idx="389">
                  <c:v>288.791</c:v>
                </c:pt>
                <c:pt idx="390">
                  <c:v>290.27300000000002</c:v>
                </c:pt>
                <c:pt idx="391">
                  <c:v>291.875</c:v>
                </c:pt>
                <c:pt idx="392">
                  <c:v>293.404</c:v>
                </c:pt>
                <c:pt idx="393">
                  <c:v>294.93</c:v>
                </c:pt>
                <c:pt idx="394">
                  <c:v>296.54300000000001</c:v>
                </c:pt>
                <c:pt idx="395">
                  <c:v>297.81200000000001</c:v>
                </c:pt>
                <c:pt idx="396">
                  <c:v>299.04700000000003</c:v>
                </c:pt>
                <c:pt idx="397">
                  <c:v>300.351</c:v>
                </c:pt>
                <c:pt idx="398">
                  <c:v>301.68900000000002</c:v>
                </c:pt>
                <c:pt idx="399">
                  <c:v>302.99200000000002</c:v>
                </c:pt>
                <c:pt idx="400">
                  <c:v>304.05599999999998</c:v>
                </c:pt>
                <c:pt idx="401">
                  <c:v>305.03300000000002</c:v>
                </c:pt>
                <c:pt idx="402">
                  <c:v>305.93900000000002</c:v>
                </c:pt>
                <c:pt idx="403">
                  <c:v>306.79399999999998</c:v>
                </c:pt>
                <c:pt idx="404">
                  <c:v>307.73399999999998</c:v>
                </c:pt>
                <c:pt idx="405">
                  <c:v>308.69099999999997</c:v>
                </c:pt>
                <c:pt idx="406">
                  <c:v>309.52800000000002</c:v>
                </c:pt>
                <c:pt idx="407">
                  <c:v>310.39999999999998</c:v>
                </c:pt>
                <c:pt idx="408">
                  <c:v>311.39100000000002</c:v>
                </c:pt>
                <c:pt idx="409">
                  <c:v>312.10899999999998</c:v>
                </c:pt>
                <c:pt idx="410">
                  <c:v>312.86099999999999</c:v>
                </c:pt>
                <c:pt idx="411">
                  <c:v>313.57900000000001</c:v>
                </c:pt>
                <c:pt idx="412">
                  <c:v>314.16000000000003</c:v>
                </c:pt>
                <c:pt idx="413">
                  <c:v>314.70699999999999</c:v>
                </c:pt>
                <c:pt idx="414">
                  <c:v>315.40800000000002</c:v>
                </c:pt>
                <c:pt idx="415">
                  <c:v>315.98899999999998</c:v>
                </c:pt>
                <c:pt idx="416">
                  <c:v>316.48399999999998</c:v>
                </c:pt>
                <c:pt idx="417">
                  <c:v>317.048</c:v>
                </c:pt>
                <c:pt idx="418">
                  <c:v>317.42399999999998</c:v>
                </c:pt>
                <c:pt idx="419">
                  <c:v>317.78300000000002</c:v>
                </c:pt>
                <c:pt idx="420">
                  <c:v>318.14100000000002</c:v>
                </c:pt>
                <c:pt idx="421">
                  <c:v>318.32799999999997</c:v>
                </c:pt>
                <c:pt idx="422">
                  <c:v>318.447</c:v>
                </c:pt>
                <c:pt idx="423">
                  <c:v>318.61799999999999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2BA0-41A6-97A8-78DF43F4E361}"/>
            </c:ext>
          </c:extLst>
        </c:ser>
        <c:ser>
          <c:idx val="2"/>
          <c:order val="2"/>
          <c:tx>
            <c:strRef>
              <c:f>Test!$J$49:$L$49</c:f>
              <c:strCache>
                <c:ptCount val="1"/>
                <c:pt idx="0">
                  <c:v>ths3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9.1333324089646339E-2</c:v>
                </c:pt>
                <c:pt idx="2">
                  <c:v>0.1763333345297724</c:v>
                </c:pt>
                <c:pt idx="3">
                  <c:v>0.260333331534639</c:v>
                </c:pt>
                <c:pt idx="4">
                  <c:v>0.3444999922066927</c:v>
                </c:pt>
                <c:pt idx="5">
                  <c:v>0.42816666187718511</c:v>
                </c:pt>
                <c:pt idx="6">
                  <c:v>0.51199999521486461</c:v>
                </c:pt>
                <c:pt idx="7">
                  <c:v>0.59833332546986639</c:v>
                </c:pt>
                <c:pt idx="8">
                  <c:v>0.68249999661929905</c:v>
                </c:pt>
                <c:pt idx="9">
                  <c:v>0.76733333291485906</c:v>
                </c:pt>
                <c:pt idx="10">
                  <c:v>0.8509999921079725</c:v>
                </c:pt>
                <c:pt idx="11">
                  <c:v>0.93466666177846491</c:v>
                </c:pt>
                <c:pt idx="12">
                  <c:v>1.0186666587833315</c:v>
                </c:pt>
                <c:pt idx="13">
                  <c:v>1.1053333268500865</c:v>
                </c:pt>
                <c:pt idx="14">
                  <c:v>1.1889999965205789</c:v>
                </c:pt>
                <c:pt idx="15">
                  <c:v>1.2726666661910713</c:v>
                </c:pt>
                <c:pt idx="16">
                  <c:v>1.3564999995287508</c:v>
                </c:pt>
                <c:pt idx="17">
                  <c:v>1.4401666587218642</c:v>
                </c:pt>
                <c:pt idx="18">
                  <c:v>1.52466666768305</c:v>
                </c:pt>
                <c:pt idx="19">
                  <c:v>1.6111666616052389</c:v>
                </c:pt>
                <c:pt idx="20">
                  <c:v>1.6949999949429184</c:v>
                </c:pt>
                <c:pt idx="21">
                  <c:v>1.7791666660923511</c:v>
                </c:pt>
                <c:pt idx="22">
                  <c:v>1.8628333252854645</c:v>
                </c:pt>
                <c:pt idx="23">
                  <c:v>1.946666658623144</c:v>
                </c:pt>
                <c:pt idx="24">
                  <c:v>2.0308333297725767</c:v>
                </c:pt>
                <c:pt idx="25">
                  <c:v>2.1171666600275785</c:v>
                </c:pt>
                <c:pt idx="26">
                  <c:v>2.2008333296980709</c:v>
                </c:pt>
                <c:pt idx="27">
                  <c:v>2.2848333267029375</c:v>
                </c:pt>
                <c:pt idx="28">
                  <c:v>2.368833334185183</c:v>
                </c:pt>
                <c:pt idx="29">
                  <c:v>2.4526666675228626</c:v>
                </c:pt>
                <c:pt idx="30">
                  <c:v>2.536333326715976</c:v>
                </c:pt>
                <c:pt idx="31">
                  <c:v>2.6228333311155438</c:v>
                </c:pt>
                <c:pt idx="32">
                  <c:v>2.7068333281204104</c:v>
                </c:pt>
                <c:pt idx="33">
                  <c:v>2.7906666614580899</c:v>
                </c:pt>
                <c:pt idx="34">
                  <c:v>2.8743333311285824</c:v>
                </c:pt>
                <c:pt idx="35">
                  <c:v>2.9580000007990748</c:v>
                </c:pt>
                <c:pt idx="36">
                  <c:v>3.0416666599921882</c:v>
                </c:pt>
                <c:pt idx="37">
                  <c:v>3.128000000724569</c:v>
                </c:pt>
                <c:pt idx="38">
                  <c:v>3.2123333250638098</c:v>
                </c:pt>
                <c:pt idx="39">
                  <c:v>3.2964999962132424</c:v>
                </c:pt>
                <c:pt idx="40">
                  <c:v>3.3803333295509219</c:v>
                </c:pt>
                <c:pt idx="41">
                  <c:v>3.4639999992214143</c:v>
                </c:pt>
                <c:pt idx="42">
                  <c:v>3.5476666584145278</c:v>
                </c:pt>
                <c:pt idx="43">
                  <c:v>3.6345000006258488</c:v>
                </c:pt>
                <c:pt idx="44">
                  <c:v>3.7183333339635283</c:v>
                </c:pt>
                <c:pt idx="45">
                  <c:v>3.8019999931566417</c:v>
                </c:pt>
                <c:pt idx="46">
                  <c:v>3.8856666628271341</c:v>
                </c:pt>
                <c:pt idx="47">
                  <c:v>3.9694999961648136</c:v>
                </c:pt>
                <c:pt idx="48">
                  <c:v>4.0536666673142463</c:v>
                </c:pt>
                <c:pt idx="49">
                  <c:v>4.1404999990481883</c:v>
                </c:pt>
                <c:pt idx="50">
                  <c:v>4.224666659720242</c:v>
                </c:pt>
                <c:pt idx="51">
                  <c:v>4.3084999930579215</c:v>
                </c:pt>
                <c:pt idx="52">
                  <c:v>4.3921666627284139</c:v>
                </c:pt>
                <c:pt idx="53">
                  <c:v>4.4764999975450337</c:v>
                </c:pt>
                <c:pt idx="54">
                  <c:v>4.5606666582170874</c:v>
                </c:pt>
                <c:pt idx="55">
                  <c:v>4.6479999914299697</c:v>
                </c:pt>
                <c:pt idx="56">
                  <c:v>4.7318333247676492</c:v>
                </c:pt>
                <c:pt idx="57">
                  <c:v>4.8154999944381416</c:v>
                </c:pt>
                <c:pt idx="58">
                  <c:v>4.8996666655875742</c:v>
                </c:pt>
                <c:pt idx="59">
                  <c:v>4.9834999989252537</c:v>
                </c:pt>
                <c:pt idx="60">
                  <c:v>5.0671666581183672</c:v>
                </c:pt>
                <c:pt idx="61">
                  <c:v>5.1540000003296882</c:v>
                </c:pt>
                <c:pt idx="62">
                  <c:v>5.2374999958556145</c:v>
                </c:pt>
                <c:pt idx="63">
                  <c:v>5.3208333277143538</c:v>
                </c:pt>
                <c:pt idx="64">
                  <c:v>5.4051666625309736</c:v>
                </c:pt>
                <c:pt idx="65">
                  <c:v>5.488833332201466</c:v>
                </c:pt>
                <c:pt idx="66">
                  <c:v>5.573666658019647</c:v>
                </c:pt>
                <c:pt idx="67">
                  <c:v>5.6571666640229523</c:v>
                </c:pt>
                <c:pt idx="68">
                  <c:v>5.749166663736105</c:v>
                </c:pt>
                <c:pt idx="69">
                  <c:v>5.8336666622199118</c:v>
                </c:pt>
                <c:pt idx="70">
                  <c:v>5.9178333333693445</c:v>
                </c:pt>
                <c:pt idx="71">
                  <c:v>6.0021666577085853</c:v>
                </c:pt>
                <c:pt idx="72">
                  <c:v>6.0863333288580179</c:v>
                </c:pt>
                <c:pt idx="73">
                  <c:v>6.1736666620709002</c:v>
                </c:pt>
                <c:pt idx="74">
                  <c:v>6.25799999688752</c:v>
                </c:pt>
                <c:pt idx="75">
                  <c:v>6.3416666665580124</c:v>
                </c:pt>
                <c:pt idx="76">
                  <c:v>6.4258333272300661</c:v>
                </c:pt>
                <c:pt idx="77">
                  <c:v>6.5096666605677456</c:v>
                </c:pt>
                <c:pt idx="78">
                  <c:v>6.5938333317171782</c:v>
                </c:pt>
                <c:pt idx="79">
                  <c:v>6.6806666634511203</c:v>
                </c:pt>
                <c:pt idx="80">
                  <c:v>6.7644999967887998</c:v>
                </c:pt>
                <c:pt idx="81">
                  <c:v>6.8486666574608535</c:v>
                </c:pt>
                <c:pt idx="82">
                  <c:v>6.9323333271313459</c:v>
                </c:pt>
                <c:pt idx="83">
                  <c:v>7.0161666604690254</c:v>
                </c:pt>
                <c:pt idx="84">
                  <c:v>7.100333331618458</c:v>
                </c:pt>
                <c:pt idx="85">
                  <c:v>7.1871666633524001</c:v>
                </c:pt>
                <c:pt idx="86">
                  <c:v>7.2708333330228925</c:v>
                </c:pt>
                <c:pt idx="87">
                  <c:v>7.354666666360572</c:v>
                </c:pt>
                <c:pt idx="88">
                  <c:v>7.4388333270326257</c:v>
                </c:pt>
                <c:pt idx="89">
                  <c:v>7.5236666633281857</c:v>
                </c:pt>
                <c:pt idx="90">
                  <c:v>7.6073333329986781</c:v>
                </c:pt>
                <c:pt idx="91">
                  <c:v>7.6941666647326201</c:v>
                </c:pt>
                <c:pt idx="92">
                  <c:v>7.7778333344031125</c:v>
                </c:pt>
                <c:pt idx="93">
                  <c:v>7.861666667740792</c:v>
                </c:pt>
                <c:pt idx="94">
                  <c:v>7.9458333284128457</c:v>
                </c:pt>
                <c:pt idx="95">
                  <c:v>8.0301666632294655</c:v>
                </c:pt>
                <c:pt idx="96">
                  <c:v>8.1138333328999579</c:v>
                </c:pt>
                <c:pt idx="97">
                  <c:v>8.1986666587181389</c:v>
                </c:pt>
                <c:pt idx="98">
                  <c:v>8.2823333283886313</c:v>
                </c:pt>
                <c:pt idx="99">
                  <c:v>8.3659999980591238</c:v>
                </c:pt>
                <c:pt idx="100">
                  <c:v>8.4498333313968033</c:v>
                </c:pt>
                <c:pt idx="101">
                  <c:v>8.5335000010672957</c:v>
                </c:pt>
                <c:pt idx="102">
                  <c:v>8.6176666617393494</c:v>
                </c:pt>
                <c:pt idx="103">
                  <c:v>8.7044999934732914</c:v>
                </c:pt>
                <c:pt idx="104">
                  <c:v>8.788500000955537</c:v>
                </c:pt>
                <c:pt idx="105">
                  <c:v>8.8724999979604036</c:v>
                </c:pt>
                <c:pt idx="106">
                  <c:v>8.956166667630896</c:v>
                </c:pt>
                <c:pt idx="107">
                  <c:v>9.0400000009685755</c:v>
                </c:pt>
                <c:pt idx="108">
                  <c:v>9.1241666616406292</c:v>
                </c:pt>
                <c:pt idx="109">
                  <c:v>9.2109999933745712</c:v>
                </c:pt>
                <c:pt idx="110">
                  <c:v>9.295333328191191</c:v>
                </c:pt>
                <c:pt idx="111">
                  <c:v>9.3789999978616834</c:v>
                </c:pt>
                <c:pt idx="112">
                  <c:v>9.4626666675321758</c:v>
                </c:pt>
                <c:pt idx="113">
                  <c:v>9.5466666645370424</c:v>
                </c:pt>
                <c:pt idx="114">
                  <c:v>9.630666661541909</c:v>
                </c:pt>
                <c:pt idx="115">
                  <c:v>9.7179999947547913</c:v>
                </c:pt>
                <c:pt idx="116">
                  <c:v>9.8018333280924708</c:v>
                </c:pt>
                <c:pt idx="117">
                  <c:v>9.8854999977629632</c:v>
                </c:pt>
                <c:pt idx="118">
                  <c:v>9.9691666674334556</c:v>
                </c:pt>
                <c:pt idx="119">
                  <c:v>10.053999993251637</c:v>
                </c:pt>
                <c:pt idx="120">
                  <c:v>10.138166664401069</c:v>
                </c:pt>
                <c:pt idx="121">
                  <c:v>10.225499997613952</c:v>
                </c:pt>
                <c:pt idx="122">
                  <c:v>10.309833332430571</c:v>
                </c:pt>
                <c:pt idx="123">
                  <c:v>10.393999993102625</c:v>
                </c:pt>
                <c:pt idx="124">
                  <c:v>10.477833326440305</c:v>
                </c:pt>
                <c:pt idx="125">
                  <c:v>10.562499999068677</c:v>
                </c:pt>
                <c:pt idx="126">
                  <c:v>10.646166658261791</c:v>
                </c:pt>
                <c:pt idx="127">
                  <c:v>10.72999999159947</c:v>
                </c:pt>
                <c:pt idx="128">
                  <c:v>10.816833333810791</c:v>
                </c:pt>
                <c:pt idx="129">
                  <c:v>10.900333329336718</c:v>
                </c:pt>
                <c:pt idx="130">
                  <c:v>10.984999991487712</c:v>
                </c:pt>
                <c:pt idx="131">
                  <c:v>11.072666662512347</c:v>
                </c:pt>
                <c:pt idx="132">
                  <c:v>11.159999995725229</c:v>
                </c:pt>
                <c:pt idx="133">
                  <c:v>11.244166666874662</c:v>
                </c:pt>
                <c:pt idx="134">
                  <c:v>11.331666663754731</c:v>
                </c:pt>
                <c:pt idx="135">
                  <c:v>11.415833324426785</c:v>
                </c:pt>
                <c:pt idx="136">
                  <c:v>11.499499994097278</c:v>
                </c:pt>
                <c:pt idx="137">
                  <c:v>11.583333327434957</c:v>
                </c:pt>
                <c:pt idx="138">
                  <c:v>11.66749999858439</c:v>
                </c:pt>
                <c:pt idx="139">
                  <c:v>11.751833333401009</c:v>
                </c:pt>
                <c:pt idx="140">
                  <c:v>11.839166666613892</c:v>
                </c:pt>
                <c:pt idx="141">
                  <c:v>11.922833325807005</c:v>
                </c:pt>
                <c:pt idx="142">
                  <c:v>12.006999996956438</c:v>
                </c:pt>
                <c:pt idx="143">
                  <c:v>12.090833330294117</c:v>
                </c:pt>
                <c:pt idx="144">
                  <c:v>12.17449999996461</c:v>
                </c:pt>
                <c:pt idx="145">
                  <c:v>12.258833324303851</c:v>
                </c:pt>
                <c:pt idx="146">
                  <c:v>12.342499993974343</c:v>
                </c:pt>
                <c:pt idx="147">
                  <c:v>12.429333325708285</c:v>
                </c:pt>
                <c:pt idx="148">
                  <c:v>12.513499996857718</c:v>
                </c:pt>
                <c:pt idx="149">
                  <c:v>12.597333330195397</c:v>
                </c:pt>
                <c:pt idx="150">
                  <c:v>12.68099999986589</c:v>
                </c:pt>
                <c:pt idx="151">
                  <c:v>12.764666659059003</c:v>
                </c:pt>
                <c:pt idx="152">
                  <c:v>12.848499992396683</c:v>
                </c:pt>
                <c:pt idx="153">
                  <c:v>12.935833325609565</c:v>
                </c:pt>
                <c:pt idx="154">
                  <c:v>13.019999996758997</c:v>
                </c:pt>
                <c:pt idx="155">
                  <c:v>13.103499992284924</c:v>
                </c:pt>
                <c:pt idx="156">
                  <c:v>13.193666660226882</c:v>
                </c:pt>
                <c:pt idx="157">
                  <c:v>13.223166663665324</c:v>
                </c:pt>
                <c:pt idx="158">
                  <c:v>13.252666667103767</c:v>
                </c:pt>
                <c:pt idx="159">
                  <c:v>13.282333334209397</c:v>
                </c:pt>
                <c:pt idx="160">
                  <c:v>13.311999990837649</c:v>
                </c:pt>
                <c:pt idx="161">
                  <c:v>13.341333330608904</c:v>
                </c:pt>
                <c:pt idx="162">
                  <c:v>13.366666658548638</c:v>
                </c:pt>
                <c:pt idx="163">
                  <c:v>13.396333325654268</c:v>
                </c:pt>
                <c:pt idx="164">
                  <c:v>13.425666665425524</c:v>
                </c:pt>
                <c:pt idx="165">
                  <c:v>13.455333332531154</c:v>
                </c:pt>
                <c:pt idx="166">
                  <c:v>13.484999999636784</c:v>
                </c:pt>
                <c:pt idx="167">
                  <c:v>13.514333328930661</c:v>
                </c:pt>
                <c:pt idx="168">
                  <c:v>13.543666658224538</c:v>
                </c:pt>
                <c:pt idx="169">
                  <c:v>13.572999997995794</c:v>
                </c:pt>
                <c:pt idx="170">
                  <c:v>13.602499990956858</c:v>
                </c:pt>
                <c:pt idx="171">
                  <c:v>13.632166658062488</c:v>
                </c:pt>
                <c:pt idx="172">
                  <c:v>13.661666661500931</c:v>
                </c:pt>
                <c:pt idx="173">
                  <c:v>13.691166664939374</c:v>
                </c:pt>
                <c:pt idx="174">
                  <c:v>13.720499994233251</c:v>
                </c:pt>
                <c:pt idx="175">
                  <c:v>13.749833334004506</c:v>
                </c:pt>
                <c:pt idx="176">
                  <c:v>13.779500001110137</c:v>
                </c:pt>
                <c:pt idx="177">
                  <c:v>13.808833330404013</c:v>
                </c:pt>
                <c:pt idx="178">
                  <c:v>13.838333333842456</c:v>
                </c:pt>
                <c:pt idx="179">
                  <c:v>13.863499998115003</c:v>
                </c:pt>
                <c:pt idx="180">
                  <c:v>13.89283332740888</c:v>
                </c:pt>
                <c:pt idx="181">
                  <c:v>13.92249999451451</c:v>
                </c:pt>
                <c:pt idx="182">
                  <c:v>13.95216666162014</c:v>
                </c:pt>
                <c:pt idx="183">
                  <c:v>13.981499990914017</c:v>
                </c:pt>
                <c:pt idx="184">
                  <c:v>14.010833330685273</c:v>
                </c:pt>
                <c:pt idx="185">
                  <c:v>14.040333334123716</c:v>
                </c:pt>
                <c:pt idx="186">
                  <c:v>14.070000001229346</c:v>
                </c:pt>
                <c:pt idx="187">
                  <c:v>14.099333330523223</c:v>
                </c:pt>
                <c:pt idx="188">
                  <c:v>14.1286666598171</c:v>
                </c:pt>
                <c:pt idx="189">
                  <c:v>14.157999999588355</c:v>
                </c:pt>
                <c:pt idx="190">
                  <c:v>14.187499992549419</c:v>
                </c:pt>
                <c:pt idx="191">
                  <c:v>14.217166659655049</c:v>
                </c:pt>
                <c:pt idx="192">
                  <c:v>14.246499999426305</c:v>
                </c:pt>
                <c:pt idx="193">
                  <c:v>14.275833328720182</c:v>
                </c:pt>
                <c:pt idx="194">
                  <c:v>14.305166658014059</c:v>
                </c:pt>
                <c:pt idx="195">
                  <c:v>14.334666661452502</c:v>
                </c:pt>
                <c:pt idx="196">
                  <c:v>14.360166663536802</c:v>
                </c:pt>
                <c:pt idx="197">
                  <c:v>14.389499992830679</c:v>
                </c:pt>
                <c:pt idx="198">
                  <c:v>14.418833332601935</c:v>
                </c:pt>
                <c:pt idx="199">
                  <c:v>14.448166661895812</c:v>
                </c:pt>
                <c:pt idx="200">
                  <c:v>14.473166662501171</c:v>
                </c:pt>
                <c:pt idx="201">
                  <c:v>14.498333326773718</c:v>
                </c:pt>
                <c:pt idx="202">
                  <c:v>14.526666663587093</c:v>
                </c:pt>
                <c:pt idx="203">
                  <c:v>14.552499993005767</c:v>
                </c:pt>
                <c:pt idx="204">
                  <c:v>14.577666667755693</c:v>
                </c:pt>
                <c:pt idx="205">
                  <c:v>14.607333324383944</c:v>
                </c:pt>
                <c:pt idx="206">
                  <c:v>14.690999994054437</c:v>
                </c:pt>
                <c:pt idx="207">
                  <c:v>14.774999991059303</c:v>
                </c:pt>
                <c:pt idx="208">
                  <c:v>14.858833324396983</c:v>
                </c:pt>
                <c:pt idx="209">
                  <c:v>14.946166657609865</c:v>
                </c:pt>
                <c:pt idx="210">
                  <c:v>15.030333328759298</c:v>
                </c:pt>
                <c:pt idx="211">
                  <c:v>15.114166662096977</c:v>
                </c:pt>
                <c:pt idx="212">
                  <c:v>15.19783333176747</c:v>
                </c:pt>
                <c:pt idx="213">
                  <c:v>15.281833328772336</c:v>
                </c:pt>
                <c:pt idx="214">
                  <c:v>15.365833325777203</c:v>
                </c:pt>
                <c:pt idx="215">
                  <c:v>15.453666660469025</c:v>
                </c:pt>
                <c:pt idx="216">
                  <c:v>15.537833331618458</c:v>
                </c:pt>
                <c:pt idx="217">
                  <c:v>15.621666664956138</c:v>
                </c:pt>
                <c:pt idx="218">
                  <c:v>15.705333324149251</c:v>
                </c:pt>
                <c:pt idx="219">
                  <c:v>15.821333331987262</c:v>
                </c:pt>
                <c:pt idx="220">
                  <c:v>15.904666663846001</c:v>
                </c:pt>
                <c:pt idx="221">
                  <c:v>15.98799999570474</c:v>
                </c:pt>
                <c:pt idx="222">
                  <c:v>16.071999992709607</c:v>
                </c:pt>
                <c:pt idx="223">
                  <c:v>16.15616666385904</c:v>
                </c:pt>
                <c:pt idx="224">
                  <c:v>16.2410000001546</c:v>
                </c:pt>
                <c:pt idx="225">
                  <c:v>16.325166660826653</c:v>
                </c:pt>
                <c:pt idx="226">
                  <c:v>16.409333331976086</c:v>
                </c:pt>
                <c:pt idx="227">
                  <c:v>16.492666663834825</c:v>
                </c:pt>
                <c:pt idx="228">
                  <c:v>16.579166657757014</c:v>
                </c:pt>
                <c:pt idx="229">
                  <c:v>16.667666657594964</c:v>
                </c:pt>
                <c:pt idx="230">
                  <c:v>16.751499990932643</c:v>
                </c:pt>
                <c:pt idx="231">
                  <c:v>16.835833325749263</c:v>
                </c:pt>
                <c:pt idx="232">
                  <c:v>16.919999996898696</c:v>
                </c:pt>
                <c:pt idx="233">
                  <c:v>17.003499992424622</c:v>
                </c:pt>
                <c:pt idx="234">
                  <c:v>17.086999998427927</c:v>
                </c:pt>
                <c:pt idx="235">
                  <c:v>17.172333325725049</c:v>
                </c:pt>
                <c:pt idx="236">
                  <c:v>17.256499996874481</c:v>
                </c:pt>
                <c:pt idx="237">
                  <c:v>17.341333333170041</c:v>
                </c:pt>
                <c:pt idx="238">
                  <c:v>17.424999992363155</c:v>
                </c:pt>
                <c:pt idx="239">
                  <c:v>17.50849999836646</c:v>
                </c:pt>
                <c:pt idx="240">
                  <c:v>17.59233333170414</c:v>
                </c:pt>
                <c:pt idx="241">
                  <c:v>17.676666666520759</c:v>
                </c:pt>
                <c:pt idx="242">
                  <c:v>17.760333325713873</c:v>
                </c:pt>
                <c:pt idx="243">
                  <c:v>17.844666660530493</c:v>
                </c:pt>
                <c:pt idx="244">
                  <c:v>17.928333330200985</c:v>
                </c:pt>
                <c:pt idx="245">
                  <c:v>18.011833325726911</c:v>
                </c:pt>
                <c:pt idx="246">
                  <c:v>18.095833333209157</c:v>
                </c:pt>
                <c:pt idx="247">
                  <c:v>18.179833330214024</c:v>
                </c:pt>
                <c:pt idx="248">
                  <c:v>18.263666663551703</c:v>
                </c:pt>
                <c:pt idx="249">
                  <c:v>18.34766666055657</c:v>
                </c:pt>
                <c:pt idx="250">
                  <c:v>18.431666657561436</c:v>
                </c:pt>
                <c:pt idx="251">
                  <c:v>18.515333327231929</c:v>
                </c:pt>
                <c:pt idx="252">
                  <c:v>18.599666662048548</c:v>
                </c:pt>
                <c:pt idx="253">
                  <c:v>18.683833333197981</c:v>
                </c:pt>
                <c:pt idx="254">
                  <c:v>18.768166657537222</c:v>
                </c:pt>
                <c:pt idx="255">
                  <c:v>18.851833327207714</c:v>
                </c:pt>
                <c:pt idx="256">
                  <c:v>18.936166662024334</c:v>
                </c:pt>
                <c:pt idx="257">
                  <c:v>19.019499993883073</c:v>
                </c:pt>
                <c:pt idx="258">
                  <c:v>19.10349999088794</c:v>
                </c:pt>
                <c:pt idx="259">
                  <c:v>19.1883333271835</c:v>
                </c:pt>
                <c:pt idx="260">
                  <c:v>19.272499998332933</c:v>
                </c:pt>
                <c:pt idx="261">
                  <c:v>19.356833333149552</c:v>
                </c:pt>
                <c:pt idx="262">
                  <c:v>19.440999993821606</c:v>
                </c:pt>
                <c:pt idx="263">
                  <c:v>19.524499999824911</c:v>
                </c:pt>
                <c:pt idx="264">
                  <c:v>19.608499996829778</c:v>
                </c:pt>
                <c:pt idx="265">
                  <c:v>19.692499993834645</c:v>
                </c:pt>
                <c:pt idx="266">
                  <c:v>19.776333327172324</c:v>
                </c:pt>
                <c:pt idx="267">
                  <c:v>19.861166663467884</c:v>
                </c:pt>
                <c:pt idx="268">
                  <c:v>19.944833333138376</c:v>
                </c:pt>
                <c:pt idx="269">
                  <c:v>20.028666666476056</c:v>
                </c:pt>
                <c:pt idx="270">
                  <c:v>20.11283332714811</c:v>
                </c:pt>
                <c:pt idx="271">
                  <c:v>20.197166661964729</c:v>
                </c:pt>
                <c:pt idx="272">
                  <c:v>20.281333333114162</c:v>
                </c:pt>
                <c:pt idx="273">
                  <c:v>20.365499993786216</c:v>
                </c:pt>
                <c:pt idx="274">
                  <c:v>20.449333327123895</c:v>
                </c:pt>
                <c:pt idx="275">
                  <c:v>20.532999996794388</c:v>
                </c:pt>
                <c:pt idx="276">
                  <c:v>20.61666666646488</c:v>
                </c:pt>
                <c:pt idx="277">
                  <c:v>20.701166664948687</c:v>
                </c:pt>
                <c:pt idx="278">
                  <c:v>20.785166661953554</c:v>
                </c:pt>
                <c:pt idx="279">
                  <c:v>20.869499996770173</c:v>
                </c:pt>
                <c:pt idx="280">
                  <c:v>20.953666657442227</c:v>
                </c:pt>
                <c:pt idx="281">
                  <c:v>21.037499990779907</c:v>
                </c:pt>
                <c:pt idx="282">
                  <c:v>21.121666661929339</c:v>
                </c:pt>
                <c:pt idx="283">
                  <c:v>21.205333331599832</c:v>
                </c:pt>
                <c:pt idx="284">
                  <c:v>21.289666666416451</c:v>
                </c:pt>
                <c:pt idx="285">
                  <c:v>21.373833327088505</c:v>
                </c:pt>
                <c:pt idx="286">
                  <c:v>21.457499996758997</c:v>
                </c:pt>
                <c:pt idx="287">
                  <c:v>21.541333330096677</c:v>
                </c:pt>
                <c:pt idx="288">
                  <c:v>21.625499990768731</c:v>
                </c:pt>
                <c:pt idx="289">
                  <c:v>21.70983332558535</c:v>
                </c:pt>
                <c:pt idx="290">
                  <c:v>21.793499995255843</c:v>
                </c:pt>
                <c:pt idx="291">
                  <c:v>21.877666666405275</c:v>
                </c:pt>
                <c:pt idx="292">
                  <c:v>21.961499999742955</c:v>
                </c:pt>
                <c:pt idx="293">
                  <c:v>22.045166658936068</c:v>
                </c:pt>
                <c:pt idx="294">
                  <c:v>22.129499993752688</c:v>
                </c:pt>
                <c:pt idx="295">
                  <c:v>22.213666664902121</c:v>
                </c:pt>
                <c:pt idx="296">
                  <c:v>22.297333324095234</c:v>
                </c:pt>
                <c:pt idx="297">
                  <c:v>22.381666658911854</c:v>
                </c:pt>
                <c:pt idx="298">
                  <c:v>22.465333328582346</c:v>
                </c:pt>
                <c:pt idx="299">
                  <c:v>22.548999998252839</c:v>
                </c:pt>
                <c:pt idx="300">
                  <c:v>22.632833331590518</c:v>
                </c:pt>
                <c:pt idx="301">
                  <c:v>22.716999992262572</c:v>
                </c:pt>
                <c:pt idx="302">
                  <c:v>22.801333327079192</c:v>
                </c:pt>
                <c:pt idx="303">
                  <c:v>22.885499998228624</c:v>
                </c:pt>
                <c:pt idx="304">
                  <c:v>22.968999993754551</c:v>
                </c:pt>
                <c:pt idx="305">
                  <c:v>23.053499992238358</c:v>
                </c:pt>
                <c:pt idx="306">
                  <c:v>23.139333331491798</c:v>
                </c:pt>
                <c:pt idx="307">
                  <c:v>23.223999993642792</c:v>
                </c:pt>
                <c:pt idx="308">
                  <c:v>23.308000001125038</c:v>
                </c:pt>
                <c:pt idx="309">
                  <c:v>23.395666661672294</c:v>
                </c:pt>
                <c:pt idx="310">
                  <c:v>23.478999993531033</c:v>
                </c:pt>
                <c:pt idx="311">
                  <c:v>23.564333331305534</c:v>
                </c:pt>
                <c:pt idx="312">
                  <c:v>23.650999999372289</c:v>
                </c:pt>
                <c:pt idx="313">
                  <c:v>23.736166663002223</c:v>
                </c:pt>
                <c:pt idx="314">
                  <c:v>23.819499994860962</c:v>
                </c:pt>
                <c:pt idx="315">
                  <c:v>23.905166659969836</c:v>
                </c:pt>
                <c:pt idx="316">
                  <c:v>23.989499994786456</c:v>
                </c:pt>
                <c:pt idx="317">
                  <c:v>24.073166664456949</c:v>
                </c:pt>
                <c:pt idx="318">
                  <c:v>24.157499999273568</c:v>
                </c:pt>
                <c:pt idx="319">
                  <c:v>24.241666659945622</c:v>
                </c:pt>
                <c:pt idx="320">
                  <c:v>24.325833331095055</c:v>
                </c:pt>
                <c:pt idx="321">
                  <c:v>24.410666667390615</c:v>
                </c:pt>
                <c:pt idx="322">
                  <c:v>24.494333326583728</c:v>
                </c:pt>
                <c:pt idx="323">
                  <c:v>24.579166662879288</c:v>
                </c:pt>
                <c:pt idx="324">
                  <c:v>24.662833332549781</c:v>
                </c:pt>
                <c:pt idx="325">
                  <c:v>24.7471666673664</c:v>
                </c:pt>
                <c:pt idx="326">
                  <c:v>24.831166664371267</c:v>
                </c:pt>
                <c:pt idx="327">
                  <c:v>24.914999997708946</c:v>
                </c:pt>
                <c:pt idx="328">
                  <c:v>24.998833331046626</c:v>
                </c:pt>
                <c:pt idx="329">
                  <c:v>25.082833328051493</c:v>
                </c:pt>
                <c:pt idx="330">
                  <c:v>25.166666661389172</c:v>
                </c:pt>
                <c:pt idx="331">
                  <c:v>25.250499994726852</c:v>
                </c:pt>
                <c:pt idx="332">
                  <c:v>25.334666665876284</c:v>
                </c:pt>
                <c:pt idx="333">
                  <c:v>25.419000000692904</c:v>
                </c:pt>
                <c:pt idx="334">
                  <c:v>25.502666659886017</c:v>
                </c:pt>
                <c:pt idx="335">
                  <c:v>25.58683333103545</c:v>
                </c:pt>
                <c:pt idx="336">
                  <c:v>25.67116666585207</c:v>
                </c:pt>
                <c:pt idx="337">
                  <c:v>25.755166662856936</c:v>
                </c:pt>
                <c:pt idx="338">
                  <c:v>25.839666661340743</c:v>
                </c:pt>
                <c:pt idx="339">
                  <c:v>25.923833332490176</c:v>
                </c:pt>
                <c:pt idx="340">
                  <c:v>26.007833329495043</c:v>
                </c:pt>
                <c:pt idx="341">
                  <c:v>26.091833326499909</c:v>
                </c:pt>
                <c:pt idx="342">
                  <c:v>26.175999997649342</c:v>
                </c:pt>
                <c:pt idx="343">
                  <c:v>26.259999994654208</c:v>
                </c:pt>
                <c:pt idx="344">
                  <c:v>26.343999991659075</c:v>
                </c:pt>
                <c:pt idx="345">
                  <c:v>26.428333326475695</c:v>
                </c:pt>
                <c:pt idx="346">
                  <c:v>26.512999999104068</c:v>
                </c:pt>
                <c:pt idx="347">
                  <c:v>26.597333333920687</c:v>
                </c:pt>
                <c:pt idx="348">
                  <c:v>26.681499994592741</c:v>
                </c:pt>
                <c:pt idx="349">
                  <c:v>26.765499991597608</c:v>
                </c:pt>
                <c:pt idx="350">
                  <c:v>26.849499999079853</c:v>
                </c:pt>
                <c:pt idx="351">
                  <c:v>26.933666659751907</c:v>
                </c:pt>
                <c:pt idx="352">
                  <c:v>27.018166658235714</c:v>
                </c:pt>
                <c:pt idx="353">
                  <c:v>27.102166665717959</c:v>
                </c:pt>
                <c:pt idx="354">
                  <c:v>27.185833324911073</c:v>
                </c:pt>
                <c:pt idx="355">
                  <c:v>27.269833332393318</c:v>
                </c:pt>
                <c:pt idx="356">
                  <c:v>27.353833329398185</c:v>
                </c:pt>
                <c:pt idx="357">
                  <c:v>27.438166664214805</c:v>
                </c:pt>
                <c:pt idx="358">
                  <c:v>27.522333324886858</c:v>
                </c:pt>
                <c:pt idx="359">
                  <c:v>27.606666659703478</c:v>
                </c:pt>
                <c:pt idx="360">
                  <c:v>27.690833330852911</c:v>
                </c:pt>
                <c:pt idx="361">
                  <c:v>27.774833327857777</c:v>
                </c:pt>
                <c:pt idx="362">
                  <c:v>27.858833324862644</c:v>
                </c:pt>
                <c:pt idx="363">
                  <c:v>27.94283333234489</c:v>
                </c:pt>
                <c:pt idx="364">
                  <c:v>28.026833329349756</c:v>
                </c:pt>
                <c:pt idx="365">
                  <c:v>28.111000000499189</c:v>
                </c:pt>
                <c:pt idx="366">
                  <c:v>28.194666659692302</c:v>
                </c:pt>
                <c:pt idx="367">
                  <c:v>28.278666667174548</c:v>
                </c:pt>
                <c:pt idx="368">
                  <c:v>28.362999991513789</c:v>
                </c:pt>
                <c:pt idx="369">
                  <c:v>28.447166662663221</c:v>
                </c:pt>
                <c:pt idx="370">
                  <c:v>28.531333333812654</c:v>
                </c:pt>
                <c:pt idx="371">
                  <c:v>28.615666658151895</c:v>
                </c:pt>
                <c:pt idx="372">
                  <c:v>28.699333327822387</c:v>
                </c:pt>
                <c:pt idx="373">
                  <c:v>28.783666662639007</c:v>
                </c:pt>
                <c:pt idx="374">
                  <c:v>28.868333324790001</c:v>
                </c:pt>
                <c:pt idx="375">
                  <c:v>28.952666659606621</c:v>
                </c:pt>
                <c:pt idx="376">
                  <c:v>29.036833330756053</c:v>
                </c:pt>
                <c:pt idx="377">
                  <c:v>29.121166665572673</c:v>
                </c:pt>
                <c:pt idx="378">
                  <c:v>29.205333326244727</c:v>
                </c:pt>
                <c:pt idx="379">
                  <c:v>29.289499997394159</c:v>
                </c:pt>
                <c:pt idx="380">
                  <c:v>29.373833332210779</c:v>
                </c:pt>
                <c:pt idx="381">
                  <c:v>29.457999992882833</c:v>
                </c:pt>
                <c:pt idx="382">
                  <c:v>29.542833329178393</c:v>
                </c:pt>
                <c:pt idx="383">
                  <c:v>29.627000000327826</c:v>
                </c:pt>
                <c:pt idx="384">
                  <c:v>29.711333324667066</c:v>
                </c:pt>
                <c:pt idx="385">
                  <c:v>29.795499995816499</c:v>
                </c:pt>
                <c:pt idx="386">
                  <c:v>29.880333332112059</c:v>
                </c:pt>
                <c:pt idx="387">
                  <c:v>29.964499992784113</c:v>
                </c:pt>
                <c:pt idx="388">
                  <c:v>30.048833327600732</c:v>
                </c:pt>
                <c:pt idx="389">
                  <c:v>30.132999998750165</c:v>
                </c:pt>
                <c:pt idx="390">
                  <c:v>30.217333333566785</c:v>
                </c:pt>
                <c:pt idx="391">
                  <c:v>30.301499994238839</c:v>
                </c:pt>
                <c:pt idx="392">
                  <c:v>30.385999992722645</c:v>
                </c:pt>
                <c:pt idx="393">
                  <c:v>30.470000000204891</c:v>
                </c:pt>
                <c:pt idx="394">
                  <c:v>30.554166660876945</c:v>
                </c:pt>
                <c:pt idx="395">
                  <c:v>30.637999994214624</c:v>
                </c:pt>
                <c:pt idx="396">
                  <c:v>30.722166665364057</c:v>
                </c:pt>
                <c:pt idx="397">
                  <c:v>30.806666663847864</c:v>
                </c:pt>
                <c:pt idx="398">
                  <c:v>30.89066666085273</c:v>
                </c:pt>
                <c:pt idx="399">
                  <c:v>30.974833332002163</c:v>
                </c:pt>
                <c:pt idx="400">
                  <c:v>31.059166666818783</c:v>
                </c:pt>
                <c:pt idx="401">
                  <c:v>31.143333327490836</c:v>
                </c:pt>
                <c:pt idx="402">
                  <c:v>31.227666662307456</c:v>
                </c:pt>
                <c:pt idx="403">
                  <c:v>31.312166660791263</c:v>
                </c:pt>
                <c:pt idx="404">
                  <c:v>31.39616665779613</c:v>
                </c:pt>
                <c:pt idx="405">
                  <c:v>31.480333328945562</c:v>
                </c:pt>
                <c:pt idx="406">
                  <c:v>31.564500000094995</c:v>
                </c:pt>
                <c:pt idx="407">
                  <c:v>31.648833324434236</c:v>
                </c:pt>
                <c:pt idx="408">
                  <c:v>31.732999995583668</c:v>
                </c:pt>
                <c:pt idx="409">
                  <c:v>31.817499994067475</c:v>
                </c:pt>
                <c:pt idx="410">
                  <c:v>31.901499991072342</c:v>
                </c:pt>
                <c:pt idx="411">
                  <c:v>31.985833325888962</c:v>
                </c:pt>
                <c:pt idx="412">
                  <c:v>32.069999997038394</c:v>
                </c:pt>
                <c:pt idx="413">
                  <c:v>32.154333331855014</c:v>
                </c:pt>
                <c:pt idx="414">
                  <c:v>32.238499992527068</c:v>
                </c:pt>
                <c:pt idx="415">
                  <c:v>32.3226666636765</c:v>
                </c:pt>
                <c:pt idx="416">
                  <c:v>32.40699999849312</c:v>
                </c:pt>
                <c:pt idx="417">
                  <c:v>32.491666660644114</c:v>
                </c:pt>
                <c:pt idx="418">
                  <c:v>32.575999995460734</c:v>
                </c:pt>
                <c:pt idx="419">
                  <c:v>32.660166666610166</c:v>
                </c:pt>
                <c:pt idx="420">
                  <c:v>32.744499990949407</c:v>
                </c:pt>
                <c:pt idx="421">
                  <c:v>32.82866666209884</c:v>
                </c:pt>
                <c:pt idx="422">
                  <c:v>32.913166660582647</c:v>
                </c:pt>
                <c:pt idx="423">
                  <c:v>32.997166657587513</c:v>
                </c:pt>
              </c:numCache>
            </c:numRef>
          </c:xVal>
          <c:yVal>
            <c:numRef>
              <c:f>Meas!$AT$2:$AT$7001</c:f>
              <c:numCache>
                <c:formatCode>General</c:formatCode>
                <c:ptCount val="7000"/>
                <c:pt idx="0">
                  <c:v>9.8999999999999993E+37</c:v>
                </c:pt>
                <c:pt idx="1">
                  <c:v>9.8999999999999993E+37</c:v>
                </c:pt>
                <c:pt idx="2">
                  <c:v>-76.941999999999993</c:v>
                </c:pt>
                <c:pt idx="3">
                  <c:v>153.07900000000001</c:v>
                </c:pt>
                <c:pt idx="4">
                  <c:v>230.191</c:v>
                </c:pt>
                <c:pt idx="5">
                  <c:v>385.35399999999998</c:v>
                </c:pt>
                <c:pt idx="6">
                  <c:v>272.65800000000002</c:v>
                </c:pt>
                <c:pt idx="7">
                  <c:v>110.771</c:v>
                </c:pt>
                <c:pt idx="8">
                  <c:v>202.161</c:v>
                </c:pt>
                <c:pt idx="9">
                  <c:v>271.92200000000003</c:v>
                </c:pt>
                <c:pt idx="10">
                  <c:v>366.12900000000002</c:v>
                </c:pt>
                <c:pt idx="11">
                  <c:v>352.81200000000001</c:v>
                </c:pt>
                <c:pt idx="12">
                  <c:v>258.68700000000001</c:v>
                </c:pt>
                <c:pt idx="13">
                  <c:v>234.17599999999999</c:v>
                </c:pt>
                <c:pt idx="14">
                  <c:v>297.65499999999997</c:v>
                </c:pt>
                <c:pt idx="15">
                  <c:v>454.14400000000001</c:v>
                </c:pt>
                <c:pt idx="16">
                  <c:v>551.76</c:v>
                </c:pt>
                <c:pt idx="17">
                  <c:v>544.92200000000003</c:v>
                </c:pt>
                <c:pt idx="18">
                  <c:v>522.76400000000001</c:v>
                </c:pt>
                <c:pt idx="19">
                  <c:v>506.90899999999999</c:v>
                </c:pt>
                <c:pt idx="20">
                  <c:v>677.79300000000001</c:v>
                </c:pt>
                <c:pt idx="21">
                  <c:v>661.27099999999996</c:v>
                </c:pt>
                <c:pt idx="22">
                  <c:v>539.30100000000004</c:v>
                </c:pt>
                <c:pt idx="23">
                  <c:v>604.61099999999999</c:v>
                </c:pt>
                <c:pt idx="24">
                  <c:v>540.36900000000003</c:v>
                </c:pt>
                <c:pt idx="25">
                  <c:v>521.678</c:v>
                </c:pt>
                <c:pt idx="26">
                  <c:v>318.99099999999999</c:v>
                </c:pt>
                <c:pt idx="27">
                  <c:v>289.96100000000001</c:v>
                </c:pt>
                <c:pt idx="28">
                  <c:v>322.55200000000002</c:v>
                </c:pt>
                <c:pt idx="29">
                  <c:v>417.24700000000001</c:v>
                </c:pt>
                <c:pt idx="30">
                  <c:v>296.14600000000002</c:v>
                </c:pt>
                <c:pt idx="31">
                  <c:v>323.23399999999998</c:v>
                </c:pt>
                <c:pt idx="32">
                  <c:v>460.565</c:v>
                </c:pt>
                <c:pt idx="33">
                  <c:v>439.82299999999998</c:v>
                </c:pt>
                <c:pt idx="34">
                  <c:v>461.267</c:v>
                </c:pt>
                <c:pt idx="35">
                  <c:v>266.03199999999998</c:v>
                </c:pt>
                <c:pt idx="36">
                  <c:v>280.452</c:v>
                </c:pt>
                <c:pt idx="37">
                  <c:v>331.83499999999998</c:v>
                </c:pt>
                <c:pt idx="38">
                  <c:v>271.19499999999999</c:v>
                </c:pt>
                <c:pt idx="39">
                  <c:v>309.03100000000001</c:v>
                </c:pt>
                <c:pt idx="40">
                  <c:v>419.04199999999997</c:v>
                </c:pt>
                <c:pt idx="41">
                  <c:v>442.93700000000001</c:v>
                </c:pt>
                <c:pt idx="42">
                  <c:v>558.91499999999996</c:v>
                </c:pt>
                <c:pt idx="43">
                  <c:v>548.024</c:v>
                </c:pt>
                <c:pt idx="44">
                  <c:v>547.57399999999996</c:v>
                </c:pt>
                <c:pt idx="45">
                  <c:v>514.14599999999996</c:v>
                </c:pt>
                <c:pt idx="46">
                  <c:v>563.101</c:v>
                </c:pt>
                <c:pt idx="47">
                  <c:v>451.60199999999998</c:v>
                </c:pt>
                <c:pt idx="48">
                  <c:v>502.96800000000002</c:v>
                </c:pt>
                <c:pt idx="49">
                  <c:v>492.50599999999997</c:v>
                </c:pt>
                <c:pt idx="50">
                  <c:v>384.29899999999998</c:v>
                </c:pt>
                <c:pt idx="51">
                  <c:v>616.57500000000005</c:v>
                </c:pt>
                <c:pt idx="52">
                  <c:v>763.399</c:v>
                </c:pt>
                <c:pt idx="53">
                  <c:v>777.76800000000003</c:v>
                </c:pt>
                <c:pt idx="54">
                  <c:v>763.12400000000002</c:v>
                </c:pt>
                <c:pt idx="55">
                  <c:v>761.81799999999998</c:v>
                </c:pt>
                <c:pt idx="56">
                  <c:v>644.65899999999999</c:v>
                </c:pt>
                <c:pt idx="57">
                  <c:v>611.88800000000003</c:v>
                </c:pt>
                <c:pt idx="58">
                  <c:v>403.83300000000003</c:v>
                </c:pt>
                <c:pt idx="59">
                  <c:v>344.88799999999998</c:v>
                </c:pt>
                <c:pt idx="60">
                  <c:v>389.26</c:v>
                </c:pt>
                <c:pt idx="61">
                  <c:v>561.51599999999996</c:v>
                </c:pt>
                <c:pt idx="62">
                  <c:v>527.05399999999997</c:v>
                </c:pt>
                <c:pt idx="63">
                  <c:v>544.92200000000003</c:v>
                </c:pt>
                <c:pt idx="64">
                  <c:v>601.851</c:v>
                </c:pt>
                <c:pt idx="65">
                  <c:v>447.01799999999997</c:v>
                </c:pt>
                <c:pt idx="66">
                  <c:v>681.81899999999996</c:v>
                </c:pt>
                <c:pt idx="67">
                  <c:v>548.34100000000001</c:v>
                </c:pt>
                <c:pt idx="68">
                  <c:v>798.06100000000004</c:v>
                </c:pt>
                <c:pt idx="69">
                  <c:v>691.11199999999997</c:v>
                </c:pt>
                <c:pt idx="70">
                  <c:v>783.971</c:v>
                </c:pt>
                <c:pt idx="71">
                  <c:v>735.69399999999996</c:v>
                </c:pt>
                <c:pt idx="72">
                  <c:v>676.35500000000002</c:v>
                </c:pt>
                <c:pt idx="73">
                  <c:v>557.93100000000004</c:v>
                </c:pt>
                <c:pt idx="74">
                  <c:v>532.84500000000003</c:v>
                </c:pt>
                <c:pt idx="75">
                  <c:v>542.28700000000003</c:v>
                </c:pt>
                <c:pt idx="76">
                  <c:v>585.24400000000003</c:v>
                </c:pt>
                <c:pt idx="77">
                  <c:v>604.33299999999997</c:v>
                </c:pt>
                <c:pt idx="78">
                  <c:v>751.08900000000006</c:v>
                </c:pt>
                <c:pt idx="79">
                  <c:v>711.91800000000001</c:v>
                </c:pt>
                <c:pt idx="80">
                  <c:v>749.31399999999996</c:v>
                </c:pt>
                <c:pt idx="81">
                  <c:v>784.95399999999995</c:v>
                </c:pt>
                <c:pt idx="82">
                  <c:v>614.37099999999998</c:v>
                </c:pt>
                <c:pt idx="83">
                  <c:v>630.09100000000001</c:v>
                </c:pt>
                <c:pt idx="84">
                  <c:v>622.36199999999997</c:v>
                </c:pt>
                <c:pt idx="85">
                  <c:v>528.84699999999998</c:v>
                </c:pt>
                <c:pt idx="86">
                  <c:v>741.21199999999999</c:v>
                </c:pt>
                <c:pt idx="87">
                  <c:v>633.66499999999996</c:v>
                </c:pt>
                <c:pt idx="88">
                  <c:v>653.64700000000005</c:v>
                </c:pt>
                <c:pt idx="89">
                  <c:v>673.03700000000003</c:v>
                </c:pt>
                <c:pt idx="90">
                  <c:v>814.17499999999995</c:v>
                </c:pt>
                <c:pt idx="91">
                  <c:v>918.24</c:v>
                </c:pt>
                <c:pt idx="92">
                  <c:v>824.05600000000004</c:v>
                </c:pt>
                <c:pt idx="93">
                  <c:v>765.04700000000003</c:v>
                </c:pt>
                <c:pt idx="94">
                  <c:v>852.33600000000001</c:v>
                </c:pt>
                <c:pt idx="95">
                  <c:v>833.12800000000004</c:v>
                </c:pt>
                <c:pt idx="96">
                  <c:v>1056.8399999999999</c:v>
                </c:pt>
                <c:pt idx="97">
                  <c:v>915.58199999999999</c:v>
                </c:pt>
                <c:pt idx="98">
                  <c:v>858.29300000000001</c:v>
                </c:pt>
                <c:pt idx="99">
                  <c:v>898.08900000000006</c:v>
                </c:pt>
                <c:pt idx="100">
                  <c:v>865.91300000000001</c:v>
                </c:pt>
                <c:pt idx="101">
                  <c:v>607.125</c:v>
                </c:pt>
                <c:pt idx="102">
                  <c:v>686.31700000000001</c:v>
                </c:pt>
                <c:pt idx="103">
                  <c:v>755.56899999999996</c:v>
                </c:pt>
                <c:pt idx="104">
                  <c:v>859.38400000000001</c:v>
                </c:pt>
                <c:pt idx="105">
                  <c:v>726.71199999999999</c:v>
                </c:pt>
                <c:pt idx="106">
                  <c:v>700.50300000000004</c:v>
                </c:pt>
                <c:pt idx="107">
                  <c:v>639.27599999999995</c:v>
                </c:pt>
                <c:pt idx="108">
                  <c:v>752.97299999999996</c:v>
                </c:pt>
                <c:pt idx="109">
                  <c:v>831.95299999999997</c:v>
                </c:pt>
                <c:pt idx="110">
                  <c:v>822.53800000000001</c:v>
                </c:pt>
                <c:pt idx="111">
                  <c:v>797.60599999999999</c:v>
                </c:pt>
                <c:pt idx="112">
                  <c:v>827.06299999999999</c:v>
                </c:pt>
                <c:pt idx="113">
                  <c:v>871.37199999999996</c:v>
                </c:pt>
                <c:pt idx="114">
                  <c:v>963.75800000000004</c:v>
                </c:pt>
                <c:pt idx="115">
                  <c:v>1069.5039999999999</c:v>
                </c:pt>
                <c:pt idx="116">
                  <c:v>1027.5609999999999</c:v>
                </c:pt>
                <c:pt idx="117">
                  <c:v>852.17700000000002</c:v>
                </c:pt>
                <c:pt idx="118">
                  <c:v>739.82</c:v>
                </c:pt>
                <c:pt idx="119">
                  <c:v>760.471</c:v>
                </c:pt>
                <c:pt idx="120">
                  <c:v>846.61300000000006</c:v>
                </c:pt>
                <c:pt idx="121">
                  <c:v>923.553</c:v>
                </c:pt>
                <c:pt idx="122">
                  <c:v>918.84199999999998</c:v>
                </c:pt>
                <c:pt idx="123">
                  <c:v>923.99800000000005</c:v>
                </c:pt>
                <c:pt idx="124">
                  <c:v>893.41399999999999</c:v>
                </c:pt>
                <c:pt idx="125">
                  <c:v>1032.3109999999999</c:v>
                </c:pt>
                <c:pt idx="126">
                  <c:v>1132.4280000000001</c:v>
                </c:pt>
                <c:pt idx="127">
                  <c:v>989.851</c:v>
                </c:pt>
                <c:pt idx="128">
                  <c:v>992.625</c:v>
                </c:pt>
                <c:pt idx="129">
                  <c:v>790.55799999999999</c:v>
                </c:pt>
                <c:pt idx="130">
                  <c:v>778.149</c:v>
                </c:pt>
                <c:pt idx="131">
                  <c:v>901.23900000000003</c:v>
                </c:pt>
                <c:pt idx="132">
                  <c:v>812.51900000000001</c:v>
                </c:pt>
                <c:pt idx="133">
                  <c:v>1049.2180000000001</c:v>
                </c:pt>
                <c:pt idx="134">
                  <c:v>952.98900000000003</c:v>
                </c:pt>
                <c:pt idx="135">
                  <c:v>756.279</c:v>
                </c:pt>
                <c:pt idx="136">
                  <c:v>751.65800000000002</c:v>
                </c:pt>
                <c:pt idx="137">
                  <c:v>670.01</c:v>
                </c:pt>
                <c:pt idx="138">
                  <c:v>482.86799999999999</c:v>
                </c:pt>
                <c:pt idx="139">
                  <c:v>672.81200000000001</c:v>
                </c:pt>
                <c:pt idx="140">
                  <c:v>661.053</c:v>
                </c:pt>
                <c:pt idx="141">
                  <c:v>816.97299999999996</c:v>
                </c:pt>
                <c:pt idx="142">
                  <c:v>788.23299999999995</c:v>
                </c:pt>
                <c:pt idx="143">
                  <c:v>723.55600000000004</c:v>
                </c:pt>
                <c:pt idx="144">
                  <c:v>762.90200000000004</c:v>
                </c:pt>
                <c:pt idx="145">
                  <c:v>725.03</c:v>
                </c:pt>
                <c:pt idx="146">
                  <c:v>781.976</c:v>
                </c:pt>
                <c:pt idx="147">
                  <c:v>650.96500000000003</c:v>
                </c:pt>
                <c:pt idx="148">
                  <c:v>690.995</c:v>
                </c:pt>
                <c:pt idx="149">
                  <c:v>669.55399999999997</c:v>
                </c:pt>
                <c:pt idx="150">
                  <c:v>639.68399999999997</c:v>
                </c:pt>
                <c:pt idx="151">
                  <c:v>560.50800000000004</c:v>
                </c:pt>
                <c:pt idx="152">
                  <c:v>583.56700000000001</c:v>
                </c:pt>
                <c:pt idx="153">
                  <c:v>801.94399999999996</c:v>
                </c:pt>
                <c:pt idx="154">
                  <c:v>852.48</c:v>
                </c:pt>
                <c:pt idx="155">
                  <c:v>786.202</c:v>
                </c:pt>
                <c:pt idx="156">
                  <c:v>699.62599999999998</c:v>
                </c:pt>
                <c:pt idx="157">
                  <c:v>746.64499999999998</c:v>
                </c:pt>
                <c:pt idx="158">
                  <c:v>637.75400000000002</c:v>
                </c:pt>
                <c:pt idx="159">
                  <c:v>449.70400000000001</c:v>
                </c:pt>
                <c:pt idx="160">
                  <c:v>574.95500000000004</c:v>
                </c:pt>
                <c:pt idx="161">
                  <c:v>605.64</c:v>
                </c:pt>
                <c:pt idx="162">
                  <c:v>672.30499999999995</c:v>
                </c:pt>
                <c:pt idx="163">
                  <c:v>664.28800000000001</c:v>
                </c:pt>
                <c:pt idx="164">
                  <c:v>764.63699999999994</c:v>
                </c:pt>
                <c:pt idx="165">
                  <c:v>643.01300000000003</c:v>
                </c:pt>
                <c:pt idx="166">
                  <c:v>680.50099999999998</c:v>
                </c:pt>
                <c:pt idx="167">
                  <c:v>713.40800000000002</c:v>
                </c:pt>
                <c:pt idx="168">
                  <c:v>698.77800000000002</c:v>
                </c:pt>
                <c:pt idx="169">
                  <c:v>904.721</c:v>
                </c:pt>
                <c:pt idx="170">
                  <c:v>837.31899999999996</c:v>
                </c:pt>
                <c:pt idx="171">
                  <c:v>864.22900000000004</c:v>
                </c:pt>
                <c:pt idx="172">
                  <c:v>740.21900000000005</c:v>
                </c:pt>
                <c:pt idx="173">
                  <c:v>858.96799999999996</c:v>
                </c:pt>
                <c:pt idx="174">
                  <c:v>861.39599999999996</c:v>
                </c:pt>
                <c:pt idx="175">
                  <c:v>842.60400000000004</c:v>
                </c:pt>
                <c:pt idx="176">
                  <c:v>742.61800000000005</c:v>
                </c:pt>
                <c:pt idx="177">
                  <c:v>813.81399999999996</c:v>
                </c:pt>
                <c:pt idx="178">
                  <c:v>631.596</c:v>
                </c:pt>
                <c:pt idx="179">
                  <c:v>654.21400000000006</c:v>
                </c:pt>
                <c:pt idx="180">
                  <c:v>761.73299999999995</c:v>
                </c:pt>
                <c:pt idx="181">
                  <c:v>537.68399999999997</c:v>
                </c:pt>
                <c:pt idx="182">
                  <c:v>598.94399999999996</c:v>
                </c:pt>
                <c:pt idx="183">
                  <c:v>809.572</c:v>
                </c:pt>
                <c:pt idx="184">
                  <c:v>908.52</c:v>
                </c:pt>
                <c:pt idx="185">
                  <c:v>825.72400000000005</c:v>
                </c:pt>
                <c:pt idx="186">
                  <c:v>809.851</c:v>
                </c:pt>
                <c:pt idx="187">
                  <c:v>787.15200000000004</c:v>
                </c:pt>
                <c:pt idx="188">
                  <c:v>740.25300000000004</c:v>
                </c:pt>
                <c:pt idx="189">
                  <c:v>741.05899999999997</c:v>
                </c:pt>
                <c:pt idx="190">
                  <c:v>932.86800000000005</c:v>
                </c:pt>
                <c:pt idx="191">
                  <c:v>770.80600000000004</c:v>
                </c:pt>
                <c:pt idx="192">
                  <c:v>672.55899999999997</c:v>
                </c:pt>
                <c:pt idx="193">
                  <c:v>650.24199999999996</c:v>
                </c:pt>
                <c:pt idx="194">
                  <c:v>739.20799999999997</c:v>
                </c:pt>
                <c:pt idx="195">
                  <c:v>745.48</c:v>
                </c:pt>
                <c:pt idx="196">
                  <c:v>726.61500000000001</c:v>
                </c:pt>
                <c:pt idx="197">
                  <c:v>786.49599999999998</c:v>
                </c:pt>
                <c:pt idx="198">
                  <c:v>638.20699999999999</c:v>
                </c:pt>
                <c:pt idx="199">
                  <c:v>639.6</c:v>
                </c:pt>
                <c:pt idx="200">
                  <c:v>705.29899999999998</c:v>
                </c:pt>
                <c:pt idx="201">
                  <c:v>932.43899999999996</c:v>
                </c:pt>
                <c:pt idx="202">
                  <c:v>837.197</c:v>
                </c:pt>
                <c:pt idx="203">
                  <c:v>877.33500000000004</c:v>
                </c:pt>
                <c:pt idx="204">
                  <c:v>810.79700000000003</c:v>
                </c:pt>
                <c:pt idx="205">
                  <c:v>714.13</c:v>
                </c:pt>
                <c:pt idx="206">
                  <c:v>1038.549</c:v>
                </c:pt>
                <c:pt idx="207">
                  <c:v>1077.2550000000001</c:v>
                </c:pt>
                <c:pt idx="208">
                  <c:v>1147.577</c:v>
                </c:pt>
                <c:pt idx="209">
                  <c:v>1147.92</c:v>
                </c:pt>
                <c:pt idx="210">
                  <c:v>934.61699999999996</c:v>
                </c:pt>
                <c:pt idx="211">
                  <c:v>958.72299999999996</c:v>
                </c:pt>
                <c:pt idx="212">
                  <c:v>883.44299999999998</c:v>
                </c:pt>
                <c:pt idx="213">
                  <c:v>851.31299999999999</c:v>
                </c:pt>
                <c:pt idx="214">
                  <c:v>928.048</c:v>
                </c:pt>
                <c:pt idx="215">
                  <c:v>1000.654</c:v>
                </c:pt>
                <c:pt idx="216">
                  <c:v>816.62300000000005</c:v>
                </c:pt>
                <c:pt idx="217">
                  <c:v>783.96299999999997</c:v>
                </c:pt>
                <c:pt idx="218">
                  <c:v>836.90700000000004</c:v>
                </c:pt>
                <c:pt idx="219">
                  <c:v>883.90300000000002</c:v>
                </c:pt>
                <c:pt idx="220">
                  <c:v>877.625</c:v>
                </c:pt>
                <c:pt idx="221">
                  <c:v>799.76900000000001</c:v>
                </c:pt>
                <c:pt idx="222">
                  <c:v>677.32799999999997</c:v>
                </c:pt>
                <c:pt idx="223">
                  <c:v>795.505</c:v>
                </c:pt>
                <c:pt idx="224">
                  <c:v>635.36199999999997</c:v>
                </c:pt>
                <c:pt idx="225">
                  <c:v>695.34400000000005</c:v>
                </c:pt>
                <c:pt idx="226">
                  <c:v>561.57500000000005</c:v>
                </c:pt>
                <c:pt idx="227">
                  <c:v>756.14</c:v>
                </c:pt>
                <c:pt idx="228">
                  <c:v>746.75599999999997</c:v>
                </c:pt>
                <c:pt idx="229">
                  <c:v>790.15</c:v>
                </c:pt>
                <c:pt idx="230">
                  <c:v>656.19299999999998</c:v>
                </c:pt>
                <c:pt idx="231">
                  <c:v>708.86</c:v>
                </c:pt>
                <c:pt idx="232">
                  <c:v>769.52200000000005</c:v>
                </c:pt>
                <c:pt idx="233">
                  <c:v>567.91399999999999</c:v>
                </c:pt>
                <c:pt idx="234">
                  <c:v>710.76400000000001</c:v>
                </c:pt>
                <c:pt idx="235">
                  <c:v>666.99599999999998</c:v>
                </c:pt>
                <c:pt idx="236">
                  <c:v>627.14</c:v>
                </c:pt>
                <c:pt idx="237">
                  <c:v>438.54300000000001</c:v>
                </c:pt>
                <c:pt idx="238">
                  <c:v>561.625</c:v>
                </c:pt>
                <c:pt idx="239">
                  <c:v>784.24</c:v>
                </c:pt>
                <c:pt idx="240">
                  <c:v>831.99400000000003</c:v>
                </c:pt>
                <c:pt idx="241">
                  <c:v>655.70399999999995</c:v>
                </c:pt>
                <c:pt idx="242">
                  <c:v>693.68200000000002</c:v>
                </c:pt>
                <c:pt idx="243">
                  <c:v>677.24300000000005</c:v>
                </c:pt>
                <c:pt idx="244">
                  <c:v>667.24900000000002</c:v>
                </c:pt>
                <c:pt idx="245">
                  <c:v>397.61200000000002</c:v>
                </c:pt>
                <c:pt idx="246">
                  <c:v>385.202</c:v>
                </c:pt>
                <c:pt idx="247">
                  <c:v>375.49</c:v>
                </c:pt>
                <c:pt idx="248">
                  <c:v>150.12299999999999</c:v>
                </c:pt>
                <c:pt idx="249">
                  <c:v>49.295999999999999</c:v>
                </c:pt>
                <c:pt idx="250">
                  <c:v>140.54499999999999</c:v>
                </c:pt>
                <c:pt idx="251">
                  <c:v>254.345</c:v>
                </c:pt>
                <c:pt idx="252">
                  <c:v>398.65600000000001</c:v>
                </c:pt>
                <c:pt idx="253">
                  <c:v>321.62400000000002</c:v>
                </c:pt>
                <c:pt idx="254">
                  <c:v>488.26100000000002</c:v>
                </c:pt>
                <c:pt idx="255">
                  <c:v>302.89600000000002</c:v>
                </c:pt>
                <c:pt idx="256">
                  <c:v>-10.946999999999999</c:v>
                </c:pt>
                <c:pt idx="257">
                  <c:v>-159.16499999999999</c:v>
                </c:pt>
                <c:pt idx="258">
                  <c:v>9.8999999999999993E+37</c:v>
                </c:pt>
                <c:pt idx="259">
                  <c:v>-110.357</c:v>
                </c:pt>
                <c:pt idx="260">
                  <c:v>-82.537000000000006</c:v>
                </c:pt>
                <c:pt idx="261">
                  <c:v>9.8999999999999993E+37</c:v>
                </c:pt>
                <c:pt idx="262">
                  <c:v>-64.094999999999999</c:v>
                </c:pt>
                <c:pt idx="263">
                  <c:v>39.335999999999999</c:v>
                </c:pt>
                <c:pt idx="264">
                  <c:v>14.896000000000001</c:v>
                </c:pt>
                <c:pt idx="265">
                  <c:v>136.77799999999999</c:v>
                </c:pt>
                <c:pt idx="266">
                  <c:v>-84.367999999999995</c:v>
                </c:pt>
                <c:pt idx="267">
                  <c:v>-140.226</c:v>
                </c:pt>
                <c:pt idx="268">
                  <c:v>9.8999999999999993E+37</c:v>
                </c:pt>
                <c:pt idx="269">
                  <c:v>9.8999999999999993E+37</c:v>
                </c:pt>
                <c:pt idx="270">
                  <c:v>9.8999999999999993E+37</c:v>
                </c:pt>
                <c:pt idx="271">
                  <c:v>9.8999999999999993E+37</c:v>
                </c:pt>
                <c:pt idx="272">
                  <c:v>9.8999999999999993E+37</c:v>
                </c:pt>
                <c:pt idx="273">
                  <c:v>-65.808999999999997</c:v>
                </c:pt>
                <c:pt idx="274">
                  <c:v>88.783000000000001</c:v>
                </c:pt>
                <c:pt idx="275">
                  <c:v>73.652000000000001</c:v>
                </c:pt>
                <c:pt idx="276">
                  <c:v>-10.36</c:v>
                </c:pt>
                <c:pt idx="277">
                  <c:v>9.8999999999999993E+37</c:v>
                </c:pt>
                <c:pt idx="278">
                  <c:v>9.8999999999999993E+37</c:v>
                </c:pt>
                <c:pt idx="279">
                  <c:v>9.8999999999999993E+37</c:v>
                </c:pt>
                <c:pt idx="280">
                  <c:v>9.8999999999999993E+37</c:v>
                </c:pt>
                <c:pt idx="281">
                  <c:v>9.8999999999999993E+37</c:v>
                </c:pt>
                <c:pt idx="282">
                  <c:v>9.8999999999999993E+37</c:v>
                </c:pt>
                <c:pt idx="283">
                  <c:v>9.8999999999999993E+37</c:v>
                </c:pt>
                <c:pt idx="284">
                  <c:v>9.8999999999999993E+37</c:v>
                </c:pt>
                <c:pt idx="285">
                  <c:v>9.8999999999999993E+37</c:v>
                </c:pt>
                <c:pt idx="286">
                  <c:v>9.8999999999999993E+37</c:v>
                </c:pt>
                <c:pt idx="287">
                  <c:v>101.696</c:v>
                </c:pt>
                <c:pt idx="288">
                  <c:v>273.44499999999999</c:v>
                </c:pt>
                <c:pt idx="289">
                  <c:v>227.62</c:v>
                </c:pt>
                <c:pt idx="290">
                  <c:v>9.8999999999999993E+37</c:v>
                </c:pt>
                <c:pt idx="291">
                  <c:v>51.332000000000001</c:v>
                </c:pt>
                <c:pt idx="292">
                  <c:v>227.68899999999999</c:v>
                </c:pt>
                <c:pt idx="293">
                  <c:v>-80.331000000000003</c:v>
                </c:pt>
                <c:pt idx="294">
                  <c:v>338.084</c:v>
                </c:pt>
                <c:pt idx="295">
                  <c:v>771.28700000000003</c:v>
                </c:pt>
                <c:pt idx="296">
                  <c:v>812.05700000000002</c:v>
                </c:pt>
                <c:pt idx="297">
                  <c:v>988.28099999999995</c:v>
                </c:pt>
                <c:pt idx="298">
                  <c:v>9.8999999999999993E+37</c:v>
                </c:pt>
                <c:pt idx="299">
                  <c:v>1264.8610000000001</c:v>
                </c:pt>
                <c:pt idx="300">
                  <c:v>1030.0150000000001</c:v>
                </c:pt>
                <c:pt idx="301">
                  <c:v>930.26499999999999</c:v>
                </c:pt>
                <c:pt idx="302">
                  <c:v>1192.5029999999999</c:v>
                </c:pt>
                <c:pt idx="303">
                  <c:v>1338.451</c:v>
                </c:pt>
                <c:pt idx="304">
                  <c:v>950.755</c:v>
                </c:pt>
                <c:pt idx="305">
                  <c:v>876.16800000000001</c:v>
                </c:pt>
                <c:pt idx="306">
                  <c:v>1137.58</c:v>
                </c:pt>
                <c:pt idx="307">
                  <c:v>9.8999999999999993E+37</c:v>
                </c:pt>
                <c:pt idx="308">
                  <c:v>9.8999999999999993E+37</c:v>
                </c:pt>
                <c:pt idx="309">
                  <c:v>9.8999999999999993E+37</c:v>
                </c:pt>
                <c:pt idx="310">
                  <c:v>9.8999999999999993E+37</c:v>
                </c:pt>
                <c:pt idx="311">
                  <c:v>9.8999999999999993E+37</c:v>
                </c:pt>
                <c:pt idx="312">
                  <c:v>9.8999999999999993E+37</c:v>
                </c:pt>
                <c:pt idx="313">
                  <c:v>9.8999999999999993E+37</c:v>
                </c:pt>
                <c:pt idx="314">
                  <c:v>1189.3920000000001</c:v>
                </c:pt>
                <c:pt idx="315">
                  <c:v>881.50300000000004</c:v>
                </c:pt>
                <c:pt idx="316">
                  <c:v>913.96400000000006</c:v>
                </c:pt>
                <c:pt idx="317">
                  <c:v>660.79899999999998</c:v>
                </c:pt>
                <c:pt idx="318">
                  <c:v>675.29899999999998</c:v>
                </c:pt>
                <c:pt idx="319">
                  <c:v>9.8999999999999993E+37</c:v>
                </c:pt>
                <c:pt idx="320">
                  <c:v>441.06</c:v>
                </c:pt>
                <c:pt idx="321">
                  <c:v>607.95399999999995</c:v>
                </c:pt>
                <c:pt idx="322">
                  <c:v>774.37699999999995</c:v>
                </c:pt>
                <c:pt idx="323">
                  <c:v>803.80499999999995</c:v>
                </c:pt>
                <c:pt idx="324">
                  <c:v>579.29200000000003</c:v>
                </c:pt>
                <c:pt idx="325">
                  <c:v>477.101</c:v>
                </c:pt>
                <c:pt idx="326">
                  <c:v>626.21400000000006</c:v>
                </c:pt>
                <c:pt idx="327">
                  <c:v>380.87799999999999</c:v>
                </c:pt>
                <c:pt idx="328">
                  <c:v>705.21799999999996</c:v>
                </c:pt>
                <c:pt idx="329">
                  <c:v>828.53499999999997</c:v>
                </c:pt>
                <c:pt idx="330">
                  <c:v>-59.637999999999998</c:v>
                </c:pt>
                <c:pt idx="331">
                  <c:v>95.676000000000002</c:v>
                </c:pt>
                <c:pt idx="332">
                  <c:v>316.06799999999998</c:v>
                </c:pt>
                <c:pt idx="333">
                  <c:v>492.14400000000001</c:v>
                </c:pt>
                <c:pt idx="334">
                  <c:v>648.46199999999999</c:v>
                </c:pt>
                <c:pt idx="335">
                  <c:v>437.45100000000002</c:v>
                </c:pt>
                <c:pt idx="336">
                  <c:v>519.35400000000004</c:v>
                </c:pt>
                <c:pt idx="337">
                  <c:v>256.10700000000003</c:v>
                </c:pt>
                <c:pt idx="338">
                  <c:v>333.19900000000001</c:v>
                </c:pt>
                <c:pt idx="339">
                  <c:v>397.649</c:v>
                </c:pt>
                <c:pt idx="340">
                  <c:v>277.17099999999999</c:v>
                </c:pt>
                <c:pt idx="341">
                  <c:v>29.35</c:v>
                </c:pt>
                <c:pt idx="342">
                  <c:v>9.8999999999999993E+37</c:v>
                </c:pt>
                <c:pt idx="343">
                  <c:v>443.392</c:v>
                </c:pt>
                <c:pt idx="344">
                  <c:v>358.11399999999998</c:v>
                </c:pt>
                <c:pt idx="345">
                  <c:v>469.036</c:v>
                </c:pt>
                <c:pt idx="346">
                  <c:v>311.69299999999998</c:v>
                </c:pt>
                <c:pt idx="347">
                  <c:v>206.24600000000001</c:v>
                </c:pt>
                <c:pt idx="348">
                  <c:v>233.64400000000001</c:v>
                </c:pt>
                <c:pt idx="349">
                  <c:v>9.8999999999999993E+37</c:v>
                </c:pt>
                <c:pt idx="350">
                  <c:v>9.8999999999999993E+37</c:v>
                </c:pt>
                <c:pt idx="351">
                  <c:v>9.8999999999999993E+37</c:v>
                </c:pt>
                <c:pt idx="352">
                  <c:v>9.8999999999999993E+37</c:v>
                </c:pt>
                <c:pt idx="353">
                  <c:v>83.811999999999998</c:v>
                </c:pt>
                <c:pt idx="354">
                  <c:v>125.55500000000001</c:v>
                </c:pt>
                <c:pt idx="355">
                  <c:v>434.07400000000001</c:v>
                </c:pt>
                <c:pt idx="356">
                  <c:v>503.18799999999999</c:v>
                </c:pt>
                <c:pt idx="357">
                  <c:v>280.11900000000003</c:v>
                </c:pt>
                <c:pt idx="358">
                  <c:v>-5.26</c:v>
                </c:pt>
                <c:pt idx="359">
                  <c:v>9.8999999999999993E+37</c:v>
                </c:pt>
                <c:pt idx="360">
                  <c:v>9.8999999999999993E+37</c:v>
                </c:pt>
                <c:pt idx="361">
                  <c:v>9.8999999999999993E+37</c:v>
                </c:pt>
                <c:pt idx="362">
                  <c:v>167.41499999999999</c:v>
                </c:pt>
                <c:pt idx="363">
                  <c:v>-161.423</c:v>
                </c:pt>
                <c:pt idx="364">
                  <c:v>9.8999999999999993E+37</c:v>
                </c:pt>
                <c:pt idx="365">
                  <c:v>9.8999999999999993E+37</c:v>
                </c:pt>
                <c:pt idx="366">
                  <c:v>605.13300000000004</c:v>
                </c:pt>
                <c:pt idx="367">
                  <c:v>9.8999999999999993E+37</c:v>
                </c:pt>
                <c:pt idx="368">
                  <c:v>9.8999999999999993E+37</c:v>
                </c:pt>
                <c:pt idx="369">
                  <c:v>9.8999999999999993E+37</c:v>
                </c:pt>
                <c:pt idx="370">
                  <c:v>353.98500000000001</c:v>
                </c:pt>
                <c:pt idx="371">
                  <c:v>1140.3209999999999</c:v>
                </c:pt>
                <c:pt idx="372">
                  <c:v>9.8999999999999993E+37</c:v>
                </c:pt>
                <c:pt idx="373">
                  <c:v>9.327</c:v>
                </c:pt>
                <c:pt idx="374">
                  <c:v>9.8999999999999993E+37</c:v>
                </c:pt>
                <c:pt idx="375">
                  <c:v>9.8999999999999993E+37</c:v>
                </c:pt>
                <c:pt idx="376">
                  <c:v>9.8999999999999993E+37</c:v>
                </c:pt>
                <c:pt idx="377">
                  <c:v>9.8999999999999993E+37</c:v>
                </c:pt>
                <c:pt idx="378">
                  <c:v>9.8999999999999993E+37</c:v>
                </c:pt>
                <c:pt idx="379">
                  <c:v>9.8999999999999993E+37</c:v>
                </c:pt>
                <c:pt idx="380">
                  <c:v>9.8999999999999993E+37</c:v>
                </c:pt>
                <c:pt idx="381">
                  <c:v>9.8999999999999993E+37</c:v>
                </c:pt>
                <c:pt idx="382">
                  <c:v>9.8999999999999993E+37</c:v>
                </c:pt>
                <c:pt idx="383">
                  <c:v>9.8999999999999993E+37</c:v>
                </c:pt>
                <c:pt idx="384">
                  <c:v>559.15</c:v>
                </c:pt>
                <c:pt idx="385">
                  <c:v>9.8999999999999993E+37</c:v>
                </c:pt>
                <c:pt idx="386">
                  <c:v>9.8999999999999993E+37</c:v>
                </c:pt>
                <c:pt idx="387">
                  <c:v>9.8999999999999993E+37</c:v>
                </c:pt>
                <c:pt idx="388">
                  <c:v>9.8999999999999993E+37</c:v>
                </c:pt>
                <c:pt idx="389">
                  <c:v>202.483</c:v>
                </c:pt>
                <c:pt idx="390">
                  <c:v>9.8999999999999993E+37</c:v>
                </c:pt>
                <c:pt idx="391">
                  <c:v>9.8999999999999993E+37</c:v>
                </c:pt>
                <c:pt idx="392">
                  <c:v>9.8999999999999993E+37</c:v>
                </c:pt>
                <c:pt idx="393">
                  <c:v>9.8999999999999993E+37</c:v>
                </c:pt>
                <c:pt idx="394">
                  <c:v>938.32399999999996</c:v>
                </c:pt>
                <c:pt idx="395">
                  <c:v>1296.442</c:v>
                </c:pt>
                <c:pt idx="396">
                  <c:v>1222.5239999999999</c:v>
                </c:pt>
                <c:pt idx="397">
                  <c:v>9.8999999999999993E+37</c:v>
                </c:pt>
                <c:pt idx="398">
                  <c:v>9.8999999999999993E+37</c:v>
                </c:pt>
                <c:pt idx="399">
                  <c:v>9.8999999999999993E+37</c:v>
                </c:pt>
                <c:pt idx="400">
                  <c:v>9.8999999999999993E+37</c:v>
                </c:pt>
                <c:pt idx="401">
                  <c:v>9.8999999999999993E+37</c:v>
                </c:pt>
                <c:pt idx="402">
                  <c:v>9.8999999999999993E+37</c:v>
                </c:pt>
                <c:pt idx="403">
                  <c:v>9.8999999999999993E+37</c:v>
                </c:pt>
                <c:pt idx="404">
                  <c:v>9.8999999999999993E+37</c:v>
                </c:pt>
                <c:pt idx="405">
                  <c:v>9.8999999999999993E+37</c:v>
                </c:pt>
                <c:pt idx="406">
                  <c:v>41.566000000000003</c:v>
                </c:pt>
                <c:pt idx="407">
                  <c:v>78.378</c:v>
                </c:pt>
                <c:pt idx="408">
                  <c:v>511.72500000000002</c:v>
                </c:pt>
                <c:pt idx="409">
                  <c:v>602.60500000000002</c:v>
                </c:pt>
                <c:pt idx="410">
                  <c:v>602.404</c:v>
                </c:pt>
                <c:pt idx="411">
                  <c:v>414.392</c:v>
                </c:pt>
                <c:pt idx="412">
                  <c:v>645.36699999999996</c:v>
                </c:pt>
                <c:pt idx="413">
                  <c:v>197.73599999999999</c:v>
                </c:pt>
                <c:pt idx="414">
                  <c:v>-33.555999999999997</c:v>
                </c:pt>
                <c:pt idx="415">
                  <c:v>9.8999999999999993E+37</c:v>
                </c:pt>
                <c:pt idx="416">
                  <c:v>9.8999999999999993E+37</c:v>
                </c:pt>
                <c:pt idx="417">
                  <c:v>9.8999999999999993E+37</c:v>
                </c:pt>
                <c:pt idx="418">
                  <c:v>9.8999999999999993E+37</c:v>
                </c:pt>
                <c:pt idx="419">
                  <c:v>86.736999999999995</c:v>
                </c:pt>
                <c:pt idx="420">
                  <c:v>356.44400000000002</c:v>
                </c:pt>
                <c:pt idx="421">
                  <c:v>248.285</c:v>
                </c:pt>
                <c:pt idx="422">
                  <c:v>256.51400000000001</c:v>
                </c:pt>
                <c:pt idx="423">
                  <c:v>-167.5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2BA0-41A6-97A8-78DF43F4E3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76251232"/>
        <c:axId val="-76244160"/>
      </c:scatterChart>
      <c:valAx>
        <c:axId val="-76251232"/>
        <c:scaling>
          <c:orientation val="minMax"/>
        </c:scaling>
        <c:delete val="0"/>
        <c:axPos val="b"/>
        <c:majorGridlines>
          <c:spPr>
            <a:ln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/>
                </a:pPr>
                <a:r>
                  <a:rPr lang="fr-BE"/>
                  <a:t>Temps - Tijd - Time - Zeit (min)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 w="25400"/>
        </c:spPr>
        <c:txPr>
          <a:bodyPr/>
          <a:lstStyle/>
          <a:p>
            <a:pPr>
              <a:defRPr sz="900"/>
            </a:pPr>
            <a:endParaRPr lang="fr-FR"/>
          </a:p>
        </c:txPr>
        <c:crossAx val="-76244160"/>
        <c:crosses val="autoZero"/>
        <c:crossBetween val="midCat"/>
      </c:valAx>
      <c:valAx>
        <c:axId val="-76244160"/>
        <c:scaling>
          <c:orientation val="minMax"/>
          <c:max val="80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/>
                </a:pPr>
                <a:r>
                  <a:rPr lang="fr-BE"/>
                  <a:t>Température (°C)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 w="25400"/>
        </c:spPr>
        <c:txPr>
          <a:bodyPr/>
          <a:lstStyle/>
          <a:p>
            <a:pPr>
              <a:defRPr sz="900"/>
            </a:pPr>
            <a:endParaRPr lang="fr-FR"/>
          </a:p>
        </c:txPr>
        <c:crossAx val="-76251232"/>
        <c:crosses val="autoZero"/>
        <c:crossBetween val="midCat"/>
      </c:valAx>
      <c:spPr>
        <a:solidFill>
          <a:srgbClr val="FFFFFF"/>
        </a:solidFill>
        <a:ln w="25400">
          <a:noFill/>
        </a:ln>
      </c:spPr>
    </c:plotArea>
    <c:legend>
      <c:legendPos val="r"/>
      <c:overlay val="0"/>
      <c:spPr>
        <a:solidFill>
          <a:schemeClr val="bg1"/>
        </a:solidFill>
      </c:spPr>
      <c:txPr>
        <a:bodyPr/>
        <a:lstStyle/>
        <a:p>
          <a:pPr>
            <a:defRPr sz="900"/>
          </a:pPr>
          <a:endParaRPr lang="fr-FR"/>
        </a:p>
      </c:txPr>
    </c:legend>
    <c:plotVisOnly val="1"/>
    <c:dispBlanksAs val="gap"/>
    <c:showDLblsOverMax val="0"/>
  </c:chart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fr-BE"/>
              <a:t>RHR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Test!$J$11:$L$11</c:f>
              <c:strCache>
                <c:ptCount val="1"/>
                <c:pt idx="0">
                  <c:v>RHR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Meas!$B$2:$B$7001</c:f>
              <c:numCache>
                <c:formatCode>0.00</c:formatCode>
                <c:ptCount val="7000"/>
                <c:pt idx="0">
                  <c:v>0</c:v>
                </c:pt>
                <c:pt idx="1">
                  <c:v>9.1333324089646339E-2</c:v>
                </c:pt>
                <c:pt idx="2">
                  <c:v>0.1763333345297724</c:v>
                </c:pt>
                <c:pt idx="3">
                  <c:v>0.260333331534639</c:v>
                </c:pt>
                <c:pt idx="4">
                  <c:v>0.3444999922066927</c:v>
                </c:pt>
                <c:pt idx="5">
                  <c:v>0.42816666187718511</c:v>
                </c:pt>
                <c:pt idx="6">
                  <c:v>0.51199999521486461</c:v>
                </c:pt>
                <c:pt idx="7">
                  <c:v>0.59833332546986639</c:v>
                </c:pt>
                <c:pt idx="8">
                  <c:v>0.68249999661929905</c:v>
                </c:pt>
                <c:pt idx="9">
                  <c:v>0.76733333291485906</c:v>
                </c:pt>
                <c:pt idx="10">
                  <c:v>0.8509999921079725</c:v>
                </c:pt>
                <c:pt idx="11">
                  <c:v>0.93466666177846491</c:v>
                </c:pt>
                <c:pt idx="12">
                  <c:v>1.0186666587833315</c:v>
                </c:pt>
                <c:pt idx="13">
                  <c:v>1.1053333268500865</c:v>
                </c:pt>
                <c:pt idx="14">
                  <c:v>1.1889999965205789</c:v>
                </c:pt>
                <c:pt idx="15">
                  <c:v>1.2726666661910713</c:v>
                </c:pt>
                <c:pt idx="16">
                  <c:v>1.3564999995287508</c:v>
                </c:pt>
                <c:pt idx="17">
                  <c:v>1.4401666587218642</c:v>
                </c:pt>
                <c:pt idx="18">
                  <c:v>1.52466666768305</c:v>
                </c:pt>
                <c:pt idx="19">
                  <c:v>1.6111666616052389</c:v>
                </c:pt>
                <c:pt idx="20">
                  <c:v>1.6949999949429184</c:v>
                </c:pt>
                <c:pt idx="21">
                  <c:v>1.7791666660923511</c:v>
                </c:pt>
                <c:pt idx="22">
                  <c:v>1.8628333252854645</c:v>
                </c:pt>
                <c:pt idx="23">
                  <c:v>1.946666658623144</c:v>
                </c:pt>
                <c:pt idx="24">
                  <c:v>2.0308333297725767</c:v>
                </c:pt>
                <c:pt idx="25">
                  <c:v>2.1171666600275785</c:v>
                </c:pt>
                <c:pt idx="26">
                  <c:v>2.2008333296980709</c:v>
                </c:pt>
                <c:pt idx="27">
                  <c:v>2.2848333267029375</c:v>
                </c:pt>
                <c:pt idx="28">
                  <c:v>2.368833334185183</c:v>
                </c:pt>
                <c:pt idx="29">
                  <c:v>2.4526666675228626</c:v>
                </c:pt>
                <c:pt idx="30">
                  <c:v>2.536333326715976</c:v>
                </c:pt>
                <c:pt idx="31">
                  <c:v>2.6228333311155438</c:v>
                </c:pt>
                <c:pt idx="32">
                  <c:v>2.7068333281204104</c:v>
                </c:pt>
                <c:pt idx="33">
                  <c:v>2.7906666614580899</c:v>
                </c:pt>
                <c:pt idx="34">
                  <c:v>2.8743333311285824</c:v>
                </c:pt>
                <c:pt idx="35">
                  <c:v>2.9580000007990748</c:v>
                </c:pt>
                <c:pt idx="36">
                  <c:v>3.0416666599921882</c:v>
                </c:pt>
                <c:pt idx="37">
                  <c:v>3.128000000724569</c:v>
                </c:pt>
                <c:pt idx="38">
                  <c:v>3.2123333250638098</c:v>
                </c:pt>
                <c:pt idx="39">
                  <c:v>3.2964999962132424</c:v>
                </c:pt>
                <c:pt idx="40">
                  <c:v>3.3803333295509219</c:v>
                </c:pt>
                <c:pt idx="41">
                  <c:v>3.4639999992214143</c:v>
                </c:pt>
                <c:pt idx="42">
                  <c:v>3.5476666584145278</c:v>
                </c:pt>
                <c:pt idx="43">
                  <c:v>3.6345000006258488</c:v>
                </c:pt>
                <c:pt idx="44">
                  <c:v>3.7183333339635283</c:v>
                </c:pt>
                <c:pt idx="45">
                  <c:v>3.8019999931566417</c:v>
                </c:pt>
                <c:pt idx="46">
                  <c:v>3.8856666628271341</c:v>
                </c:pt>
                <c:pt idx="47">
                  <c:v>3.9694999961648136</c:v>
                </c:pt>
                <c:pt idx="48">
                  <c:v>4.0536666673142463</c:v>
                </c:pt>
                <c:pt idx="49">
                  <c:v>4.1404999990481883</c:v>
                </c:pt>
                <c:pt idx="50">
                  <c:v>4.224666659720242</c:v>
                </c:pt>
                <c:pt idx="51">
                  <c:v>4.3084999930579215</c:v>
                </c:pt>
                <c:pt idx="52">
                  <c:v>4.3921666627284139</c:v>
                </c:pt>
                <c:pt idx="53">
                  <c:v>4.4764999975450337</c:v>
                </c:pt>
                <c:pt idx="54">
                  <c:v>4.5606666582170874</c:v>
                </c:pt>
                <c:pt idx="55">
                  <c:v>4.6479999914299697</c:v>
                </c:pt>
                <c:pt idx="56">
                  <c:v>4.7318333247676492</c:v>
                </c:pt>
                <c:pt idx="57">
                  <c:v>4.8154999944381416</c:v>
                </c:pt>
                <c:pt idx="58">
                  <c:v>4.8996666655875742</c:v>
                </c:pt>
                <c:pt idx="59">
                  <c:v>4.9834999989252537</c:v>
                </c:pt>
                <c:pt idx="60">
                  <c:v>5.0671666581183672</c:v>
                </c:pt>
                <c:pt idx="61">
                  <c:v>5.1540000003296882</c:v>
                </c:pt>
                <c:pt idx="62">
                  <c:v>5.2374999958556145</c:v>
                </c:pt>
                <c:pt idx="63">
                  <c:v>5.3208333277143538</c:v>
                </c:pt>
                <c:pt idx="64">
                  <c:v>5.4051666625309736</c:v>
                </c:pt>
                <c:pt idx="65">
                  <c:v>5.488833332201466</c:v>
                </c:pt>
                <c:pt idx="66">
                  <c:v>5.573666658019647</c:v>
                </c:pt>
                <c:pt idx="67">
                  <c:v>5.6571666640229523</c:v>
                </c:pt>
                <c:pt idx="68">
                  <c:v>5.749166663736105</c:v>
                </c:pt>
                <c:pt idx="69">
                  <c:v>5.8336666622199118</c:v>
                </c:pt>
                <c:pt idx="70">
                  <c:v>5.9178333333693445</c:v>
                </c:pt>
                <c:pt idx="71">
                  <c:v>6.0021666577085853</c:v>
                </c:pt>
                <c:pt idx="72">
                  <c:v>6.0863333288580179</c:v>
                </c:pt>
                <c:pt idx="73">
                  <c:v>6.1736666620709002</c:v>
                </c:pt>
                <c:pt idx="74">
                  <c:v>6.25799999688752</c:v>
                </c:pt>
                <c:pt idx="75">
                  <c:v>6.3416666665580124</c:v>
                </c:pt>
                <c:pt idx="76">
                  <c:v>6.4258333272300661</c:v>
                </c:pt>
                <c:pt idx="77">
                  <c:v>6.5096666605677456</c:v>
                </c:pt>
                <c:pt idx="78">
                  <c:v>6.5938333317171782</c:v>
                </c:pt>
                <c:pt idx="79">
                  <c:v>6.6806666634511203</c:v>
                </c:pt>
                <c:pt idx="80">
                  <c:v>6.7644999967887998</c:v>
                </c:pt>
                <c:pt idx="81">
                  <c:v>6.8486666574608535</c:v>
                </c:pt>
                <c:pt idx="82">
                  <c:v>6.9323333271313459</c:v>
                </c:pt>
                <c:pt idx="83">
                  <c:v>7.0161666604690254</c:v>
                </c:pt>
                <c:pt idx="84">
                  <c:v>7.100333331618458</c:v>
                </c:pt>
                <c:pt idx="85">
                  <c:v>7.1871666633524001</c:v>
                </c:pt>
                <c:pt idx="86">
                  <c:v>7.2708333330228925</c:v>
                </c:pt>
                <c:pt idx="87">
                  <c:v>7.354666666360572</c:v>
                </c:pt>
                <c:pt idx="88">
                  <c:v>7.4388333270326257</c:v>
                </c:pt>
                <c:pt idx="89">
                  <c:v>7.5236666633281857</c:v>
                </c:pt>
                <c:pt idx="90">
                  <c:v>7.6073333329986781</c:v>
                </c:pt>
                <c:pt idx="91">
                  <c:v>7.6941666647326201</c:v>
                </c:pt>
                <c:pt idx="92">
                  <c:v>7.7778333344031125</c:v>
                </c:pt>
                <c:pt idx="93">
                  <c:v>7.861666667740792</c:v>
                </c:pt>
                <c:pt idx="94">
                  <c:v>7.9458333284128457</c:v>
                </c:pt>
                <c:pt idx="95">
                  <c:v>8.0301666632294655</c:v>
                </c:pt>
                <c:pt idx="96">
                  <c:v>8.1138333328999579</c:v>
                </c:pt>
                <c:pt idx="97">
                  <c:v>8.1986666587181389</c:v>
                </c:pt>
                <c:pt idx="98">
                  <c:v>8.2823333283886313</c:v>
                </c:pt>
                <c:pt idx="99">
                  <c:v>8.3659999980591238</c:v>
                </c:pt>
                <c:pt idx="100">
                  <c:v>8.4498333313968033</c:v>
                </c:pt>
                <c:pt idx="101">
                  <c:v>8.5335000010672957</c:v>
                </c:pt>
                <c:pt idx="102">
                  <c:v>8.6176666617393494</c:v>
                </c:pt>
                <c:pt idx="103">
                  <c:v>8.7044999934732914</c:v>
                </c:pt>
                <c:pt idx="104">
                  <c:v>8.788500000955537</c:v>
                </c:pt>
                <c:pt idx="105">
                  <c:v>8.8724999979604036</c:v>
                </c:pt>
                <c:pt idx="106">
                  <c:v>8.956166667630896</c:v>
                </c:pt>
                <c:pt idx="107">
                  <c:v>9.0400000009685755</c:v>
                </c:pt>
                <c:pt idx="108">
                  <c:v>9.1241666616406292</c:v>
                </c:pt>
                <c:pt idx="109">
                  <c:v>9.2109999933745712</c:v>
                </c:pt>
                <c:pt idx="110">
                  <c:v>9.295333328191191</c:v>
                </c:pt>
                <c:pt idx="111">
                  <c:v>9.3789999978616834</c:v>
                </c:pt>
                <c:pt idx="112">
                  <c:v>9.4626666675321758</c:v>
                </c:pt>
                <c:pt idx="113">
                  <c:v>9.5466666645370424</c:v>
                </c:pt>
                <c:pt idx="114">
                  <c:v>9.630666661541909</c:v>
                </c:pt>
                <c:pt idx="115">
                  <c:v>9.7179999947547913</c:v>
                </c:pt>
                <c:pt idx="116">
                  <c:v>9.8018333280924708</c:v>
                </c:pt>
                <c:pt idx="117">
                  <c:v>9.8854999977629632</c:v>
                </c:pt>
                <c:pt idx="118">
                  <c:v>9.9691666674334556</c:v>
                </c:pt>
                <c:pt idx="119">
                  <c:v>10.053999993251637</c:v>
                </c:pt>
                <c:pt idx="120">
                  <c:v>10.138166664401069</c:v>
                </c:pt>
                <c:pt idx="121">
                  <c:v>10.225499997613952</c:v>
                </c:pt>
                <c:pt idx="122">
                  <c:v>10.309833332430571</c:v>
                </c:pt>
                <c:pt idx="123">
                  <c:v>10.393999993102625</c:v>
                </c:pt>
                <c:pt idx="124">
                  <c:v>10.477833326440305</c:v>
                </c:pt>
                <c:pt idx="125">
                  <c:v>10.562499999068677</c:v>
                </c:pt>
                <c:pt idx="126">
                  <c:v>10.646166658261791</c:v>
                </c:pt>
                <c:pt idx="127">
                  <c:v>10.72999999159947</c:v>
                </c:pt>
                <c:pt idx="128">
                  <c:v>10.816833333810791</c:v>
                </c:pt>
                <c:pt idx="129">
                  <c:v>10.900333329336718</c:v>
                </c:pt>
                <c:pt idx="130">
                  <c:v>10.984999991487712</c:v>
                </c:pt>
                <c:pt idx="131">
                  <c:v>11.072666662512347</c:v>
                </c:pt>
                <c:pt idx="132">
                  <c:v>11.159999995725229</c:v>
                </c:pt>
                <c:pt idx="133">
                  <c:v>11.244166666874662</c:v>
                </c:pt>
                <c:pt idx="134">
                  <c:v>11.331666663754731</c:v>
                </c:pt>
                <c:pt idx="135">
                  <c:v>11.415833324426785</c:v>
                </c:pt>
                <c:pt idx="136">
                  <c:v>11.499499994097278</c:v>
                </c:pt>
                <c:pt idx="137">
                  <c:v>11.583333327434957</c:v>
                </c:pt>
                <c:pt idx="138">
                  <c:v>11.66749999858439</c:v>
                </c:pt>
                <c:pt idx="139">
                  <c:v>11.751833333401009</c:v>
                </c:pt>
                <c:pt idx="140">
                  <c:v>11.839166666613892</c:v>
                </c:pt>
                <c:pt idx="141">
                  <c:v>11.922833325807005</c:v>
                </c:pt>
                <c:pt idx="142">
                  <c:v>12.006999996956438</c:v>
                </c:pt>
                <c:pt idx="143">
                  <c:v>12.090833330294117</c:v>
                </c:pt>
                <c:pt idx="144">
                  <c:v>12.17449999996461</c:v>
                </c:pt>
                <c:pt idx="145">
                  <c:v>12.258833324303851</c:v>
                </c:pt>
                <c:pt idx="146">
                  <c:v>12.342499993974343</c:v>
                </c:pt>
                <c:pt idx="147">
                  <c:v>12.429333325708285</c:v>
                </c:pt>
                <c:pt idx="148">
                  <c:v>12.513499996857718</c:v>
                </c:pt>
                <c:pt idx="149">
                  <c:v>12.597333330195397</c:v>
                </c:pt>
                <c:pt idx="150">
                  <c:v>12.68099999986589</c:v>
                </c:pt>
                <c:pt idx="151">
                  <c:v>12.764666659059003</c:v>
                </c:pt>
                <c:pt idx="152">
                  <c:v>12.848499992396683</c:v>
                </c:pt>
                <c:pt idx="153">
                  <c:v>12.935833325609565</c:v>
                </c:pt>
                <c:pt idx="154">
                  <c:v>13.019999996758997</c:v>
                </c:pt>
                <c:pt idx="155">
                  <c:v>13.103499992284924</c:v>
                </c:pt>
                <c:pt idx="156">
                  <c:v>13.193666660226882</c:v>
                </c:pt>
                <c:pt idx="157">
                  <c:v>13.223166663665324</c:v>
                </c:pt>
                <c:pt idx="158">
                  <c:v>13.252666667103767</c:v>
                </c:pt>
                <c:pt idx="159">
                  <c:v>13.282333334209397</c:v>
                </c:pt>
                <c:pt idx="160">
                  <c:v>13.311999990837649</c:v>
                </c:pt>
                <c:pt idx="161">
                  <c:v>13.341333330608904</c:v>
                </c:pt>
                <c:pt idx="162">
                  <c:v>13.366666658548638</c:v>
                </c:pt>
                <c:pt idx="163">
                  <c:v>13.396333325654268</c:v>
                </c:pt>
                <c:pt idx="164">
                  <c:v>13.425666665425524</c:v>
                </c:pt>
                <c:pt idx="165">
                  <c:v>13.455333332531154</c:v>
                </c:pt>
                <c:pt idx="166">
                  <c:v>13.484999999636784</c:v>
                </c:pt>
                <c:pt idx="167">
                  <c:v>13.514333328930661</c:v>
                </c:pt>
                <c:pt idx="168">
                  <c:v>13.543666658224538</c:v>
                </c:pt>
                <c:pt idx="169">
                  <c:v>13.572999997995794</c:v>
                </c:pt>
                <c:pt idx="170">
                  <c:v>13.602499990956858</c:v>
                </c:pt>
                <c:pt idx="171">
                  <c:v>13.632166658062488</c:v>
                </c:pt>
                <c:pt idx="172">
                  <c:v>13.661666661500931</c:v>
                </c:pt>
                <c:pt idx="173">
                  <c:v>13.691166664939374</c:v>
                </c:pt>
                <c:pt idx="174">
                  <c:v>13.720499994233251</c:v>
                </c:pt>
                <c:pt idx="175">
                  <c:v>13.749833334004506</c:v>
                </c:pt>
                <c:pt idx="176">
                  <c:v>13.779500001110137</c:v>
                </c:pt>
                <c:pt idx="177">
                  <c:v>13.808833330404013</c:v>
                </c:pt>
                <c:pt idx="178">
                  <c:v>13.838333333842456</c:v>
                </c:pt>
                <c:pt idx="179">
                  <c:v>13.863499998115003</c:v>
                </c:pt>
                <c:pt idx="180">
                  <c:v>13.89283332740888</c:v>
                </c:pt>
                <c:pt idx="181">
                  <c:v>13.92249999451451</c:v>
                </c:pt>
                <c:pt idx="182">
                  <c:v>13.95216666162014</c:v>
                </c:pt>
                <c:pt idx="183">
                  <c:v>13.981499990914017</c:v>
                </c:pt>
                <c:pt idx="184">
                  <c:v>14.010833330685273</c:v>
                </c:pt>
                <c:pt idx="185">
                  <c:v>14.040333334123716</c:v>
                </c:pt>
                <c:pt idx="186">
                  <c:v>14.070000001229346</c:v>
                </c:pt>
                <c:pt idx="187">
                  <c:v>14.099333330523223</c:v>
                </c:pt>
                <c:pt idx="188">
                  <c:v>14.1286666598171</c:v>
                </c:pt>
                <c:pt idx="189">
                  <c:v>14.157999999588355</c:v>
                </c:pt>
                <c:pt idx="190">
                  <c:v>14.187499992549419</c:v>
                </c:pt>
                <c:pt idx="191">
                  <c:v>14.217166659655049</c:v>
                </c:pt>
                <c:pt idx="192">
                  <c:v>14.246499999426305</c:v>
                </c:pt>
                <c:pt idx="193">
                  <c:v>14.275833328720182</c:v>
                </c:pt>
                <c:pt idx="194">
                  <c:v>14.305166658014059</c:v>
                </c:pt>
                <c:pt idx="195">
                  <c:v>14.334666661452502</c:v>
                </c:pt>
                <c:pt idx="196">
                  <c:v>14.360166663536802</c:v>
                </c:pt>
                <c:pt idx="197">
                  <c:v>14.389499992830679</c:v>
                </c:pt>
                <c:pt idx="198">
                  <c:v>14.418833332601935</c:v>
                </c:pt>
                <c:pt idx="199">
                  <c:v>14.448166661895812</c:v>
                </c:pt>
                <c:pt idx="200">
                  <c:v>14.473166662501171</c:v>
                </c:pt>
                <c:pt idx="201">
                  <c:v>14.498333326773718</c:v>
                </c:pt>
                <c:pt idx="202">
                  <c:v>14.526666663587093</c:v>
                </c:pt>
                <c:pt idx="203">
                  <c:v>14.552499993005767</c:v>
                </c:pt>
                <c:pt idx="204">
                  <c:v>14.577666667755693</c:v>
                </c:pt>
                <c:pt idx="205">
                  <c:v>14.607333324383944</c:v>
                </c:pt>
                <c:pt idx="206">
                  <c:v>14.690999994054437</c:v>
                </c:pt>
                <c:pt idx="207">
                  <c:v>14.774999991059303</c:v>
                </c:pt>
                <c:pt idx="208">
                  <c:v>14.858833324396983</c:v>
                </c:pt>
                <c:pt idx="209">
                  <c:v>14.946166657609865</c:v>
                </c:pt>
                <c:pt idx="210">
                  <c:v>15.030333328759298</c:v>
                </c:pt>
                <c:pt idx="211">
                  <c:v>15.114166662096977</c:v>
                </c:pt>
                <c:pt idx="212">
                  <c:v>15.19783333176747</c:v>
                </c:pt>
                <c:pt idx="213">
                  <c:v>15.281833328772336</c:v>
                </c:pt>
                <c:pt idx="214">
                  <c:v>15.365833325777203</c:v>
                </c:pt>
                <c:pt idx="215">
                  <c:v>15.453666660469025</c:v>
                </c:pt>
                <c:pt idx="216">
                  <c:v>15.537833331618458</c:v>
                </c:pt>
                <c:pt idx="217">
                  <c:v>15.621666664956138</c:v>
                </c:pt>
                <c:pt idx="218">
                  <c:v>15.705333324149251</c:v>
                </c:pt>
                <c:pt idx="219">
                  <c:v>15.821333331987262</c:v>
                </c:pt>
                <c:pt idx="220">
                  <c:v>15.904666663846001</c:v>
                </c:pt>
                <c:pt idx="221">
                  <c:v>15.98799999570474</c:v>
                </c:pt>
                <c:pt idx="222">
                  <c:v>16.071999992709607</c:v>
                </c:pt>
                <c:pt idx="223">
                  <c:v>16.15616666385904</c:v>
                </c:pt>
                <c:pt idx="224">
                  <c:v>16.2410000001546</c:v>
                </c:pt>
                <c:pt idx="225">
                  <c:v>16.325166660826653</c:v>
                </c:pt>
                <c:pt idx="226">
                  <c:v>16.409333331976086</c:v>
                </c:pt>
                <c:pt idx="227">
                  <c:v>16.492666663834825</c:v>
                </c:pt>
                <c:pt idx="228">
                  <c:v>16.579166657757014</c:v>
                </c:pt>
                <c:pt idx="229">
                  <c:v>16.667666657594964</c:v>
                </c:pt>
                <c:pt idx="230">
                  <c:v>16.751499990932643</c:v>
                </c:pt>
                <c:pt idx="231">
                  <c:v>16.835833325749263</c:v>
                </c:pt>
                <c:pt idx="232">
                  <c:v>16.919999996898696</c:v>
                </c:pt>
                <c:pt idx="233">
                  <c:v>17.003499992424622</c:v>
                </c:pt>
                <c:pt idx="234">
                  <c:v>17.086999998427927</c:v>
                </c:pt>
                <c:pt idx="235">
                  <c:v>17.172333325725049</c:v>
                </c:pt>
                <c:pt idx="236">
                  <c:v>17.256499996874481</c:v>
                </c:pt>
                <c:pt idx="237">
                  <c:v>17.341333333170041</c:v>
                </c:pt>
                <c:pt idx="238">
                  <c:v>17.424999992363155</c:v>
                </c:pt>
                <c:pt idx="239">
                  <c:v>17.50849999836646</c:v>
                </c:pt>
                <c:pt idx="240">
                  <c:v>17.59233333170414</c:v>
                </c:pt>
                <c:pt idx="241">
                  <c:v>17.676666666520759</c:v>
                </c:pt>
                <c:pt idx="242">
                  <c:v>17.760333325713873</c:v>
                </c:pt>
                <c:pt idx="243">
                  <c:v>17.844666660530493</c:v>
                </c:pt>
                <c:pt idx="244">
                  <c:v>17.928333330200985</c:v>
                </c:pt>
                <c:pt idx="245">
                  <c:v>18.011833325726911</c:v>
                </c:pt>
                <c:pt idx="246">
                  <c:v>18.095833333209157</c:v>
                </c:pt>
                <c:pt idx="247">
                  <c:v>18.179833330214024</c:v>
                </c:pt>
                <c:pt idx="248">
                  <c:v>18.263666663551703</c:v>
                </c:pt>
                <c:pt idx="249">
                  <c:v>18.34766666055657</c:v>
                </c:pt>
                <c:pt idx="250">
                  <c:v>18.431666657561436</c:v>
                </c:pt>
                <c:pt idx="251">
                  <c:v>18.515333327231929</c:v>
                </c:pt>
                <c:pt idx="252">
                  <c:v>18.599666662048548</c:v>
                </c:pt>
                <c:pt idx="253">
                  <c:v>18.683833333197981</c:v>
                </c:pt>
                <c:pt idx="254">
                  <c:v>18.768166657537222</c:v>
                </c:pt>
                <c:pt idx="255">
                  <c:v>18.851833327207714</c:v>
                </c:pt>
                <c:pt idx="256">
                  <c:v>18.936166662024334</c:v>
                </c:pt>
                <c:pt idx="257">
                  <c:v>19.019499993883073</c:v>
                </c:pt>
                <c:pt idx="258">
                  <c:v>19.10349999088794</c:v>
                </c:pt>
                <c:pt idx="259">
                  <c:v>19.1883333271835</c:v>
                </c:pt>
                <c:pt idx="260">
                  <c:v>19.272499998332933</c:v>
                </c:pt>
                <c:pt idx="261">
                  <c:v>19.356833333149552</c:v>
                </c:pt>
                <c:pt idx="262">
                  <c:v>19.440999993821606</c:v>
                </c:pt>
                <c:pt idx="263">
                  <c:v>19.524499999824911</c:v>
                </c:pt>
                <c:pt idx="264">
                  <c:v>19.608499996829778</c:v>
                </c:pt>
                <c:pt idx="265">
                  <c:v>19.692499993834645</c:v>
                </c:pt>
                <c:pt idx="266">
                  <c:v>19.776333327172324</c:v>
                </c:pt>
                <c:pt idx="267">
                  <c:v>19.861166663467884</c:v>
                </c:pt>
                <c:pt idx="268">
                  <c:v>19.944833333138376</c:v>
                </c:pt>
                <c:pt idx="269">
                  <c:v>20.028666666476056</c:v>
                </c:pt>
                <c:pt idx="270">
                  <c:v>20.11283332714811</c:v>
                </c:pt>
                <c:pt idx="271">
                  <c:v>20.197166661964729</c:v>
                </c:pt>
                <c:pt idx="272">
                  <c:v>20.281333333114162</c:v>
                </c:pt>
                <c:pt idx="273">
                  <c:v>20.365499993786216</c:v>
                </c:pt>
                <c:pt idx="274">
                  <c:v>20.449333327123895</c:v>
                </c:pt>
                <c:pt idx="275">
                  <c:v>20.532999996794388</c:v>
                </c:pt>
                <c:pt idx="276">
                  <c:v>20.61666666646488</c:v>
                </c:pt>
                <c:pt idx="277">
                  <c:v>20.701166664948687</c:v>
                </c:pt>
                <c:pt idx="278">
                  <c:v>20.785166661953554</c:v>
                </c:pt>
                <c:pt idx="279">
                  <c:v>20.869499996770173</c:v>
                </c:pt>
                <c:pt idx="280">
                  <c:v>20.953666657442227</c:v>
                </c:pt>
                <c:pt idx="281">
                  <c:v>21.037499990779907</c:v>
                </c:pt>
                <c:pt idx="282">
                  <c:v>21.121666661929339</c:v>
                </c:pt>
                <c:pt idx="283">
                  <c:v>21.205333331599832</c:v>
                </c:pt>
                <c:pt idx="284">
                  <c:v>21.289666666416451</c:v>
                </c:pt>
                <c:pt idx="285">
                  <c:v>21.373833327088505</c:v>
                </c:pt>
                <c:pt idx="286">
                  <c:v>21.457499996758997</c:v>
                </c:pt>
                <c:pt idx="287">
                  <c:v>21.541333330096677</c:v>
                </c:pt>
                <c:pt idx="288">
                  <c:v>21.625499990768731</c:v>
                </c:pt>
                <c:pt idx="289">
                  <c:v>21.70983332558535</c:v>
                </c:pt>
                <c:pt idx="290">
                  <c:v>21.793499995255843</c:v>
                </c:pt>
                <c:pt idx="291">
                  <c:v>21.877666666405275</c:v>
                </c:pt>
                <c:pt idx="292">
                  <c:v>21.961499999742955</c:v>
                </c:pt>
                <c:pt idx="293">
                  <c:v>22.045166658936068</c:v>
                </c:pt>
                <c:pt idx="294">
                  <c:v>22.129499993752688</c:v>
                </c:pt>
                <c:pt idx="295">
                  <c:v>22.213666664902121</c:v>
                </c:pt>
                <c:pt idx="296">
                  <c:v>22.297333324095234</c:v>
                </c:pt>
                <c:pt idx="297">
                  <c:v>22.381666658911854</c:v>
                </c:pt>
                <c:pt idx="298">
                  <c:v>22.465333328582346</c:v>
                </c:pt>
                <c:pt idx="299">
                  <c:v>22.548999998252839</c:v>
                </c:pt>
                <c:pt idx="300">
                  <c:v>22.632833331590518</c:v>
                </c:pt>
                <c:pt idx="301">
                  <c:v>22.716999992262572</c:v>
                </c:pt>
                <c:pt idx="302">
                  <c:v>22.801333327079192</c:v>
                </c:pt>
                <c:pt idx="303">
                  <c:v>22.885499998228624</c:v>
                </c:pt>
                <c:pt idx="304">
                  <c:v>22.968999993754551</c:v>
                </c:pt>
                <c:pt idx="305">
                  <c:v>23.053499992238358</c:v>
                </c:pt>
                <c:pt idx="306">
                  <c:v>23.139333331491798</c:v>
                </c:pt>
                <c:pt idx="307">
                  <c:v>23.223999993642792</c:v>
                </c:pt>
                <c:pt idx="308">
                  <c:v>23.308000001125038</c:v>
                </c:pt>
                <c:pt idx="309">
                  <c:v>23.395666661672294</c:v>
                </c:pt>
                <c:pt idx="310">
                  <c:v>23.478999993531033</c:v>
                </c:pt>
                <c:pt idx="311">
                  <c:v>23.564333331305534</c:v>
                </c:pt>
                <c:pt idx="312">
                  <c:v>23.650999999372289</c:v>
                </c:pt>
                <c:pt idx="313">
                  <c:v>23.736166663002223</c:v>
                </c:pt>
                <c:pt idx="314">
                  <c:v>23.819499994860962</c:v>
                </c:pt>
                <c:pt idx="315">
                  <c:v>23.905166659969836</c:v>
                </c:pt>
                <c:pt idx="316">
                  <c:v>23.989499994786456</c:v>
                </c:pt>
                <c:pt idx="317">
                  <c:v>24.073166664456949</c:v>
                </c:pt>
                <c:pt idx="318">
                  <c:v>24.157499999273568</c:v>
                </c:pt>
                <c:pt idx="319">
                  <c:v>24.241666659945622</c:v>
                </c:pt>
                <c:pt idx="320">
                  <c:v>24.325833331095055</c:v>
                </c:pt>
                <c:pt idx="321">
                  <c:v>24.410666667390615</c:v>
                </c:pt>
                <c:pt idx="322">
                  <c:v>24.494333326583728</c:v>
                </c:pt>
                <c:pt idx="323">
                  <c:v>24.579166662879288</c:v>
                </c:pt>
                <c:pt idx="324">
                  <c:v>24.662833332549781</c:v>
                </c:pt>
                <c:pt idx="325">
                  <c:v>24.7471666673664</c:v>
                </c:pt>
                <c:pt idx="326">
                  <c:v>24.831166664371267</c:v>
                </c:pt>
                <c:pt idx="327">
                  <c:v>24.914999997708946</c:v>
                </c:pt>
                <c:pt idx="328">
                  <c:v>24.998833331046626</c:v>
                </c:pt>
                <c:pt idx="329">
                  <c:v>25.082833328051493</c:v>
                </c:pt>
                <c:pt idx="330">
                  <c:v>25.166666661389172</c:v>
                </c:pt>
                <c:pt idx="331">
                  <c:v>25.250499994726852</c:v>
                </c:pt>
                <c:pt idx="332">
                  <c:v>25.334666665876284</c:v>
                </c:pt>
                <c:pt idx="333">
                  <c:v>25.419000000692904</c:v>
                </c:pt>
                <c:pt idx="334">
                  <c:v>25.502666659886017</c:v>
                </c:pt>
                <c:pt idx="335">
                  <c:v>25.58683333103545</c:v>
                </c:pt>
                <c:pt idx="336">
                  <c:v>25.67116666585207</c:v>
                </c:pt>
                <c:pt idx="337">
                  <c:v>25.755166662856936</c:v>
                </c:pt>
                <c:pt idx="338">
                  <c:v>25.839666661340743</c:v>
                </c:pt>
                <c:pt idx="339">
                  <c:v>25.923833332490176</c:v>
                </c:pt>
                <c:pt idx="340">
                  <c:v>26.007833329495043</c:v>
                </c:pt>
                <c:pt idx="341">
                  <c:v>26.091833326499909</c:v>
                </c:pt>
                <c:pt idx="342">
                  <c:v>26.175999997649342</c:v>
                </c:pt>
                <c:pt idx="343">
                  <c:v>26.259999994654208</c:v>
                </c:pt>
                <c:pt idx="344">
                  <c:v>26.343999991659075</c:v>
                </c:pt>
                <c:pt idx="345">
                  <c:v>26.428333326475695</c:v>
                </c:pt>
                <c:pt idx="346">
                  <c:v>26.512999999104068</c:v>
                </c:pt>
                <c:pt idx="347">
                  <c:v>26.597333333920687</c:v>
                </c:pt>
                <c:pt idx="348">
                  <c:v>26.681499994592741</c:v>
                </c:pt>
                <c:pt idx="349">
                  <c:v>26.765499991597608</c:v>
                </c:pt>
                <c:pt idx="350">
                  <c:v>26.849499999079853</c:v>
                </c:pt>
                <c:pt idx="351">
                  <c:v>26.933666659751907</c:v>
                </c:pt>
                <c:pt idx="352">
                  <c:v>27.018166658235714</c:v>
                </c:pt>
                <c:pt idx="353">
                  <c:v>27.102166665717959</c:v>
                </c:pt>
                <c:pt idx="354">
                  <c:v>27.185833324911073</c:v>
                </c:pt>
                <c:pt idx="355">
                  <c:v>27.269833332393318</c:v>
                </c:pt>
                <c:pt idx="356">
                  <c:v>27.353833329398185</c:v>
                </c:pt>
                <c:pt idx="357">
                  <c:v>27.438166664214805</c:v>
                </c:pt>
                <c:pt idx="358">
                  <c:v>27.522333324886858</c:v>
                </c:pt>
                <c:pt idx="359">
                  <c:v>27.606666659703478</c:v>
                </c:pt>
                <c:pt idx="360">
                  <c:v>27.690833330852911</c:v>
                </c:pt>
                <c:pt idx="361">
                  <c:v>27.774833327857777</c:v>
                </c:pt>
                <c:pt idx="362">
                  <c:v>27.858833324862644</c:v>
                </c:pt>
                <c:pt idx="363">
                  <c:v>27.94283333234489</c:v>
                </c:pt>
                <c:pt idx="364">
                  <c:v>28.026833329349756</c:v>
                </c:pt>
                <c:pt idx="365">
                  <c:v>28.111000000499189</c:v>
                </c:pt>
                <c:pt idx="366">
                  <c:v>28.194666659692302</c:v>
                </c:pt>
                <c:pt idx="367">
                  <c:v>28.278666667174548</c:v>
                </c:pt>
                <c:pt idx="368">
                  <c:v>28.362999991513789</c:v>
                </c:pt>
                <c:pt idx="369">
                  <c:v>28.447166662663221</c:v>
                </c:pt>
                <c:pt idx="370">
                  <c:v>28.531333333812654</c:v>
                </c:pt>
                <c:pt idx="371">
                  <c:v>28.615666658151895</c:v>
                </c:pt>
                <c:pt idx="372">
                  <c:v>28.699333327822387</c:v>
                </c:pt>
                <c:pt idx="373">
                  <c:v>28.783666662639007</c:v>
                </c:pt>
                <c:pt idx="374">
                  <c:v>28.868333324790001</c:v>
                </c:pt>
                <c:pt idx="375">
                  <c:v>28.952666659606621</c:v>
                </c:pt>
                <c:pt idx="376">
                  <c:v>29.036833330756053</c:v>
                </c:pt>
                <c:pt idx="377">
                  <c:v>29.121166665572673</c:v>
                </c:pt>
                <c:pt idx="378">
                  <c:v>29.205333326244727</c:v>
                </c:pt>
                <c:pt idx="379">
                  <c:v>29.289499997394159</c:v>
                </c:pt>
                <c:pt idx="380">
                  <c:v>29.373833332210779</c:v>
                </c:pt>
                <c:pt idx="381">
                  <c:v>29.457999992882833</c:v>
                </c:pt>
                <c:pt idx="382">
                  <c:v>29.542833329178393</c:v>
                </c:pt>
                <c:pt idx="383">
                  <c:v>29.627000000327826</c:v>
                </c:pt>
                <c:pt idx="384">
                  <c:v>29.711333324667066</c:v>
                </c:pt>
                <c:pt idx="385">
                  <c:v>29.795499995816499</c:v>
                </c:pt>
                <c:pt idx="386">
                  <c:v>29.880333332112059</c:v>
                </c:pt>
                <c:pt idx="387">
                  <c:v>29.964499992784113</c:v>
                </c:pt>
                <c:pt idx="388">
                  <c:v>30.048833327600732</c:v>
                </c:pt>
                <c:pt idx="389">
                  <c:v>30.132999998750165</c:v>
                </c:pt>
                <c:pt idx="390">
                  <c:v>30.217333333566785</c:v>
                </c:pt>
                <c:pt idx="391">
                  <c:v>30.301499994238839</c:v>
                </c:pt>
                <c:pt idx="392">
                  <c:v>30.385999992722645</c:v>
                </c:pt>
                <c:pt idx="393">
                  <c:v>30.470000000204891</c:v>
                </c:pt>
                <c:pt idx="394">
                  <c:v>30.554166660876945</c:v>
                </c:pt>
                <c:pt idx="395">
                  <c:v>30.637999994214624</c:v>
                </c:pt>
                <c:pt idx="396">
                  <c:v>30.722166665364057</c:v>
                </c:pt>
                <c:pt idx="397">
                  <c:v>30.806666663847864</c:v>
                </c:pt>
                <c:pt idx="398">
                  <c:v>30.89066666085273</c:v>
                </c:pt>
                <c:pt idx="399">
                  <c:v>30.974833332002163</c:v>
                </c:pt>
                <c:pt idx="400">
                  <c:v>31.059166666818783</c:v>
                </c:pt>
                <c:pt idx="401">
                  <c:v>31.143333327490836</c:v>
                </c:pt>
                <c:pt idx="402">
                  <c:v>31.227666662307456</c:v>
                </c:pt>
                <c:pt idx="403">
                  <c:v>31.312166660791263</c:v>
                </c:pt>
                <c:pt idx="404">
                  <c:v>31.39616665779613</c:v>
                </c:pt>
                <c:pt idx="405">
                  <c:v>31.480333328945562</c:v>
                </c:pt>
                <c:pt idx="406">
                  <c:v>31.564500000094995</c:v>
                </c:pt>
                <c:pt idx="407">
                  <c:v>31.648833324434236</c:v>
                </c:pt>
                <c:pt idx="408">
                  <c:v>31.732999995583668</c:v>
                </c:pt>
                <c:pt idx="409">
                  <c:v>31.817499994067475</c:v>
                </c:pt>
                <c:pt idx="410">
                  <c:v>31.901499991072342</c:v>
                </c:pt>
                <c:pt idx="411">
                  <c:v>31.985833325888962</c:v>
                </c:pt>
                <c:pt idx="412">
                  <c:v>32.069999997038394</c:v>
                </c:pt>
                <c:pt idx="413">
                  <c:v>32.154333331855014</c:v>
                </c:pt>
                <c:pt idx="414">
                  <c:v>32.238499992527068</c:v>
                </c:pt>
                <c:pt idx="415">
                  <c:v>32.3226666636765</c:v>
                </c:pt>
                <c:pt idx="416">
                  <c:v>32.40699999849312</c:v>
                </c:pt>
                <c:pt idx="417">
                  <c:v>32.491666660644114</c:v>
                </c:pt>
                <c:pt idx="418">
                  <c:v>32.575999995460734</c:v>
                </c:pt>
                <c:pt idx="419">
                  <c:v>32.660166666610166</c:v>
                </c:pt>
                <c:pt idx="420">
                  <c:v>32.744499990949407</c:v>
                </c:pt>
                <c:pt idx="421">
                  <c:v>32.82866666209884</c:v>
                </c:pt>
                <c:pt idx="422">
                  <c:v>32.913166660582647</c:v>
                </c:pt>
                <c:pt idx="423">
                  <c:v>32.997166657587513</c:v>
                </c:pt>
              </c:numCache>
            </c:numRef>
          </c:xVal>
          <c:yVal>
            <c:numRef>
              <c:f>Meas!$H$2:$H$7001</c:f>
              <c:numCache>
                <c:formatCode>General</c:formatCode>
                <c:ptCount val="7000"/>
                <c:pt idx="0">
                  <c:v>0</c:v>
                </c:pt>
                <c:pt idx="1">
                  <c:v>-156.43979685477797</c:v>
                </c:pt>
                <c:pt idx="2">
                  <c:v>-189.82173784243648</c:v>
                </c:pt>
                <c:pt idx="3">
                  <c:v>-85.477081256397938</c:v>
                </c:pt>
                <c:pt idx="4">
                  <c:v>-131.92917569857076</c:v>
                </c:pt>
                <c:pt idx="5">
                  <c:v>-61.743324941365408</c:v>
                </c:pt>
                <c:pt idx="6">
                  <c:v>-50.514388492933918</c:v>
                </c:pt>
                <c:pt idx="7">
                  <c:v>-49.25621234648019</c:v>
                </c:pt>
                <c:pt idx="8">
                  <c:v>-21.757948825730097</c:v>
                </c:pt>
                <c:pt idx="9">
                  <c:v>-27.514986982859977</c:v>
                </c:pt>
                <c:pt idx="10">
                  <c:v>-51.839209254731323</c:v>
                </c:pt>
                <c:pt idx="11">
                  <c:v>-13.045613477641549</c:v>
                </c:pt>
                <c:pt idx="12">
                  <c:v>-15.133148022880118</c:v>
                </c:pt>
                <c:pt idx="13">
                  <c:v>-4.3065417371354942</c:v>
                </c:pt>
                <c:pt idx="14">
                  <c:v>14.450000066715015</c:v>
                </c:pt>
                <c:pt idx="15">
                  <c:v>13.702436597178592</c:v>
                </c:pt>
                <c:pt idx="16">
                  <c:v>15.228458387834531</c:v>
                </c:pt>
                <c:pt idx="17">
                  <c:v>9.9436429822611672</c:v>
                </c:pt>
                <c:pt idx="18">
                  <c:v>16.885483774219335</c:v>
                </c:pt>
                <c:pt idx="19">
                  <c:v>34.706960575347495</c:v>
                </c:pt>
                <c:pt idx="20">
                  <c:v>10.885893022137802</c:v>
                </c:pt>
                <c:pt idx="21">
                  <c:v>9.2022731030425149</c:v>
                </c:pt>
                <c:pt idx="22">
                  <c:v>24.223851099106575</c:v>
                </c:pt>
                <c:pt idx="23">
                  <c:v>19.899736557441305</c:v>
                </c:pt>
                <c:pt idx="24">
                  <c:v>-1.6985344896834624</c:v>
                </c:pt>
                <c:pt idx="25">
                  <c:v>19.899555265778979</c:v>
                </c:pt>
                <c:pt idx="26">
                  <c:v>25.35035414655437</c:v>
                </c:pt>
                <c:pt idx="27">
                  <c:v>-3.5900214280585927</c:v>
                </c:pt>
                <c:pt idx="28">
                  <c:v>29.07500819380973</c:v>
                </c:pt>
                <c:pt idx="29">
                  <c:v>22.144888696397025</c:v>
                </c:pt>
                <c:pt idx="30">
                  <c:v>10.682207658869965</c:v>
                </c:pt>
                <c:pt idx="31">
                  <c:v>11.228830281447173</c:v>
                </c:pt>
                <c:pt idx="32">
                  <c:v>29.085916657418075</c:v>
                </c:pt>
                <c:pt idx="33">
                  <c:v>51.056516958261291</c:v>
                </c:pt>
                <c:pt idx="34">
                  <c:v>47.875201568883369</c:v>
                </c:pt>
                <c:pt idx="35">
                  <c:v>44.495681878586133</c:v>
                </c:pt>
                <c:pt idx="36">
                  <c:v>73.471723227127782</c:v>
                </c:pt>
                <c:pt idx="37">
                  <c:v>28.174740108036644</c:v>
                </c:pt>
                <c:pt idx="38">
                  <c:v>56.133333590510979</c:v>
                </c:pt>
                <c:pt idx="39">
                  <c:v>67.960889430052262</c:v>
                </c:pt>
                <c:pt idx="40">
                  <c:v>45.224221660490208</c:v>
                </c:pt>
                <c:pt idx="41">
                  <c:v>71.729466167368386</c:v>
                </c:pt>
                <c:pt idx="42">
                  <c:v>74.178312578704194</c:v>
                </c:pt>
                <c:pt idx="43">
                  <c:v>48.056441380591544</c:v>
                </c:pt>
                <c:pt idx="44">
                  <c:v>65.517415999856354</c:v>
                </c:pt>
                <c:pt idx="45">
                  <c:v>44.670566980572126</c:v>
                </c:pt>
                <c:pt idx="46">
                  <c:v>70.971325098231958</c:v>
                </c:pt>
                <c:pt idx="47">
                  <c:v>42.983852561405513</c:v>
                </c:pt>
                <c:pt idx="48">
                  <c:v>52.891732160148663</c:v>
                </c:pt>
                <c:pt idx="49">
                  <c:v>104.28997548131073</c:v>
                </c:pt>
                <c:pt idx="50">
                  <c:v>79.511425645174569</c:v>
                </c:pt>
                <c:pt idx="51">
                  <c:v>100.40088964110272</c:v>
                </c:pt>
                <c:pt idx="52">
                  <c:v>115.81166201750622</c:v>
                </c:pt>
                <c:pt idx="53">
                  <c:v>90.738897269583831</c:v>
                </c:pt>
                <c:pt idx="54">
                  <c:v>109.4641987709258</c:v>
                </c:pt>
                <c:pt idx="55">
                  <c:v>149.14454994722018</c:v>
                </c:pt>
                <c:pt idx="56">
                  <c:v>113.33484727071209</c:v>
                </c:pt>
                <c:pt idx="57">
                  <c:v>163.5847391452462</c:v>
                </c:pt>
                <c:pt idx="58">
                  <c:v>154.13530530032634</c:v>
                </c:pt>
                <c:pt idx="59">
                  <c:v>152.43569978224536</c:v>
                </c:pt>
                <c:pt idx="60">
                  <c:v>156.0909075172346</c:v>
                </c:pt>
                <c:pt idx="61">
                  <c:v>154.76711047689062</c:v>
                </c:pt>
                <c:pt idx="62">
                  <c:v>139.32315248603879</c:v>
                </c:pt>
                <c:pt idx="63">
                  <c:v>129.60302913586315</c:v>
                </c:pt>
                <c:pt idx="64">
                  <c:v>118.66439620608439</c:v>
                </c:pt>
                <c:pt idx="65">
                  <c:v>102.82255501872319</c:v>
                </c:pt>
                <c:pt idx="66">
                  <c:v>108.37769005073395</c:v>
                </c:pt>
                <c:pt idx="67">
                  <c:v>53.271675987735058</c:v>
                </c:pt>
                <c:pt idx="68">
                  <c:v>80.306880289119746</c:v>
                </c:pt>
                <c:pt idx="69">
                  <c:v>33.593354030966651</c:v>
                </c:pt>
                <c:pt idx="70">
                  <c:v>58.225699723418778</c:v>
                </c:pt>
                <c:pt idx="71">
                  <c:v>35.454221478579392</c:v>
                </c:pt>
                <c:pt idx="72">
                  <c:v>8.5991823041557645</c:v>
                </c:pt>
                <c:pt idx="73">
                  <c:v>-11.326315844179561</c:v>
                </c:pt>
                <c:pt idx="74">
                  <c:v>-30.120921086639481</c:v>
                </c:pt>
                <c:pt idx="75">
                  <c:v>-579.25736830182484</c:v>
                </c:pt>
                <c:pt idx="76">
                  <c:v>-458.48925627249218</c:v>
                </c:pt>
                <c:pt idx="77">
                  <c:v>-355.89440173167799</c:v>
                </c:pt>
                <c:pt idx="78">
                  <c:v>-368.63090744146217</c:v>
                </c:pt>
                <c:pt idx="79">
                  <c:v>-297.67314786211347</c:v>
                </c:pt>
                <c:pt idx="80">
                  <c:v>-285.67537762328965</c:v>
                </c:pt>
                <c:pt idx="81">
                  <c:v>-281.30735764079589</c:v>
                </c:pt>
                <c:pt idx="82">
                  <c:v>-267.59527025061823</c:v>
                </c:pt>
                <c:pt idx="83">
                  <c:v>-211.52909212632881</c:v>
                </c:pt>
                <c:pt idx="84">
                  <c:v>-193.75088704651569</c:v>
                </c:pt>
                <c:pt idx="85">
                  <c:v>-180.17224117985376</c:v>
                </c:pt>
                <c:pt idx="86">
                  <c:v>-145.21158426176041</c:v>
                </c:pt>
                <c:pt idx="87">
                  <c:v>418.71332683383076</c:v>
                </c:pt>
                <c:pt idx="88">
                  <c:v>305.16706159289095</c:v>
                </c:pt>
                <c:pt idx="89">
                  <c:v>237.44911177961799</c:v>
                </c:pt>
                <c:pt idx="90">
                  <c:v>245.27212598488919</c:v>
                </c:pt>
                <c:pt idx="91">
                  <c:v>207.42930412844399</c:v>
                </c:pt>
                <c:pt idx="92">
                  <c:v>167.34374929303991</c:v>
                </c:pt>
                <c:pt idx="93">
                  <c:v>188.0696591641842</c:v>
                </c:pt>
                <c:pt idx="94">
                  <c:v>143.55191562180235</c:v>
                </c:pt>
                <c:pt idx="95">
                  <c:v>102.25706744023442</c:v>
                </c:pt>
                <c:pt idx="96">
                  <c:v>115.63640833923172</c:v>
                </c:pt>
                <c:pt idx="97">
                  <c:v>86.543022311160769</c:v>
                </c:pt>
                <c:pt idx="98">
                  <c:v>110.22122311168465</c:v>
                </c:pt>
                <c:pt idx="99">
                  <c:v>78.500593403092594</c:v>
                </c:pt>
                <c:pt idx="100">
                  <c:v>94.130266655980378</c:v>
                </c:pt>
                <c:pt idx="101">
                  <c:v>104.01891355840287</c:v>
                </c:pt>
                <c:pt idx="102">
                  <c:v>63.531409064769811</c:v>
                </c:pt>
                <c:pt idx="103">
                  <c:v>63.163279732826602</c:v>
                </c:pt>
                <c:pt idx="104">
                  <c:v>71.996339058270195</c:v>
                </c:pt>
                <c:pt idx="105">
                  <c:v>51.484221098415844</c:v>
                </c:pt>
                <c:pt idx="106">
                  <c:v>63.362355289143593</c:v>
                </c:pt>
                <c:pt idx="107">
                  <c:v>74.135995715505899</c:v>
                </c:pt>
                <c:pt idx="108">
                  <c:v>75.597459927938218</c:v>
                </c:pt>
                <c:pt idx="109">
                  <c:v>91.604576765353627</c:v>
                </c:pt>
                <c:pt idx="110">
                  <c:v>18.392563346781746</c:v>
                </c:pt>
                <c:pt idx="111">
                  <c:v>5.8377097740936383</c:v>
                </c:pt>
                <c:pt idx="112">
                  <c:v>-8.9734079067323922</c:v>
                </c:pt>
                <c:pt idx="113">
                  <c:v>-65.614377571743532</c:v>
                </c:pt>
                <c:pt idx="114">
                  <c:v>-54.540572567392438</c:v>
                </c:pt>
                <c:pt idx="115">
                  <c:v>-68.001414155081221</c:v>
                </c:pt>
                <c:pt idx="116">
                  <c:v>-86.569737371472499</c:v>
                </c:pt>
                <c:pt idx="117">
                  <c:v>-110.22569926467284</c:v>
                </c:pt>
                <c:pt idx="118">
                  <c:v>-106.67571571674232</c:v>
                </c:pt>
                <c:pt idx="119">
                  <c:v>-101.68478052402398</c:v>
                </c:pt>
                <c:pt idx="120">
                  <c:v>-123.6054565997286</c:v>
                </c:pt>
                <c:pt idx="121">
                  <c:v>-136.82579210112999</c:v>
                </c:pt>
                <c:pt idx="122">
                  <c:v>-91.142828598913439</c:v>
                </c:pt>
                <c:pt idx="123">
                  <c:v>-76.692414152697054</c:v>
                </c:pt>
                <c:pt idx="124">
                  <c:v>-58.711739079471521</c:v>
                </c:pt>
                <c:pt idx="125">
                  <c:v>-40.89470052599119</c:v>
                </c:pt>
                <c:pt idx="126">
                  <c:v>-9.6602987346284479</c:v>
                </c:pt>
                <c:pt idx="127">
                  <c:v>-21.537450660037869</c:v>
                </c:pt>
                <c:pt idx="128">
                  <c:v>32.432413610395031</c:v>
                </c:pt>
                <c:pt idx="129">
                  <c:v>85.990901774984934</c:v>
                </c:pt>
                <c:pt idx="130">
                  <c:v>107.4253660345984</c:v>
                </c:pt>
                <c:pt idx="131">
                  <c:v>165.47051659433484</c:v>
                </c:pt>
                <c:pt idx="132">
                  <c:v>210.48957797054774</c:v>
                </c:pt>
                <c:pt idx="133">
                  <c:v>299.87784609498948</c:v>
                </c:pt>
                <c:pt idx="134">
                  <c:v>-44.780133834593045</c:v>
                </c:pt>
                <c:pt idx="135">
                  <c:v>216.77142433749231</c:v>
                </c:pt>
                <c:pt idx="136">
                  <c:v>96.86766711655018</c:v>
                </c:pt>
                <c:pt idx="137">
                  <c:v>7.4228571789691076</c:v>
                </c:pt>
                <c:pt idx="138">
                  <c:v>-75.930123501277379</c:v>
                </c:pt>
                <c:pt idx="139">
                  <c:v>-92.39429054077074</c:v>
                </c:pt>
                <c:pt idx="140">
                  <c:v>-134.32125862850944</c:v>
                </c:pt>
                <c:pt idx="141">
                  <c:v>-168.27361101283128</c:v>
                </c:pt>
                <c:pt idx="142">
                  <c:v>-189.1278528692504</c:v>
                </c:pt>
                <c:pt idx="143">
                  <c:v>-255.28675696382288</c:v>
                </c:pt>
                <c:pt idx="144">
                  <c:v>-333.32994767887953</c:v>
                </c:pt>
                <c:pt idx="145">
                  <c:v>-417.486994602359</c:v>
                </c:pt>
                <c:pt idx="146">
                  <c:v>-87.732333328777074</c:v>
                </c:pt>
                <c:pt idx="147">
                  <c:v>-343.32461722745126</c:v>
                </c:pt>
                <c:pt idx="148">
                  <c:v>-230.55013086481128</c:v>
                </c:pt>
                <c:pt idx="149">
                  <c:v>-146.79427967927177</c:v>
                </c:pt>
                <c:pt idx="150">
                  <c:v>-49.376418289812982</c:v>
                </c:pt>
                <c:pt idx="151">
                  <c:v>-0.49047227623855721</c:v>
                </c:pt>
                <c:pt idx="152">
                  <c:v>40.340621173630659</c:v>
                </c:pt>
                <c:pt idx="153">
                  <c:v>60.019644631645257</c:v>
                </c:pt>
                <c:pt idx="154">
                  <c:v>38.600197440873522</c:v>
                </c:pt>
                <c:pt idx="155">
                  <c:v>59.218894282647675</c:v>
                </c:pt>
                <c:pt idx="156">
                  <c:v>141.595291159608</c:v>
                </c:pt>
                <c:pt idx="157">
                  <c:v>120.76223810379888</c:v>
                </c:pt>
                <c:pt idx="158">
                  <c:v>121.34336058989315</c:v>
                </c:pt>
                <c:pt idx="159">
                  <c:v>144.69516225374417</c:v>
                </c:pt>
                <c:pt idx="160">
                  <c:v>150.91397374905441</c:v>
                </c:pt>
                <c:pt idx="161">
                  <c:v>145.58663502575857</c:v>
                </c:pt>
                <c:pt idx="162">
                  <c:v>154.21848688952429</c:v>
                </c:pt>
                <c:pt idx="163">
                  <c:v>170.24845827754717</c:v>
                </c:pt>
                <c:pt idx="164">
                  <c:v>168.0945676526301</c:v>
                </c:pt>
                <c:pt idx="165">
                  <c:v>206.89525528431696</c:v>
                </c:pt>
                <c:pt idx="166">
                  <c:v>199.82955340909959</c:v>
                </c:pt>
                <c:pt idx="167">
                  <c:v>209.80253148820489</c:v>
                </c:pt>
                <c:pt idx="168">
                  <c:v>218.79411211089919</c:v>
                </c:pt>
                <c:pt idx="169">
                  <c:v>216.49259061219837</c:v>
                </c:pt>
                <c:pt idx="170">
                  <c:v>244.81150865096981</c:v>
                </c:pt>
                <c:pt idx="171">
                  <c:v>250.09064393659676</c:v>
                </c:pt>
                <c:pt idx="172">
                  <c:v>239.05186390674839</c:v>
                </c:pt>
                <c:pt idx="173">
                  <c:v>216.87573041959095</c:v>
                </c:pt>
                <c:pt idx="174">
                  <c:v>240.91537728745857</c:v>
                </c:pt>
                <c:pt idx="175">
                  <c:v>216.70419444143943</c:v>
                </c:pt>
                <c:pt idx="176">
                  <c:v>251.99310015094227</c:v>
                </c:pt>
                <c:pt idx="177">
                  <c:v>222.74346268917299</c:v>
                </c:pt>
                <c:pt idx="178">
                  <c:v>239.07422979772892</c:v>
                </c:pt>
                <c:pt idx="179">
                  <c:v>220.67149300965349</c:v>
                </c:pt>
                <c:pt idx="180">
                  <c:v>227.57239031401713</c:v>
                </c:pt>
                <c:pt idx="181">
                  <c:v>228.70859669363497</c:v>
                </c:pt>
                <c:pt idx="182">
                  <c:v>257.96939912364553</c:v>
                </c:pt>
                <c:pt idx="183">
                  <c:v>303.59091528231812</c:v>
                </c:pt>
                <c:pt idx="184">
                  <c:v>274.28995219328539</c:v>
                </c:pt>
                <c:pt idx="185">
                  <c:v>253.58088759659108</c:v>
                </c:pt>
                <c:pt idx="186">
                  <c:v>305.22955425605051</c:v>
                </c:pt>
                <c:pt idx="187">
                  <c:v>293.41241495390437</c:v>
                </c:pt>
                <c:pt idx="188">
                  <c:v>355.23173437737125</c:v>
                </c:pt>
                <c:pt idx="189">
                  <c:v>297.0566756729603</c:v>
                </c:pt>
                <c:pt idx="190">
                  <c:v>281.09175884899543</c:v>
                </c:pt>
                <c:pt idx="191">
                  <c:v>281.92730841349493</c:v>
                </c:pt>
                <c:pt idx="192">
                  <c:v>296.6397061366718</c:v>
                </c:pt>
                <c:pt idx="193">
                  <c:v>310.04697986559523</c:v>
                </c:pt>
                <c:pt idx="194">
                  <c:v>321.84784396296141</c:v>
                </c:pt>
                <c:pt idx="195">
                  <c:v>301.08555946342022</c:v>
                </c:pt>
                <c:pt idx="196">
                  <c:v>319.37107815753609</c:v>
                </c:pt>
                <c:pt idx="197">
                  <c:v>328.90236241286721</c:v>
                </c:pt>
                <c:pt idx="198">
                  <c:v>323.06386088553211</c:v>
                </c:pt>
                <c:pt idx="199">
                  <c:v>327.70611360069512</c:v>
                </c:pt>
                <c:pt idx="200">
                  <c:v>307.91036617220482</c:v>
                </c:pt>
                <c:pt idx="201">
                  <c:v>311.13664663939011</c:v>
                </c:pt>
                <c:pt idx="202">
                  <c:v>324.22354254627584</c:v>
                </c:pt>
                <c:pt idx="203">
                  <c:v>334.35460054441313</c:v>
                </c:pt>
                <c:pt idx="204">
                  <c:v>344.45991931104828</c:v>
                </c:pt>
                <c:pt idx="205">
                  <c:v>354.43290758012142</c:v>
                </c:pt>
                <c:pt idx="206">
                  <c:v>358.90142514236607</c:v>
                </c:pt>
                <c:pt idx="207">
                  <c:v>388.14664646152244</c:v>
                </c:pt>
                <c:pt idx="208">
                  <c:v>398.3014898861511</c:v>
                </c:pt>
                <c:pt idx="209">
                  <c:v>400.22448853401499</c:v>
                </c:pt>
                <c:pt idx="210">
                  <c:v>386.38512415644686</c:v>
                </c:pt>
                <c:pt idx="211">
                  <c:v>455.73805301550362</c:v>
                </c:pt>
                <c:pt idx="212">
                  <c:v>456.27528602602086</c:v>
                </c:pt>
                <c:pt idx="213">
                  <c:v>468.77269712612434</c:v>
                </c:pt>
                <c:pt idx="214">
                  <c:v>454.0092827406973</c:v>
                </c:pt>
                <c:pt idx="215">
                  <c:v>477.12292459547837</c:v>
                </c:pt>
                <c:pt idx="216">
                  <c:v>487.44644733949644</c:v>
                </c:pt>
                <c:pt idx="217">
                  <c:v>459.68376273980994</c:v>
                </c:pt>
                <c:pt idx="218">
                  <c:v>496.42560132207797</c:v>
                </c:pt>
                <c:pt idx="219">
                  <c:v>506.28330311083931</c:v>
                </c:pt>
                <c:pt idx="220">
                  <c:v>481.46457088972954</c:v>
                </c:pt>
                <c:pt idx="221">
                  <c:v>487.68308847660438</c:v>
                </c:pt>
                <c:pt idx="222">
                  <c:v>493.42876928671734</c:v>
                </c:pt>
                <c:pt idx="223">
                  <c:v>414.86487453836935</c:v>
                </c:pt>
                <c:pt idx="224">
                  <c:v>470.32014621265125</c:v>
                </c:pt>
                <c:pt idx="225">
                  <c:v>444.43335517741895</c:v>
                </c:pt>
                <c:pt idx="226">
                  <c:v>447.28199702349929</c:v>
                </c:pt>
                <c:pt idx="227">
                  <c:v>413.00830793381147</c:v>
                </c:pt>
                <c:pt idx="228">
                  <c:v>411.15947787277992</c:v>
                </c:pt>
                <c:pt idx="229">
                  <c:v>419.70487867067374</c:v>
                </c:pt>
                <c:pt idx="230">
                  <c:v>381.85094786243667</c:v>
                </c:pt>
                <c:pt idx="231">
                  <c:v>337.61781052018517</c:v>
                </c:pt>
                <c:pt idx="232">
                  <c:v>338.64993443372242</c:v>
                </c:pt>
                <c:pt idx="233">
                  <c:v>339.19888506085221</c:v>
                </c:pt>
                <c:pt idx="234">
                  <c:v>322.86436599712789</c:v>
                </c:pt>
                <c:pt idx="235">
                  <c:v>344.58622436041514</c:v>
                </c:pt>
                <c:pt idx="236">
                  <c:v>340.50605722984483</c:v>
                </c:pt>
                <c:pt idx="237">
                  <c:v>327.75200735388051</c:v>
                </c:pt>
                <c:pt idx="238">
                  <c:v>319.68657893746843</c:v>
                </c:pt>
                <c:pt idx="239">
                  <c:v>348.82487243511787</c:v>
                </c:pt>
                <c:pt idx="240">
                  <c:v>367.76242538825682</c:v>
                </c:pt>
                <c:pt idx="241">
                  <c:v>343.07422887789647</c:v>
                </c:pt>
                <c:pt idx="242">
                  <c:v>356.69330859099313</c:v>
                </c:pt>
                <c:pt idx="243">
                  <c:v>382.48656809469475</c:v>
                </c:pt>
                <c:pt idx="244">
                  <c:v>393.40578513607193</c:v>
                </c:pt>
                <c:pt idx="245">
                  <c:v>420.13467769887359</c:v>
                </c:pt>
                <c:pt idx="246">
                  <c:v>398.06049835485061</c:v>
                </c:pt>
                <c:pt idx="247">
                  <c:v>447.44092439184226</c:v>
                </c:pt>
                <c:pt idx="248">
                  <c:v>448.51802084586791</c:v>
                </c:pt>
                <c:pt idx="249">
                  <c:v>446.0544246299408</c:v>
                </c:pt>
                <c:pt idx="250">
                  <c:v>481.18880864892441</c:v>
                </c:pt>
                <c:pt idx="251">
                  <c:v>489.39328143009493</c:v>
                </c:pt>
                <c:pt idx="252">
                  <c:v>472.73140444700914</c:v>
                </c:pt>
                <c:pt idx="253">
                  <c:v>481.69822935122579</c:v>
                </c:pt>
                <c:pt idx="254">
                  <c:v>483.45609465521426</c:v>
                </c:pt>
                <c:pt idx="255">
                  <c:v>503.01654806687048</c:v>
                </c:pt>
                <c:pt idx="256">
                  <c:v>502.86694303886719</c:v>
                </c:pt>
                <c:pt idx="257">
                  <c:v>527.07128602210071</c:v>
                </c:pt>
                <c:pt idx="258">
                  <c:v>541.62193668676332</c:v>
                </c:pt>
                <c:pt idx="259">
                  <c:v>502.32374965028657</c:v>
                </c:pt>
                <c:pt idx="260">
                  <c:v>499.53840998848557</c:v>
                </c:pt>
                <c:pt idx="261">
                  <c:v>488.09618210476231</c:v>
                </c:pt>
                <c:pt idx="262">
                  <c:v>494.80914651760838</c:v>
                </c:pt>
                <c:pt idx="263">
                  <c:v>489.82473700791866</c:v>
                </c:pt>
                <c:pt idx="264">
                  <c:v>464.00528596876973</c:v>
                </c:pt>
                <c:pt idx="265">
                  <c:v>457.12267292443426</c:v>
                </c:pt>
                <c:pt idx="266">
                  <c:v>434.54458460249606</c:v>
                </c:pt>
                <c:pt idx="267">
                  <c:v>384.74940443254087</c:v>
                </c:pt>
                <c:pt idx="268">
                  <c:v>380.71533209531151</c:v>
                </c:pt>
                <c:pt idx="269">
                  <c:v>337.05479570851264</c:v>
                </c:pt>
                <c:pt idx="270">
                  <c:v>296.91697403994721</c:v>
                </c:pt>
                <c:pt idx="271">
                  <c:v>296.7229799144593</c:v>
                </c:pt>
                <c:pt idx="272">
                  <c:v>280.16097762533326</c:v>
                </c:pt>
                <c:pt idx="273">
                  <c:v>357.79068290563998</c:v>
                </c:pt>
                <c:pt idx="274">
                  <c:v>325.47917356373102</c:v>
                </c:pt>
                <c:pt idx="275">
                  <c:v>464.19775383250465</c:v>
                </c:pt>
                <c:pt idx="276">
                  <c:v>599.36015693917454</c:v>
                </c:pt>
                <c:pt idx="277">
                  <c:v>698.27474906924886</c:v>
                </c:pt>
                <c:pt idx="278">
                  <c:v>893.14865227834844</c:v>
                </c:pt>
                <c:pt idx="279">
                  <c:v>980.94968598061359</c:v>
                </c:pt>
                <c:pt idx="280">
                  <c:v>1076.4561470872377</c:v>
                </c:pt>
                <c:pt idx="281">
                  <c:v>1057.6242619029947</c:v>
                </c:pt>
                <c:pt idx="282">
                  <c:v>1182.0561027145268</c:v>
                </c:pt>
                <c:pt idx="283">
                  <c:v>1193.2115025207645</c:v>
                </c:pt>
                <c:pt idx="284">
                  <c:v>1231.4235702858577</c:v>
                </c:pt>
                <c:pt idx="285">
                  <c:v>1186.0135868133723</c:v>
                </c:pt>
                <c:pt idx="286">
                  <c:v>1254.2740911986552</c:v>
                </c:pt>
                <c:pt idx="287">
                  <c:v>1141.0499835062071</c:v>
                </c:pt>
                <c:pt idx="288">
                  <c:v>1023.4613010817685</c:v>
                </c:pt>
                <c:pt idx="289">
                  <c:v>933.83609282653435</c:v>
                </c:pt>
                <c:pt idx="290">
                  <c:v>764.70522316403981</c:v>
                </c:pt>
                <c:pt idx="291">
                  <c:v>741.89654269901257</c:v>
                </c:pt>
                <c:pt idx="292">
                  <c:v>647.53136516619668</c:v>
                </c:pt>
                <c:pt idx="293">
                  <c:v>670.26840787459139</c:v>
                </c:pt>
                <c:pt idx="294">
                  <c:v>609.31949818428416</c:v>
                </c:pt>
                <c:pt idx="295">
                  <c:v>625.20297522586236</c:v>
                </c:pt>
                <c:pt idx="296">
                  <c:v>589.06216205202099</c:v>
                </c:pt>
                <c:pt idx="297">
                  <c:v>598.22738637669431</c:v>
                </c:pt>
                <c:pt idx="298">
                  <c:v>601.23505960759371</c:v>
                </c:pt>
                <c:pt idx="299">
                  <c:v>546.32510670154443</c:v>
                </c:pt>
                <c:pt idx="300">
                  <c:v>551.76700450176577</c:v>
                </c:pt>
                <c:pt idx="301">
                  <c:v>590.52500413083521</c:v>
                </c:pt>
                <c:pt idx="302">
                  <c:v>615.7756582733407</c:v>
                </c:pt>
                <c:pt idx="303">
                  <c:v>580.88817682533727</c:v>
                </c:pt>
                <c:pt idx="304">
                  <c:v>600.70514831820674</c:v>
                </c:pt>
                <c:pt idx="305">
                  <c:v>624.50876034981127</c:v>
                </c:pt>
                <c:pt idx="306">
                  <c:v>661.0483879394867</c:v>
                </c:pt>
                <c:pt idx="307">
                  <c:v>600.54064938114516</c:v>
                </c:pt>
                <c:pt idx="308">
                  <c:v>580.98798876562591</c:v>
                </c:pt>
                <c:pt idx="309">
                  <c:v>583.55032714249012</c:v>
                </c:pt>
                <c:pt idx="310">
                  <c:v>466.24949108944423</c:v>
                </c:pt>
                <c:pt idx="311">
                  <c:v>547.42275130035489</c:v>
                </c:pt>
                <c:pt idx="312">
                  <c:v>531.54509681513036</c:v>
                </c:pt>
                <c:pt idx="313">
                  <c:v>513.86753678529806</c:v>
                </c:pt>
                <c:pt idx="314">
                  <c:v>413.4088389644881</c:v>
                </c:pt>
                <c:pt idx="315">
                  <c:v>397.36041381874759</c:v>
                </c:pt>
                <c:pt idx="316">
                  <c:v>357.01280381996617</c:v>
                </c:pt>
                <c:pt idx="317">
                  <c:v>257.83363704007274</c:v>
                </c:pt>
                <c:pt idx="318">
                  <c:v>198.68793561477159</c:v>
                </c:pt>
                <c:pt idx="319">
                  <c:v>164.64605312142868</c:v>
                </c:pt>
                <c:pt idx="320">
                  <c:v>194.28708104155555</c:v>
                </c:pt>
                <c:pt idx="321">
                  <c:v>183.41701046090355</c:v>
                </c:pt>
                <c:pt idx="322">
                  <c:v>273.13466849309702</c:v>
                </c:pt>
                <c:pt idx="323">
                  <c:v>231.92796886985471</c:v>
                </c:pt>
                <c:pt idx="324">
                  <c:v>300.76524465183246</c:v>
                </c:pt>
                <c:pt idx="325">
                  <c:v>323.5793260018321</c:v>
                </c:pt>
                <c:pt idx="326">
                  <c:v>419.52556718980435</c:v>
                </c:pt>
                <c:pt idx="327">
                  <c:v>462.78930314677461</c:v>
                </c:pt>
                <c:pt idx="328">
                  <c:v>493.70042789466777</c:v>
                </c:pt>
                <c:pt idx="329">
                  <c:v>609.22879023270491</c:v>
                </c:pt>
                <c:pt idx="330">
                  <c:v>620.43491609280034</c:v>
                </c:pt>
                <c:pt idx="331">
                  <c:v>747.73854179812838</c:v>
                </c:pt>
                <c:pt idx="332">
                  <c:v>777.70057710949891</c:v>
                </c:pt>
                <c:pt idx="333">
                  <c:v>826.88512399240244</c:v>
                </c:pt>
                <c:pt idx="334">
                  <c:v>833.90803308352804</c:v>
                </c:pt>
                <c:pt idx="335">
                  <c:v>834.62252605706271</c:v>
                </c:pt>
                <c:pt idx="336">
                  <c:v>835.0148430009117</c:v>
                </c:pt>
                <c:pt idx="337">
                  <c:v>844.88750377974407</c:v>
                </c:pt>
                <c:pt idx="338">
                  <c:v>917.93865752618501</c:v>
                </c:pt>
                <c:pt idx="339">
                  <c:v>936.84701666301783</c:v>
                </c:pt>
                <c:pt idx="340">
                  <c:v>952.32259809475249</c:v>
                </c:pt>
                <c:pt idx="341">
                  <c:v>947.43786072351736</c:v>
                </c:pt>
                <c:pt idx="342">
                  <c:v>978.17417153603446</c:v>
                </c:pt>
                <c:pt idx="343">
                  <c:v>978.39243857131953</c:v>
                </c:pt>
                <c:pt idx="344">
                  <c:v>964.61272187914494</c:v>
                </c:pt>
                <c:pt idx="345">
                  <c:v>940.69297269097035</c:v>
                </c:pt>
                <c:pt idx="346">
                  <c:v>961.72124151158357</c:v>
                </c:pt>
                <c:pt idx="347">
                  <c:v>972.47213972705379</c:v>
                </c:pt>
                <c:pt idx="348">
                  <c:v>970.57737161749071</c:v>
                </c:pt>
                <c:pt idx="349">
                  <c:v>981.13626312045744</c:v>
                </c:pt>
                <c:pt idx="350">
                  <c:v>920.83283968611454</c:v>
                </c:pt>
                <c:pt idx="351">
                  <c:v>913.49665510452849</c:v>
                </c:pt>
                <c:pt idx="352">
                  <c:v>929.77667859137466</c:v>
                </c:pt>
                <c:pt idx="353">
                  <c:v>926.2085396399176</c:v>
                </c:pt>
                <c:pt idx="354">
                  <c:v>928.35065750444596</c:v>
                </c:pt>
                <c:pt idx="355">
                  <c:v>960.53054540496748</c:v>
                </c:pt>
                <c:pt idx="356">
                  <c:v>935.12744269355198</c:v>
                </c:pt>
                <c:pt idx="357">
                  <c:v>908.04452483844898</c:v>
                </c:pt>
                <c:pt idx="358">
                  <c:v>981.55720681436208</c:v>
                </c:pt>
                <c:pt idx="359">
                  <c:v>948.60403615832843</c:v>
                </c:pt>
                <c:pt idx="360">
                  <c:v>893.79550599472589</c:v>
                </c:pt>
                <c:pt idx="361">
                  <c:v>885.3291585952295</c:v>
                </c:pt>
                <c:pt idx="362">
                  <c:v>899.60172403481863</c:v>
                </c:pt>
                <c:pt idx="363">
                  <c:v>899.5808039657835</c:v>
                </c:pt>
                <c:pt idx="364">
                  <c:v>927.51989016024118</c:v>
                </c:pt>
                <c:pt idx="365">
                  <c:v>863.71419007047564</c:v>
                </c:pt>
                <c:pt idx="366">
                  <c:v>927.54660365802818</c:v>
                </c:pt>
                <c:pt idx="367">
                  <c:v>874.82421813978362</c:v>
                </c:pt>
                <c:pt idx="368">
                  <c:v>941.56277881266931</c:v>
                </c:pt>
                <c:pt idx="369">
                  <c:v>993.52917232395271</c:v>
                </c:pt>
                <c:pt idx="370">
                  <c:v>949.66203322448791</c:v>
                </c:pt>
                <c:pt idx="371">
                  <c:v>1049.8718879705589</c:v>
                </c:pt>
                <c:pt idx="372">
                  <c:v>1141.9694299726577</c:v>
                </c:pt>
                <c:pt idx="373">
                  <c:v>1178.7326928398875</c:v>
                </c:pt>
                <c:pt idx="374">
                  <c:v>891.39273574186734</c:v>
                </c:pt>
                <c:pt idx="375">
                  <c:v>388.88899392094851</c:v>
                </c:pt>
                <c:pt idx="376">
                  <c:v>196.58726045234394</c:v>
                </c:pt>
                <c:pt idx="377">
                  <c:v>215.81227554247394</c:v>
                </c:pt>
                <c:pt idx="378">
                  <c:v>-126.61319262644328</c:v>
                </c:pt>
                <c:pt idx="379">
                  <c:v>-401.01955605805085</c:v>
                </c:pt>
                <c:pt idx="380">
                  <c:v>-841.26311011235805</c:v>
                </c:pt>
                <c:pt idx="381">
                  <c:v>-1260.3130129506196</c:v>
                </c:pt>
                <c:pt idx="382">
                  <c:v>-1659.2569856873599</c:v>
                </c:pt>
                <c:pt idx="383">
                  <c:v>-1702.7338348155001</c:v>
                </c:pt>
                <c:pt idx="384">
                  <c:v>-2191.4869633545918</c:v>
                </c:pt>
                <c:pt idx="385">
                  <c:v>-2558.1682758016868</c:v>
                </c:pt>
                <c:pt idx="386">
                  <c:v>-2190.1667166964412</c:v>
                </c:pt>
                <c:pt idx="387">
                  <c:v>-1630.383133178128</c:v>
                </c:pt>
                <c:pt idx="388">
                  <c:v>-1747.0824165144143</c:v>
                </c:pt>
                <c:pt idx="389">
                  <c:v>-1484.8260255951927</c:v>
                </c:pt>
                <c:pt idx="390">
                  <c:v>-1130.470248737776</c:v>
                </c:pt>
                <c:pt idx="391">
                  <c:v>-857.27819766631444</c:v>
                </c:pt>
                <c:pt idx="392">
                  <c:v>-506.44568066893311</c:v>
                </c:pt>
                <c:pt idx="393">
                  <c:v>-128.87608602409259</c:v>
                </c:pt>
                <c:pt idx="394">
                  <c:v>166.23731074993418</c:v>
                </c:pt>
                <c:pt idx="395">
                  <c:v>150.33867548868301</c:v>
                </c:pt>
                <c:pt idx="396">
                  <c:v>518.09417594553736</c:v>
                </c:pt>
                <c:pt idx="397">
                  <c:v>773.41634970614678</c:v>
                </c:pt>
                <c:pt idx="398">
                  <c:v>7128.3892933734251</c:v>
                </c:pt>
                <c:pt idx="399">
                  <c:v>24114.462099729346</c:v>
                </c:pt>
                <c:pt idx="400">
                  <c:v>26215.375020517902</c:v>
                </c:pt>
                <c:pt idx="401">
                  <c:v>24879.218796695994</c:v>
                </c:pt>
                <c:pt idx="402">
                  <c:v>23924.758099516646</c:v>
                </c:pt>
                <c:pt idx="403">
                  <c:v>29707.892456854115</c:v>
                </c:pt>
                <c:pt idx="404">
                  <c:v>31408.790555393447</c:v>
                </c:pt>
                <c:pt idx="405">
                  <c:v>31320.0205880986</c:v>
                </c:pt>
                <c:pt idx="406">
                  <c:v>31012.331022601</c:v>
                </c:pt>
                <c:pt idx="407">
                  <c:v>30989.388667593408</c:v>
                </c:pt>
                <c:pt idx="408">
                  <c:v>31017.135001067152</c:v>
                </c:pt>
                <c:pt idx="409">
                  <c:v>30962.212862398403</c:v>
                </c:pt>
                <c:pt idx="410">
                  <c:v>25925.443455951805</c:v>
                </c:pt>
                <c:pt idx="411">
                  <c:v>-193854.05783884166</c:v>
                </c:pt>
                <c:pt idx="412">
                  <c:v>296009.02293324622</c:v>
                </c:pt>
                <c:pt idx="413">
                  <c:v>306410.32839904801</c:v>
                </c:pt>
                <c:pt idx="414">
                  <c:v>312635.33342139429</c:v>
                </c:pt>
                <c:pt idx="415">
                  <c:v>307496.06661665929</c:v>
                </c:pt>
                <c:pt idx="416">
                  <c:v>305392.49567702651</c:v>
                </c:pt>
                <c:pt idx="417">
                  <c:v>304778.2811043961</c:v>
                </c:pt>
                <c:pt idx="418">
                  <c:v>305474.71679055825</c:v>
                </c:pt>
                <c:pt idx="419">
                  <c:v>292053.40892500588</c:v>
                </c:pt>
                <c:pt idx="420">
                  <c:v>317975.2637843932</c:v>
                </c:pt>
                <c:pt idx="421">
                  <c:v>318439.47176208301</c:v>
                </c:pt>
                <c:pt idx="422">
                  <c:v>316814.91476846102</c:v>
                </c:pt>
                <c:pt idx="423">
                  <c:v>519526.43454678205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A01F-4B2C-A3D7-490DD794F6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09303088"/>
        <c:axId val="-109300368"/>
      </c:scatterChart>
      <c:valAx>
        <c:axId val="-109303088"/>
        <c:scaling>
          <c:orientation val="minMax"/>
        </c:scaling>
        <c:delete val="0"/>
        <c:axPos val="b"/>
        <c:majorGridlines>
          <c:spPr>
            <a:ln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/>
                </a:pPr>
                <a:r>
                  <a:rPr lang="fr-BE"/>
                  <a:t>Temps - Tijd - Time - Zeit (min)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 w="25400"/>
        </c:spPr>
        <c:txPr>
          <a:bodyPr/>
          <a:lstStyle/>
          <a:p>
            <a:pPr>
              <a:defRPr sz="900"/>
            </a:pPr>
            <a:endParaRPr lang="fr-FR"/>
          </a:p>
        </c:txPr>
        <c:crossAx val="-109300368"/>
        <c:crosses val="autoZero"/>
        <c:crossBetween val="midCat"/>
      </c:valAx>
      <c:valAx>
        <c:axId val="-109300368"/>
        <c:scaling>
          <c:orientation val="minMax"/>
          <c:max val="1300"/>
          <c:min val="-600"/>
        </c:scaling>
        <c:delete val="0"/>
        <c:axPos val="l"/>
        <c:majorGridlines>
          <c:spPr>
            <a:ln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/>
                </a:pPr>
                <a:r>
                  <a:rPr lang="fr-BE"/>
                  <a:t>RHR (kW)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spPr>
          <a:ln w="25400"/>
        </c:spPr>
        <c:txPr>
          <a:bodyPr/>
          <a:lstStyle/>
          <a:p>
            <a:pPr>
              <a:defRPr sz="900"/>
            </a:pPr>
            <a:endParaRPr lang="fr-FR"/>
          </a:p>
        </c:txPr>
        <c:crossAx val="-109303088"/>
        <c:crosses val="autoZero"/>
        <c:crossBetween val="midCat"/>
      </c:valAx>
      <c:spPr>
        <a:solidFill>
          <a:srgbClr val="FFFFFF"/>
        </a:solidFill>
        <a:ln w="25400">
          <a:noFill/>
        </a:ln>
      </c:spPr>
    </c:plotArea>
    <c:legend>
      <c:legendPos val="r"/>
      <c:overlay val="0"/>
      <c:spPr>
        <a:solidFill>
          <a:schemeClr val="bg1"/>
        </a:solidFill>
      </c:spPr>
      <c:txPr>
        <a:bodyPr/>
        <a:lstStyle/>
        <a:p>
          <a:pPr>
            <a:defRPr sz="900"/>
          </a:pPr>
          <a:endParaRPr lang="fr-FR"/>
        </a:p>
      </c:txPr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chartsheets/sheet1.xml><?xml version="1.0" encoding="utf-8"?>
<chartsheet xmlns="http://schemas.openxmlformats.org/spreadsheetml/2006/main" xmlns:r="http://schemas.openxmlformats.org/officeDocument/2006/relationships">
  <sheetPr codeName="Graphique1"/>
  <sheetViews>
    <sheetView zoomScale="93" workbookViewId="0" zoomToFit="1"/>
  </sheetViews>
  <pageMargins left="0.7" right="0.7" top="0.75" bottom="0.75" header="0.3" footer="0.3"/>
  <pageSetup paperSize="9" orientation="landscape" r:id="rId1"/>
  <headerFooter>
    <oddHeader>&amp;L&amp;10Essai - Proef - Test - Prüfung : 1361 TRAFIR pré&amp;R&amp;10Annexe - Bijlage - Annex - Anlage : &amp;A</oddHeader>
    <oddFooter>&amp;R&amp;10Page &amp;P / &amp;N</oddFooter>
  </headerFooter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93" workbookViewId="0" zoomToFit="1"/>
  </sheetViews>
  <pageMargins left="0.7" right="0.7" top="0.75" bottom="0.75" header="0.3" footer="0.3"/>
  <pageSetup paperSize="9" orientation="landscape" r:id="rId1"/>
  <headerFooter>
    <oddHeader>&amp;L&amp;10Essai - Proef - Test - Prüfung : 1361 TRAFIR pré&amp;R&amp;10Annexe - Bijlage - Annex - Anlage : &amp;A</oddHeader>
    <oddFooter>&amp;R&amp;10Page &amp;P / &amp;N</oddFooter>
  </headerFooter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93" workbookViewId="0" zoomToFit="1"/>
  </sheetViews>
  <pageMargins left="0.7" right="0.7" top="0.75" bottom="0.75" header="0.3" footer="0.3"/>
  <pageSetup paperSize="9" orientation="landscape" r:id="rId1"/>
  <headerFooter>
    <oddHeader>&amp;L&amp;10Essai - Proef - Test - Prüfung : 1361 TRAFIR pré&amp;R&amp;10Annexe - Bijlage - Annex - Anlage : &amp;A</oddHeader>
    <oddFooter>&amp;R&amp;10Page &amp;P / &amp;N</oddFooter>
  </headerFooter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>
  <sheetPr codeName="Graphique4"/>
  <sheetViews>
    <sheetView zoomScale="93" workbookViewId="0" zoomToFit="1"/>
  </sheetViews>
  <pageMargins left="0.7" right="0.7" top="0.75" bottom="0.75" header="0.3" footer="0.3"/>
  <pageSetup paperSize="9" orientation="landscape" r:id="rId1"/>
  <headerFooter>
    <oddHeader>&amp;L&amp;10Essai - Proef - Test - Prüfung : 1361 TRAFIR pré&amp;R&amp;10Annexe - Bijlage - Annex - Anlage : &amp;A</oddHeader>
    <oddFooter>&amp;R&amp;10Page &amp;P / &amp;N</oddFooter>
  </headerFooter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>
  <sheetPr codeName="Graphique5"/>
  <sheetViews>
    <sheetView zoomScale="93" workbookViewId="0" zoomToFit="1"/>
  </sheetViews>
  <pageMargins left="0.7" right="0.7" top="0.75" bottom="0.75" header="0.3" footer="0.3"/>
  <pageSetup paperSize="9" orientation="landscape" r:id="rId1"/>
  <headerFooter>
    <oddHeader>&amp;L&amp;10Essai - Proef - Test - Prüfung : 1361 TRAFIR pré&amp;R&amp;10Annexe - Bijlage - Annex - Anlage : &amp;A</oddHeader>
    <oddFooter>&amp;R&amp;10Page &amp;P / &amp;N</oddFooter>
  </headerFooter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>
  <sheetPr codeName="Graphique6"/>
  <sheetViews>
    <sheetView zoomScale="93" workbookViewId="0" zoomToFit="1"/>
  </sheetViews>
  <pageMargins left="0.7" right="0.7" top="0.75" bottom="0.75" header="0.3" footer="0.3"/>
  <pageSetup paperSize="9" orientation="landscape" r:id="rId1"/>
  <headerFooter>
    <oddHeader>&amp;L&amp;10Essai - Proef - Test - Prüfung : 1361 TRAFIR pré&amp;R&amp;10Annexe - Bijlage - Annex - Anlage : &amp;A</oddHeader>
    <oddFooter>&amp;R&amp;10Page &amp;P / &amp;N</oddFooter>
  </headerFooter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zoomScale="93" workbookViewId="0" zoomToFit="1"/>
  </sheetViews>
  <pageMargins left="0.7" right="0.7" top="0.75" bottom="0.75" header="0.3" footer="0.3"/>
  <pageSetup paperSize="9" orientation="landscape" r:id="rId1"/>
  <headerFooter>
    <oddHeader>&amp;L&amp;10Essai - Proef - Test - Prüfung : 1361 TRAFIR pré&amp;R&amp;10Annexe - Bijlage - Annex - Anlage : &amp;A</oddHeader>
    <oddFooter>&amp;R&amp;10Page &amp;P / &amp;N</oddFooter>
  </headerFooter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83290" cy="6055032"/>
    <xdr:graphicFrame macro="">
      <xdr:nvGraphicFramePr>
        <xdr:cNvPr id="2" name="Graphique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283290" cy="6055032"/>
    <xdr:graphicFrame macro="">
      <xdr:nvGraphicFramePr>
        <xdr:cNvPr id="2" name="Graphique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283290" cy="6055032"/>
    <xdr:graphicFrame macro="">
      <xdr:nvGraphicFramePr>
        <xdr:cNvPr id="2" name="Graphique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9283290" cy="6055032"/>
    <xdr:graphicFrame macro="">
      <xdr:nvGraphicFramePr>
        <xdr:cNvPr id="2" name="Graphique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9283290" cy="6055032"/>
    <xdr:graphicFrame macro="">
      <xdr:nvGraphicFramePr>
        <xdr:cNvPr id="2" name="Graphique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9283290" cy="6055032"/>
    <xdr:graphicFrame macro="">
      <xdr:nvGraphicFramePr>
        <xdr:cNvPr id="2" name="Graphique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9283290" cy="6055032"/>
    <xdr:graphicFrame macro="">
      <xdr:nvGraphicFramePr>
        <xdr:cNvPr id="2" name="Graphique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5">
    <tabColor rgb="FFFFFF00"/>
  </sheetPr>
  <dimension ref="A1:Z67"/>
  <sheetViews>
    <sheetView zoomScale="83" zoomScaleNormal="83" workbookViewId="0">
      <pane ySplit="5" topLeftCell="A6" activePane="bottomLeft" state="frozen"/>
      <selection pane="bottomLeft"/>
    </sheetView>
  </sheetViews>
  <sheetFormatPr baseColWidth="10" defaultColWidth="11.5546875" defaultRowHeight="15" customHeight="1" x14ac:dyDescent="0.3"/>
  <cols>
    <col min="1" max="1" width="20.6640625" style="16" customWidth="1"/>
    <col min="2" max="2" width="11.5546875" style="17"/>
    <col min="3" max="4" width="11.5546875" style="6"/>
    <col min="5" max="6" width="11.5546875" style="17"/>
    <col min="7" max="7" width="11.5546875" style="6"/>
    <col min="8" max="8" width="11.5546875" style="6" customWidth="1"/>
    <col min="9" max="9" width="11.5546875" style="17" customWidth="1"/>
    <col min="10" max="10" width="11.5546875" style="13"/>
    <col min="11" max="14" width="11.5546875" style="6" customWidth="1"/>
    <col min="15" max="25" width="11.5546875" style="6"/>
    <col min="26" max="26" width="20.6640625" style="6" customWidth="1"/>
    <col min="27" max="16384" width="11.5546875" style="6"/>
  </cols>
  <sheetData>
    <row r="1" spans="1:26" s="5" customFormat="1" ht="30" customHeight="1" thickBot="1" x14ac:dyDescent="0.35">
      <c r="A1" s="28"/>
      <c r="B1" s="29"/>
      <c r="C1" s="29"/>
      <c r="D1" s="52" t="s">
        <v>95</v>
      </c>
      <c r="E1" s="53"/>
      <c r="F1" s="54"/>
      <c r="G1" s="30" t="s">
        <v>96</v>
      </c>
      <c r="H1" s="7">
        <v>44</v>
      </c>
      <c r="I1" s="8">
        <v>3</v>
      </c>
      <c r="J1" s="9"/>
      <c r="K1" s="10"/>
      <c r="L1" s="11"/>
      <c r="M1" s="11"/>
      <c r="N1" s="11"/>
      <c r="O1" s="11"/>
      <c r="P1" s="10"/>
      <c r="Q1" s="6"/>
      <c r="Z1" s="12" t="s">
        <v>6</v>
      </c>
    </row>
    <row r="2" spans="1:26" s="5" customFormat="1" ht="30" customHeight="1" x14ac:dyDescent="0.3">
      <c r="A2" s="28"/>
      <c r="B2" s="31" t="s">
        <v>69</v>
      </c>
      <c r="C2" s="32" t="s">
        <v>3</v>
      </c>
      <c r="D2" s="33"/>
      <c r="E2" s="34"/>
      <c r="F2" s="33"/>
      <c r="G2" s="32"/>
      <c r="H2" s="35"/>
      <c r="I2" s="36"/>
      <c r="J2" s="9"/>
      <c r="K2" s="10"/>
      <c r="L2" s="11"/>
      <c r="M2" s="11"/>
      <c r="N2" s="11"/>
      <c r="O2" s="11"/>
      <c r="P2" s="10"/>
      <c r="Q2" s="6"/>
    </row>
    <row r="3" spans="1:26" ht="30" customHeight="1" x14ac:dyDescent="0.3">
      <c r="A3" s="29"/>
      <c r="B3" s="56" t="s">
        <v>97</v>
      </c>
      <c r="C3" s="57"/>
      <c r="D3" s="56" t="s">
        <v>98</v>
      </c>
      <c r="E3" s="57"/>
      <c r="F3" s="56" t="s">
        <v>98</v>
      </c>
      <c r="G3" s="57"/>
      <c r="H3" s="56" t="s">
        <v>98</v>
      </c>
      <c r="I3" s="57"/>
      <c r="K3" s="10"/>
      <c r="L3" s="10"/>
      <c r="M3" s="10"/>
      <c r="N3" s="10"/>
      <c r="O3" s="10"/>
      <c r="P3" s="10"/>
    </row>
    <row r="4" spans="1:26" ht="15" customHeight="1" x14ac:dyDescent="0.3">
      <c r="A4" s="27" t="s">
        <v>12</v>
      </c>
      <c r="B4" s="55" t="s">
        <v>5</v>
      </c>
      <c r="C4" s="55"/>
      <c r="D4" s="55"/>
      <c r="E4" s="55"/>
      <c r="F4" s="55" t="s">
        <v>3</v>
      </c>
      <c r="G4" s="55"/>
      <c r="H4" s="55"/>
      <c r="I4" s="55"/>
      <c r="J4" s="25"/>
    </row>
    <row r="5" spans="1:26" ht="15" customHeight="1" x14ac:dyDescent="0.3">
      <c r="A5" s="41" t="s">
        <v>0</v>
      </c>
      <c r="B5" s="26" t="s">
        <v>1</v>
      </c>
      <c r="C5" s="26" t="s">
        <v>2</v>
      </c>
      <c r="D5" s="26" t="s">
        <v>4</v>
      </c>
      <c r="E5" s="26" t="s">
        <v>6</v>
      </c>
      <c r="F5" s="26" t="s">
        <v>1</v>
      </c>
      <c r="G5" s="26" t="s">
        <v>2</v>
      </c>
      <c r="H5" s="26" t="s">
        <v>4</v>
      </c>
      <c r="I5" s="26" t="s">
        <v>6</v>
      </c>
      <c r="J5" s="25"/>
    </row>
    <row r="6" spans="1:26" ht="15" customHeight="1" x14ac:dyDescent="0.3">
      <c r="A6" s="43" t="s">
        <v>51</v>
      </c>
      <c r="B6" s="39">
        <v>479.920389</v>
      </c>
      <c r="C6" s="10" t="s">
        <v>55</v>
      </c>
      <c r="D6" s="14"/>
      <c r="E6" s="15" t="s">
        <v>99</v>
      </c>
      <c r="F6" s="21">
        <v>8.6710994627471329</v>
      </c>
      <c r="G6" s="10" t="s">
        <v>100</v>
      </c>
      <c r="H6" s="14"/>
      <c r="I6" s="15" t="s">
        <v>99</v>
      </c>
      <c r="J6" s="37" t="s">
        <v>51</v>
      </c>
      <c r="K6" s="44" t="s">
        <v>99</v>
      </c>
      <c r="L6" s="38" t="s">
        <v>99</v>
      </c>
      <c r="M6" s="38" t="s">
        <v>51</v>
      </c>
      <c r="N6" s="44" t="s">
        <v>99</v>
      </c>
      <c r="O6" s="38" t="s">
        <v>99</v>
      </c>
    </row>
    <row r="7" spans="1:26" ht="15" customHeight="1" x14ac:dyDescent="0.3">
      <c r="A7" s="43" t="s">
        <v>52</v>
      </c>
      <c r="B7" s="39">
        <v>577.91857600000003</v>
      </c>
      <c r="C7" s="10" t="s">
        <v>55</v>
      </c>
      <c r="D7" s="14"/>
      <c r="E7" s="15" t="s">
        <v>99</v>
      </c>
      <c r="F7" s="21">
        <v>17.679150142060347</v>
      </c>
      <c r="G7" s="10" t="s">
        <v>100</v>
      </c>
      <c r="H7" s="14"/>
      <c r="I7" s="15" t="s">
        <v>99</v>
      </c>
      <c r="J7" s="37" t="s">
        <v>52</v>
      </c>
      <c r="K7" s="44" t="s">
        <v>99</v>
      </c>
      <c r="L7" s="38" t="s">
        <v>99</v>
      </c>
      <c r="M7" s="38" t="s">
        <v>52</v>
      </c>
      <c r="N7" s="44" t="s">
        <v>99</v>
      </c>
      <c r="O7" s="38" t="s">
        <v>99</v>
      </c>
    </row>
    <row r="8" spans="1:26" ht="15" customHeight="1" x14ac:dyDescent="0.3">
      <c r="A8" s="43" t="s">
        <v>53</v>
      </c>
      <c r="B8" s="39">
        <v>940.817319</v>
      </c>
      <c r="C8" s="10" t="s">
        <v>55</v>
      </c>
      <c r="D8" s="14"/>
      <c r="E8" s="15" t="s">
        <v>99</v>
      </c>
      <c r="F8" s="21">
        <v>-31.202471711360367</v>
      </c>
      <c r="G8" s="10" t="s">
        <v>100</v>
      </c>
      <c r="H8" s="14"/>
      <c r="I8" s="15" t="s">
        <v>99</v>
      </c>
      <c r="J8" s="37" t="s">
        <v>53</v>
      </c>
      <c r="K8" s="44" t="s">
        <v>99</v>
      </c>
      <c r="L8" s="38" t="s">
        <v>99</v>
      </c>
      <c r="M8" s="38" t="s">
        <v>53</v>
      </c>
      <c r="N8" s="44" t="s">
        <v>99</v>
      </c>
      <c r="O8" s="38" t="s">
        <v>99</v>
      </c>
    </row>
    <row r="9" spans="1:26" ht="15" customHeight="1" x14ac:dyDescent="0.3">
      <c r="A9" s="43" t="s">
        <v>68</v>
      </c>
      <c r="B9" s="39">
        <v>1998.6562839999999</v>
      </c>
      <c r="C9" s="10" t="s">
        <v>55</v>
      </c>
      <c r="D9" s="14"/>
      <c r="E9" s="15" t="s">
        <v>99</v>
      </c>
      <c r="F9" s="21">
        <v>-4.8522221065531124</v>
      </c>
      <c r="G9" s="10" t="s">
        <v>100</v>
      </c>
      <c r="H9" s="14"/>
      <c r="I9" s="15" t="s">
        <v>99</v>
      </c>
      <c r="J9" s="37" t="s">
        <v>68</v>
      </c>
      <c r="K9" s="44" t="s">
        <v>99</v>
      </c>
      <c r="L9" s="38" t="s">
        <v>99</v>
      </c>
      <c r="M9" s="38" t="s">
        <v>68</v>
      </c>
      <c r="N9" s="44" t="s">
        <v>99</v>
      </c>
      <c r="O9" s="38" t="s">
        <v>99</v>
      </c>
    </row>
    <row r="10" spans="1:26" ht="15" customHeight="1" x14ac:dyDescent="0.3">
      <c r="A10" s="43" t="s">
        <v>69</v>
      </c>
      <c r="B10" s="39">
        <v>1722.028284</v>
      </c>
      <c r="C10" s="10" t="s">
        <v>55</v>
      </c>
      <c r="D10" s="14"/>
      <c r="E10" s="15" t="s">
        <v>99</v>
      </c>
      <c r="F10" s="21">
        <v>-4.8522221065531124</v>
      </c>
      <c r="G10" s="10" t="s">
        <v>100</v>
      </c>
      <c r="H10" s="14"/>
      <c r="I10" s="15" t="s">
        <v>99</v>
      </c>
      <c r="J10" s="37" t="s">
        <v>69</v>
      </c>
      <c r="K10" s="44" t="s">
        <v>99</v>
      </c>
      <c r="L10" s="38" t="s">
        <v>99</v>
      </c>
      <c r="M10" s="38" t="s">
        <v>69</v>
      </c>
      <c r="N10" s="44" t="s">
        <v>99</v>
      </c>
      <c r="O10" s="38" t="s">
        <v>99</v>
      </c>
    </row>
    <row r="11" spans="1:26" ht="15" customHeight="1" x14ac:dyDescent="0.3">
      <c r="A11" s="43" t="s">
        <v>91</v>
      </c>
      <c r="B11" s="39">
        <v>1801.819587233472</v>
      </c>
      <c r="C11" s="10" t="s">
        <v>92</v>
      </c>
      <c r="D11" s="14"/>
      <c r="E11" s="15" t="s">
        <v>99</v>
      </c>
      <c r="F11" s="21">
        <v>5077.4122679617076</v>
      </c>
      <c r="G11" s="10" t="s">
        <v>101</v>
      </c>
      <c r="H11" s="14"/>
      <c r="I11" s="15" t="s">
        <v>99</v>
      </c>
      <c r="J11" s="37" t="s">
        <v>91</v>
      </c>
      <c r="K11" s="44" t="s">
        <v>99</v>
      </c>
      <c r="L11" s="38" t="s">
        <v>99</v>
      </c>
      <c r="M11" s="38" t="s">
        <v>91</v>
      </c>
      <c r="N11" s="44" t="s">
        <v>99</v>
      </c>
      <c r="O11" s="38" t="s">
        <v>99</v>
      </c>
    </row>
    <row r="12" spans="1:26" ht="15" customHeight="1" x14ac:dyDescent="0.3">
      <c r="A12" s="43" t="s">
        <v>54</v>
      </c>
      <c r="B12" s="45">
        <v>0.452951987</v>
      </c>
      <c r="C12" s="10" t="s">
        <v>9</v>
      </c>
      <c r="D12" s="14"/>
      <c r="E12" s="15" t="s">
        <v>99</v>
      </c>
      <c r="F12" s="46">
        <v>0</v>
      </c>
      <c r="G12" s="10" t="s">
        <v>102</v>
      </c>
      <c r="H12" s="14"/>
      <c r="I12" s="15" t="s">
        <v>99</v>
      </c>
      <c r="J12" s="37" t="s">
        <v>54</v>
      </c>
      <c r="K12" s="47" t="s">
        <v>99</v>
      </c>
      <c r="L12" s="38" t="s">
        <v>99</v>
      </c>
      <c r="M12" s="38" t="s">
        <v>54</v>
      </c>
      <c r="N12" s="47" t="s">
        <v>99</v>
      </c>
      <c r="O12" s="38" t="s">
        <v>99</v>
      </c>
    </row>
    <row r="13" spans="1:26" ht="15" customHeight="1" x14ac:dyDescent="0.3">
      <c r="A13" s="43" t="s">
        <v>42</v>
      </c>
      <c r="B13" s="45">
        <v>29.42</v>
      </c>
      <c r="C13" s="10" t="s">
        <v>8</v>
      </c>
      <c r="D13" s="14"/>
      <c r="E13" s="15" t="s">
        <v>99</v>
      </c>
      <c r="F13" s="46">
        <v>0.93737639259508077</v>
      </c>
      <c r="G13" s="10" t="s">
        <v>103</v>
      </c>
      <c r="H13" s="14"/>
      <c r="I13" s="15" t="s">
        <v>99</v>
      </c>
      <c r="J13" s="37" t="s">
        <v>42</v>
      </c>
      <c r="K13" s="47" t="s">
        <v>99</v>
      </c>
      <c r="L13" s="38" t="s">
        <v>99</v>
      </c>
      <c r="M13" s="38" t="s">
        <v>42</v>
      </c>
      <c r="N13" s="47" t="s">
        <v>99</v>
      </c>
      <c r="O13" s="38" t="s">
        <v>99</v>
      </c>
    </row>
    <row r="14" spans="1:26" ht="15" customHeight="1" x14ac:dyDescent="0.3">
      <c r="A14" s="43" t="s">
        <v>16</v>
      </c>
      <c r="B14" s="45">
        <v>9.8999999999999993E+37</v>
      </c>
      <c r="C14" s="10" t="s">
        <v>8</v>
      </c>
      <c r="D14" s="14"/>
      <c r="E14" s="15" t="s">
        <v>99</v>
      </c>
      <c r="F14" s="46">
        <v>0</v>
      </c>
      <c r="G14" s="10" t="s">
        <v>103</v>
      </c>
      <c r="H14" s="14"/>
      <c r="I14" s="15" t="s">
        <v>99</v>
      </c>
      <c r="J14" s="37" t="s">
        <v>16</v>
      </c>
      <c r="K14" s="47" t="s">
        <v>99</v>
      </c>
      <c r="L14" s="38" t="s">
        <v>99</v>
      </c>
      <c r="M14" s="38" t="s">
        <v>16</v>
      </c>
      <c r="N14" s="47" t="s">
        <v>99</v>
      </c>
      <c r="O14" s="38" t="s">
        <v>99</v>
      </c>
    </row>
    <row r="15" spans="1:26" ht="15" customHeight="1" x14ac:dyDescent="0.3">
      <c r="A15" s="43" t="s">
        <v>24</v>
      </c>
      <c r="B15" s="45">
        <v>397.125</v>
      </c>
      <c r="C15" s="10" t="s">
        <v>8</v>
      </c>
      <c r="D15" s="14"/>
      <c r="E15" s="15" t="s">
        <v>99</v>
      </c>
      <c r="F15" s="46">
        <v>170.77850872433203</v>
      </c>
      <c r="G15" s="10" t="s">
        <v>103</v>
      </c>
      <c r="H15" s="14"/>
      <c r="I15" s="15" t="s">
        <v>99</v>
      </c>
      <c r="J15" s="37" t="s">
        <v>24</v>
      </c>
      <c r="K15" s="47" t="s">
        <v>99</v>
      </c>
      <c r="L15" s="38" t="s">
        <v>99</v>
      </c>
      <c r="M15" s="38" t="s">
        <v>24</v>
      </c>
      <c r="N15" s="47" t="s">
        <v>99</v>
      </c>
      <c r="O15" s="38" t="s">
        <v>99</v>
      </c>
    </row>
    <row r="16" spans="1:26" ht="15" customHeight="1" x14ac:dyDescent="0.3">
      <c r="A16" s="43" t="s">
        <v>43</v>
      </c>
      <c r="B16" s="45">
        <v>-53.683</v>
      </c>
      <c r="C16" s="10" t="s">
        <v>8</v>
      </c>
      <c r="D16" s="14"/>
      <c r="E16" s="15" t="s">
        <v>99</v>
      </c>
      <c r="F16" s="46">
        <v>-225.54185696007664</v>
      </c>
      <c r="G16" s="10" t="s">
        <v>103</v>
      </c>
      <c r="H16" s="14"/>
      <c r="I16" s="15" t="s">
        <v>99</v>
      </c>
      <c r="J16" s="37" t="s">
        <v>43</v>
      </c>
      <c r="K16" s="47" t="s">
        <v>99</v>
      </c>
      <c r="L16" s="38" t="s">
        <v>99</v>
      </c>
      <c r="M16" s="38" t="s">
        <v>43</v>
      </c>
      <c r="N16" s="47" t="s">
        <v>99</v>
      </c>
      <c r="O16" s="38" t="s">
        <v>99</v>
      </c>
    </row>
    <row r="17" spans="1:15" ht="15" customHeight="1" x14ac:dyDescent="0.3">
      <c r="A17" s="43" t="s">
        <v>17</v>
      </c>
      <c r="B17" s="45">
        <v>9.8999999999999993E+37</v>
      </c>
      <c r="C17" s="10" t="s">
        <v>8</v>
      </c>
      <c r="D17" s="14"/>
      <c r="E17" s="15" t="s">
        <v>99</v>
      </c>
      <c r="F17" s="46">
        <v>1.9578114528884588E+38</v>
      </c>
      <c r="G17" s="10" t="s">
        <v>103</v>
      </c>
      <c r="H17" s="14"/>
      <c r="I17" s="15" t="s">
        <v>99</v>
      </c>
      <c r="J17" s="37" t="s">
        <v>17</v>
      </c>
      <c r="K17" s="47" t="s">
        <v>99</v>
      </c>
      <c r="L17" s="38" t="s">
        <v>99</v>
      </c>
      <c r="M17" s="38" t="s">
        <v>17</v>
      </c>
      <c r="N17" s="47" t="s">
        <v>99</v>
      </c>
      <c r="O17" s="38" t="s">
        <v>99</v>
      </c>
    </row>
    <row r="18" spans="1:15" ht="15" customHeight="1" x14ac:dyDescent="0.3">
      <c r="A18" s="43" t="s">
        <v>25</v>
      </c>
      <c r="B18" s="45">
        <v>5.3040000000000003</v>
      </c>
      <c r="C18" s="10" t="s">
        <v>8</v>
      </c>
      <c r="D18" s="14"/>
      <c r="E18" s="15" t="s">
        <v>99</v>
      </c>
      <c r="F18" s="46">
        <v>-713.92089026409201</v>
      </c>
      <c r="G18" s="10" t="s">
        <v>103</v>
      </c>
      <c r="H18" s="14"/>
      <c r="I18" s="15" t="s">
        <v>99</v>
      </c>
      <c r="J18" s="37" t="s">
        <v>25</v>
      </c>
      <c r="K18" s="47" t="s">
        <v>99</v>
      </c>
      <c r="L18" s="38" t="s">
        <v>99</v>
      </c>
      <c r="M18" s="38" t="s">
        <v>25</v>
      </c>
      <c r="N18" s="47" t="s">
        <v>99</v>
      </c>
      <c r="O18" s="38" t="s">
        <v>99</v>
      </c>
    </row>
    <row r="19" spans="1:15" ht="15" customHeight="1" x14ac:dyDescent="0.3">
      <c r="A19" s="43" t="s">
        <v>44</v>
      </c>
      <c r="B19" s="45">
        <v>24.98</v>
      </c>
      <c r="C19" s="10" t="s">
        <v>8</v>
      </c>
      <c r="D19" s="14"/>
      <c r="E19" s="15" t="s">
        <v>99</v>
      </c>
      <c r="F19" s="46">
        <v>-0.62491759506338485</v>
      </c>
      <c r="G19" s="10" t="s">
        <v>103</v>
      </c>
      <c r="H19" s="14"/>
      <c r="I19" s="15" t="s">
        <v>99</v>
      </c>
      <c r="J19" s="37" t="s">
        <v>44</v>
      </c>
      <c r="K19" s="47" t="s">
        <v>99</v>
      </c>
      <c r="L19" s="38" t="s">
        <v>99</v>
      </c>
      <c r="M19" s="38" t="s">
        <v>44</v>
      </c>
      <c r="N19" s="47" t="s">
        <v>99</v>
      </c>
      <c r="O19" s="38" t="s">
        <v>99</v>
      </c>
    </row>
    <row r="20" spans="1:15" ht="15" customHeight="1" x14ac:dyDescent="0.3">
      <c r="A20" s="43" t="s">
        <v>18</v>
      </c>
      <c r="B20" s="45">
        <v>312.01600000000002</v>
      </c>
      <c r="C20" s="10" t="s">
        <v>8</v>
      </c>
      <c r="D20" s="14"/>
      <c r="E20" s="15" t="s">
        <v>99</v>
      </c>
      <c r="F20" s="46">
        <v>533.82596764626749</v>
      </c>
      <c r="G20" s="10" t="s">
        <v>103</v>
      </c>
      <c r="H20" s="14"/>
      <c r="I20" s="15" t="s">
        <v>99</v>
      </c>
      <c r="J20" s="37" t="s">
        <v>18</v>
      </c>
      <c r="K20" s="47" t="s">
        <v>99</v>
      </c>
      <c r="L20" s="38" t="s">
        <v>99</v>
      </c>
      <c r="M20" s="38" t="s">
        <v>18</v>
      </c>
      <c r="N20" s="47" t="s">
        <v>99</v>
      </c>
      <c r="O20" s="38" t="s">
        <v>99</v>
      </c>
    </row>
    <row r="21" spans="1:15" ht="15" customHeight="1" x14ac:dyDescent="0.3">
      <c r="A21" s="43" t="s">
        <v>26</v>
      </c>
      <c r="B21" s="45">
        <v>939.73299999999995</v>
      </c>
      <c r="C21" s="10" t="s">
        <v>8</v>
      </c>
      <c r="D21" s="14"/>
      <c r="E21" s="15" t="s">
        <v>99</v>
      </c>
      <c r="F21" s="46">
        <v>696.02570254976092</v>
      </c>
      <c r="G21" s="10" t="s">
        <v>103</v>
      </c>
      <c r="H21" s="14"/>
      <c r="I21" s="15" t="s">
        <v>99</v>
      </c>
      <c r="J21" s="37" t="s">
        <v>26</v>
      </c>
      <c r="K21" s="47" t="s">
        <v>99</v>
      </c>
      <c r="L21" s="38" t="s">
        <v>99</v>
      </c>
      <c r="M21" s="38" t="s">
        <v>26</v>
      </c>
      <c r="N21" s="47" t="s">
        <v>99</v>
      </c>
      <c r="O21" s="38" t="s">
        <v>99</v>
      </c>
    </row>
    <row r="22" spans="1:15" ht="15" customHeight="1" x14ac:dyDescent="0.3">
      <c r="A22" s="43" t="s">
        <v>45</v>
      </c>
      <c r="B22" s="45">
        <v>136.483</v>
      </c>
      <c r="C22" s="10" t="s">
        <v>8</v>
      </c>
      <c r="D22" s="14"/>
      <c r="E22" s="15" t="s">
        <v>99</v>
      </c>
      <c r="F22" s="46">
        <v>-356.32366201302563</v>
      </c>
      <c r="G22" s="10" t="s">
        <v>103</v>
      </c>
      <c r="H22" s="14"/>
      <c r="I22" s="15" t="s">
        <v>99</v>
      </c>
      <c r="J22" s="37" t="s">
        <v>45</v>
      </c>
      <c r="K22" s="47" t="s">
        <v>99</v>
      </c>
      <c r="L22" s="38" t="s">
        <v>99</v>
      </c>
      <c r="M22" s="38" t="s">
        <v>45</v>
      </c>
      <c r="N22" s="47" t="s">
        <v>99</v>
      </c>
      <c r="O22" s="38" t="s">
        <v>99</v>
      </c>
    </row>
    <row r="23" spans="1:15" ht="15" customHeight="1" x14ac:dyDescent="0.3">
      <c r="A23" s="43" t="s">
        <v>19</v>
      </c>
      <c r="B23" s="45">
        <v>569.101</v>
      </c>
      <c r="C23" s="10" t="s">
        <v>8</v>
      </c>
      <c r="D23" s="14"/>
      <c r="E23" s="15" t="s">
        <v>99</v>
      </c>
      <c r="F23" s="46">
        <v>-463.98944881060794</v>
      </c>
      <c r="G23" s="10" t="s">
        <v>103</v>
      </c>
      <c r="H23" s="14"/>
      <c r="I23" s="15" t="s">
        <v>99</v>
      </c>
      <c r="J23" s="37" t="s">
        <v>19</v>
      </c>
      <c r="K23" s="47" t="s">
        <v>99</v>
      </c>
      <c r="L23" s="38" t="s">
        <v>99</v>
      </c>
      <c r="M23" s="38" t="s">
        <v>19</v>
      </c>
      <c r="N23" s="47" t="s">
        <v>99</v>
      </c>
      <c r="O23" s="38" t="s">
        <v>99</v>
      </c>
    </row>
    <row r="24" spans="1:15" ht="15" customHeight="1" x14ac:dyDescent="0.3">
      <c r="A24" s="43" t="s">
        <v>27</v>
      </c>
      <c r="B24" s="45">
        <v>9.8999999999999993E+37</v>
      </c>
      <c r="C24" s="10" t="s">
        <v>8</v>
      </c>
      <c r="D24" s="14"/>
      <c r="E24" s="15" t="s">
        <v>99</v>
      </c>
      <c r="F24" s="46">
        <v>0</v>
      </c>
      <c r="G24" s="10" t="s">
        <v>103</v>
      </c>
      <c r="H24" s="14"/>
      <c r="I24" s="15" t="s">
        <v>99</v>
      </c>
      <c r="J24" s="37" t="s">
        <v>27</v>
      </c>
      <c r="K24" s="47" t="s">
        <v>99</v>
      </c>
      <c r="L24" s="38" t="s">
        <v>99</v>
      </c>
      <c r="M24" s="38" t="s">
        <v>27</v>
      </c>
      <c r="N24" s="47" t="s">
        <v>99</v>
      </c>
      <c r="O24" s="38" t="s">
        <v>99</v>
      </c>
    </row>
    <row r="25" spans="1:15" ht="15" customHeight="1" x14ac:dyDescent="0.3">
      <c r="A25" s="43" t="s">
        <v>46</v>
      </c>
      <c r="B25" s="45">
        <v>24.242999999999999</v>
      </c>
      <c r="C25" s="10" t="s">
        <v>8</v>
      </c>
      <c r="D25" s="14"/>
      <c r="E25" s="15" t="s">
        <v>99</v>
      </c>
      <c r="F25" s="46">
        <v>0.48450889490673477</v>
      </c>
      <c r="G25" s="10" t="s">
        <v>103</v>
      </c>
      <c r="H25" s="14"/>
      <c r="I25" s="15" t="s">
        <v>99</v>
      </c>
      <c r="J25" s="37" t="s">
        <v>46</v>
      </c>
      <c r="K25" s="47" t="s">
        <v>99</v>
      </c>
      <c r="L25" s="38" t="s">
        <v>99</v>
      </c>
      <c r="M25" s="38" t="s">
        <v>46</v>
      </c>
      <c r="N25" s="47" t="s">
        <v>99</v>
      </c>
      <c r="O25" s="38" t="s">
        <v>99</v>
      </c>
    </row>
    <row r="26" spans="1:15" ht="15" customHeight="1" x14ac:dyDescent="0.3">
      <c r="A26" s="43" t="s">
        <v>20</v>
      </c>
      <c r="B26" s="45">
        <v>9.8999999999999993E+37</v>
      </c>
      <c r="C26" s="10" t="s">
        <v>8</v>
      </c>
      <c r="D26" s="14"/>
      <c r="E26" s="15" t="s">
        <v>99</v>
      </c>
      <c r="F26" s="46">
        <v>1.9578114528884588E+38</v>
      </c>
      <c r="G26" s="10" t="s">
        <v>103</v>
      </c>
      <c r="H26" s="14"/>
      <c r="I26" s="15" t="s">
        <v>99</v>
      </c>
      <c r="J26" s="37" t="s">
        <v>20</v>
      </c>
      <c r="K26" s="47" t="s">
        <v>99</v>
      </c>
      <c r="L26" s="38" t="s">
        <v>99</v>
      </c>
      <c r="M26" s="38" t="s">
        <v>20</v>
      </c>
      <c r="N26" s="47" t="s">
        <v>99</v>
      </c>
      <c r="O26" s="38" t="s">
        <v>99</v>
      </c>
    </row>
    <row r="27" spans="1:15" ht="15" customHeight="1" x14ac:dyDescent="0.3">
      <c r="A27" s="43" t="s">
        <v>28</v>
      </c>
      <c r="B27" s="45">
        <v>9.8999999999999993E+37</v>
      </c>
      <c r="C27" s="10" t="s">
        <v>8</v>
      </c>
      <c r="D27" s="14"/>
      <c r="E27" s="15" t="s">
        <v>99</v>
      </c>
      <c r="F27" s="46">
        <v>1.9578114528884588E+38</v>
      </c>
      <c r="G27" s="10" t="s">
        <v>103</v>
      </c>
      <c r="H27" s="14"/>
      <c r="I27" s="15" t="s">
        <v>99</v>
      </c>
      <c r="J27" s="37" t="s">
        <v>28</v>
      </c>
      <c r="K27" s="47" t="s">
        <v>99</v>
      </c>
      <c r="L27" s="38" t="s">
        <v>99</v>
      </c>
      <c r="M27" s="38" t="s">
        <v>28</v>
      </c>
      <c r="N27" s="47" t="s">
        <v>99</v>
      </c>
      <c r="O27" s="38" t="s">
        <v>99</v>
      </c>
    </row>
    <row r="28" spans="1:15" ht="15" customHeight="1" x14ac:dyDescent="0.3">
      <c r="A28" s="43" t="s">
        <v>47</v>
      </c>
      <c r="B28" s="45">
        <v>27.577999999999999</v>
      </c>
      <c r="C28" s="10" t="s">
        <v>8</v>
      </c>
      <c r="D28" s="14"/>
      <c r="E28" s="15" t="s">
        <v>99</v>
      </c>
      <c r="F28" s="46">
        <v>1.8055372287749127</v>
      </c>
      <c r="G28" s="10" t="s">
        <v>103</v>
      </c>
      <c r="H28" s="14"/>
      <c r="I28" s="15" t="s">
        <v>99</v>
      </c>
      <c r="J28" s="37" t="s">
        <v>47</v>
      </c>
      <c r="K28" s="47" t="s">
        <v>99</v>
      </c>
      <c r="L28" s="38" t="s">
        <v>99</v>
      </c>
      <c r="M28" s="38" t="s">
        <v>47</v>
      </c>
      <c r="N28" s="47" t="s">
        <v>99</v>
      </c>
      <c r="O28" s="38" t="s">
        <v>99</v>
      </c>
    </row>
    <row r="29" spans="1:15" ht="15" customHeight="1" x14ac:dyDescent="0.3">
      <c r="A29" s="43" t="s">
        <v>21</v>
      </c>
      <c r="B29" s="45">
        <v>701.02700000000004</v>
      </c>
      <c r="C29" s="10" t="s">
        <v>8</v>
      </c>
      <c r="D29" s="14"/>
      <c r="E29" s="15" t="s">
        <v>99</v>
      </c>
      <c r="F29" s="46">
        <v>383.23664793460051</v>
      </c>
      <c r="G29" s="10" t="s">
        <v>103</v>
      </c>
      <c r="H29" s="14"/>
      <c r="I29" s="15" t="s">
        <v>99</v>
      </c>
      <c r="J29" s="37" t="s">
        <v>21</v>
      </c>
      <c r="K29" s="47" t="s">
        <v>99</v>
      </c>
      <c r="L29" s="38" t="s">
        <v>99</v>
      </c>
      <c r="M29" s="38" t="s">
        <v>21</v>
      </c>
      <c r="N29" s="47" t="s">
        <v>99</v>
      </c>
      <c r="O29" s="38" t="s">
        <v>99</v>
      </c>
    </row>
    <row r="30" spans="1:15" ht="15" customHeight="1" x14ac:dyDescent="0.3">
      <c r="A30" s="43" t="s">
        <v>29</v>
      </c>
      <c r="B30" s="45">
        <v>989.38599999999997</v>
      </c>
      <c r="C30" s="10" t="s">
        <v>8</v>
      </c>
      <c r="D30" s="14"/>
      <c r="E30" s="15" t="s">
        <v>99</v>
      </c>
      <c r="F30" s="46">
        <v>-0.68226762752178971</v>
      </c>
      <c r="G30" s="10" t="s">
        <v>103</v>
      </c>
      <c r="H30" s="14"/>
      <c r="I30" s="15" t="s">
        <v>99</v>
      </c>
      <c r="J30" s="37" t="s">
        <v>29</v>
      </c>
      <c r="K30" s="47" t="s">
        <v>99</v>
      </c>
      <c r="L30" s="38" t="s">
        <v>99</v>
      </c>
      <c r="M30" s="38" t="s">
        <v>29</v>
      </c>
      <c r="N30" s="47" t="s">
        <v>99</v>
      </c>
      <c r="O30" s="38" t="s">
        <v>99</v>
      </c>
    </row>
    <row r="31" spans="1:15" ht="15" customHeight="1" x14ac:dyDescent="0.3">
      <c r="A31" s="43" t="s">
        <v>22</v>
      </c>
      <c r="B31" s="45">
        <v>12.255000000000001</v>
      </c>
      <c r="C31" s="10" t="s">
        <v>8</v>
      </c>
      <c r="D31" s="14"/>
      <c r="E31" s="15" t="s">
        <v>99</v>
      </c>
      <c r="F31" s="46">
        <v>-628.48911777441367</v>
      </c>
      <c r="G31" s="10" t="s">
        <v>103</v>
      </c>
      <c r="H31" s="14"/>
      <c r="I31" s="15" t="s">
        <v>99</v>
      </c>
      <c r="J31" s="37" t="s">
        <v>22</v>
      </c>
      <c r="K31" s="47" t="s">
        <v>99</v>
      </c>
      <c r="L31" s="38" t="s">
        <v>99</v>
      </c>
      <c r="M31" s="38" t="s">
        <v>22</v>
      </c>
      <c r="N31" s="47" t="s">
        <v>99</v>
      </c>
      <c r="O31" s="38" t="s">
        <v>99</v>
      </c>
    </row>
    <row r="32" spans="1:15" ht="15" customHeight="1" x14ac:dyDescent="0.3">
      <c r="A32" s="43" t="s">
        <v>30</v>
      </c>
      <c r="B32" s="45">
        <v>9.8999999999999993E+37</v>
      </c>
      <c r="C32" s="10" t="s">
        <v>8</v>
      </c>
      <c r="D32" s="14"/>
      <c r="E32" s="15" t="s">
        <v>99</v>
      </c>
      <c r="F32" s="46">
        <v>1.9578114528884588E+38</v>
      </c>
      <c r="G32" s="10" t="s">
        <v>103</v>
      </c>
      <c r="H32" s="14"/>
      <c r="I32" s="15" t="s">
        <v>99</v>
      </c>
      <c r="J32" s="37" t="s">
        <v>30</v>
      </c>
      <c r="K32" s="47" t="s">
        <v>99</v>
      </c>
      <c r="L32" s="38" t="s">
        <v>99</v>
      </c>
      <c r="M32" s="38" t="s">
        <v>30</v>
      </c>
      <c r="N32" s="47" t="s">
        <v>99</v>
      </c>
      <c r="O32" s="38" t="s">
        <v>99</v>
      </c>
    </row>
    <row r="33" spans="1:15" ht="15" customHeight="1" x14ac:dyDescent="0.3">
      <c r="A33" s="43" t="s">
        <v>23</v>
      </c>
      <c r="B33" s="45">
        <v>214.113</v>
      </c>
      <c r="C33" s="10" t="s">
        <v>8</v>
      </c>
      <c r="D33" s="14"/>
      <c r="E33" s="15" t="s">
        <v>99</v>
      </c>
      <c r="F33" s="46">
        <v>-1.9578114528884588E+38</v>
      </c>
      <c r="G33" s="10" t="s">
        <v>103</v>
      </c>
      <c r="H33" s="14"/>
      <c r="I33" s="15" t="s">
        <v>99</v>
      </c>
      <c r="J33" s="37" t="s">
        <v>23</v>
      </c>
      <c r="K33" s="47" t="s">
        <v>99</v>
      </c>
      <c r="L33" s="38" t="s">
        <v>99</v>
      </c>
      <c r="M33" s="38" t="s">
        <v>23</v>
      </c>
      <c r="N33" s="47" t="s">
        <v>99</v>
      </c>
      <c r="O33" s="38" t="s">
        <v>99</v>
      </c>
    </row>
    <row r="34" spans="1:15" ht="15" customHeight="1" x14ac:dyDescent="0.3">
      <c r="A34" s="43" t="s">
        <v>31</v>
      </c>
      <c r="B34" s="45">
        <v>542.43200000000002</v>
      </c>
      <c r="C34" s="10" t="s">
        <v>8</v>
      </c>
      <c r="D34" s="14"/>
      <c r="E34" s="15" t="s">
        <v>99</v>
      </c>
      <c r="F34" s="46">
        <v>274.20237070732259</v>
      </c>
      <c r="G34" s="10" t="s">
        <v>103</v>
      </c>
      <c r="H34" s="14"/>
      <c r="I34" s="15" t="s">
        <v>99</v>
      </c>
      <c r="J34" s="37" t="s">
        <v>31</v>
      </c>
      <c r="K34" s="47" t="s">
        <v>99</v>
      </c>
      <c r="L34" s="38" t="s">
        <v>99</v>
      </c>
      <c r="M34" s="38" t="s">
        <v>31</v>
      </c>
      <c r="N34" s="47" t="s">
        <v>99</v>
      </c>
      <c r="O34" s="38" t="s">
        <v>99</v>
      </c>
    </row>
    <row r="35" spans="1:15" ht="15" customHeight="1" x14ac:dyDescent="0.3">
      <c r="A35" s="43" t="s">
        <v>70</v>
      </c>
      <c r="B35" s="45">
        <v>0.7590307744515794</v>
      </c>
      <c r="C35" s="10" t="s">
        <v>9</v>
      </c>
      <c r="D35" s="14"/>
      <c r="E35" s="15" t="s">
        <v>99</v>
      </c>
      <c r="F35" s="46">
        <v>-0.20047773501954833</v>
      </c>
      <c r="G35" s="10" t="s">
        <v>102</v>
      </c>
      <c r="H35" s="14"/>
      <c r="I35" s="15" t="s">
        <v>99</v>
      </c>
      <c r="J35" s="37" t="s">
        <v>70</v>
      </c>
      <c r="K35" s="47" t="s">
        <v>99</v>
      </c>
      <c r="L35" s="38" t="s">
        <v>99</v>
      </c>
      <c r="M35" s="38" t="s">
        <v>70</v>
      </c>
      <c r="N35" s="47" t="s">
        <v>99</v>
      </c>
      <c r="O35" s="38" t="s">
        <v>99</v>
      </c>
    </row>
    <row r="36" spans="1:15" ht="15" customHeight="1" x14ac:dyDescent="0.3">
      <c r="A36" s="43" t="s">
        <v>71</v>
      </c>
      <c r="B36" s="45">
        <v>-3.1821428571428569E+35</v>
      </c>
      <c r="C36" s="10" t="s">
        <v>9</v>
      </c>
      <c r="D36" s="14"/>
      <c r="E36" s="15" t="s">
        <v>99</v>
      </c>
      <c r="F36" s="46">
        <v>-6.2929653842843316E+35</v>
      </c>
      <c r="G36" s="10" t="s">
        <v>102</v>
      </c>
      <c r="H36" s="14"/>
      <c r="I36" s="15" t="s">
        <v>99</v>
      </c>
      <c r="J36" s="37" t="s">
        <v>71</v>
      </c>
      <c r="K36" s="47" t="s">
        <v>99</v>
      </c>
      <c r="L36" s="38" t="s">
        <v>99</v>
      </c>
      <c r="M36" s="38" t="s">
        <v>71</v>
      </c>
      <c r="N36" s="47" t="s">
        <v>99</v>
      </c>
      <c r="O36" s="38" t="s">
        <v>99</v>
      </c>
    </row>
    <row r="37" spans="1:15" ht="15" customHeight="1" x14ac:dyDescent="0.3">
      <c r="A37" s="43" t="s">
        <v>72</v>
      </c>
      <c r="B37" s="45">
        <v>0.43443769443626834</v>
      </c>
      <c r="C37" s="10" t="s">
        <v>9</v>
      </c>
      <c r="D37" s="14"/>
      <c r="E37" s="15" t="s">
        <v>99</v>
      </c>
      <c r="F37" s="46">
        <v>-1.4892229555203239E-2</v>
      </c>
      <c r="G37" s="10" t="s">
        <v>102</v>
      </c>
      <c r="H37" s="14"/>
      <c r="I37" s="15" t="s">
        <v>99</v>
      </c>
      <c r="J37" s="37" t="s">
        <v>72</v>
      </c>
      <c r="K37" s="47" t="s">
        <v>99</v>
      </c>
      <c r="L37" s="38" t="s">
        <v>99</v>
      </c>
      <c r="M37" s="38" t="s">
        <v>72</v>
      </c>
      <c r="N37" s="47" t="s">
        <v>99</v>
      </c>
      <c r="O37" s="38" t="s">
        <v>99</v>
      </c>
    </row>
    <row r="38" spans="1:15" ht="15" customHeight="1" x14ac:dyDescent="0.3">
      <c r="A38" s="43" t="s">
        <v>73</v>
      </c>
      <c r="B38" s="45">
        <v>1.5562679082890649E+141</v>
      </c>
      <c r="C38" s="10" t="s">
        <v>9</v>
      </c>
      <c r="D38" s="14"/>
      <c r="E38" s="15" t="s">
        <v>99</v>
      </c>
      <c r="F38" s="46">
        <v>3.0776556915263609E+141</v>
      </c>
      <c r="G38" s="10" t="s">
        <v>102</v>
      </c>
      <c r="H38" s="14"/>
      <c r="I38" s="15" t="s">
        <v>99</v>
      </c>
      <c r="J38" s="37" t="s">
        <v>73</v>
      </c>
      <c r="K38" s="47" t="s">
        <v>99</v>
      </c>
      <c r="L38" s="38" t="s">
        <v>99</v>
      </c>
      <c r="M38" s="38" t="s">
        <v>73</v>
      </c>
      <c r="N38" s="47" t="s">
        <v>99</v>
      </c>
      <c r="O38" s="38" t="s">
        <v>99</v>
      </c>
    </row>
    <row r="39" spans="1:15" ht="15" customHeight="1" x14ac:dyDescent="0.3">
      <c r="A39" s="43" t="s">
        <v>74</v>
      </c>
      <c r="B39" s="45">
        <v>0.77916398468798609</v>
      </c>
      <c r="C39" s="10" t="s">
        <v>9</v>
      </c>
      <c r="D39" s="14"/>
      <c r="E39" s="15" t="s">
        <v>99</v>
      </c>
      <c r="F39" s="46">
        <v>-3.8162770658014572E-2</v>
      </c>
      <c r="G39" s="10" t="s">
        <v>102</v>
      </c>
      <c r="H39" s="14"/>
      <c r="I39" s="15" t="s">
        <v>99</v>
      </c>
      <c r="J39" s="37" t="s">
        <v>74</v>
      </c>
      <c r="K39" s="47" t="s">
        <v>99</v>
      </c>
      <c r="L39" s="38" t="s">
        <v>99</v>
      </c>
      <c r="M39" s="38" t="s">
        <v>74</v>
      </c>
      <c r="N39" s="47" t="s">
        <v>99</v>
      </c>
      <c r="O39" s="38" t="s">
        <v>99</v>
      </c>
    </row>
    <row r="40" spans="1:15" ht="15" customHeight="1" x14ac:dyDescent="0.3">
      <c r="A40" s="43" t="s">
        <v>75</v>
      </c>
      <c r="B40" s="45">
        <v>66.141379037742183</v>
      </c>
      <c r="C40" s="10" t="s">
        <v>9</v>
      </c>
      <c r="D40" s="14"/>
      <c r="E40" s="15" t="s">
        <v>99</v>
      </c>
      <c r="F40" s="46">
        <v>140.47371640681297</v>
      </c>
      <c r="G40" s="10" t="s">
        <v>102</v>
      </c>
      <c r="H40" s="14"/>
      <c r="I40" s="15" t="s">
        <v>99</v>
      </c>
      <c r="J40" s="37" t="s">
        <v>75</v>
      </c>
      <c r="K40" s="47" t="s">
        <v>99</v>
      </c>
      <c r="L40" s="38" t="s">
        <v>99</v>
      </c>
      <c r="M40" s="38" t="s">
        <v>75</v>
      </c>
      <c r="N40" s="47" t="s">
        <v>99</v>
      </c>
      <c r="O40" s="38" t="s">
        <v>99</v>
      </c>
    </row>
    <row r="41" spans="1:15" ht="15" customHeight="1" x14ac:dyDescent="0.3">
      <c r="A41" s="43" t="s">
        <v>76</v>
      </c>
      <c r="B41" s="45">
        <v>0.46059943259827335</v>
      </c>
      <c r="C41" s="10" t="s">
        <v>9</v>
      </c>
      <c r="D41" s="14"/>
      <c r="E41" s="15" t="s">
        <v>99</v>
      </c>
      <c r="F41" s="46">
        <v>9.7564654630609107E-2</v>
      </c>
      <c r="G41" s="10" t="s">
        <v>102</v>
      </c>
      <c r="H41" s="14"/>
      <c r="I41" s="15" t="s">
        <v>99</v>
      </c>
      <c r="J41" s="37" t="s">
        <v>76</v>
      </c>
      <c r="K41" s="47" t="s">
        <v>99</v>
      </c>
      <c r="L41" s="38" t="s">
        <v>99</v>
      </c>
      <c r="M41" s="38" t="s">
        <v>76</v>
      </c>
      <c r="N41" s="47" t="s">
        <v>99</v>
      </c>
      <c r="O41" s="38" t="s">
        <v>99</v>
      </c>
    </row>
    <row r="42" spans="1:15" ht="15" customHeight="1" x14ac:dyDescent="0.3">
      <c r="A42" s="43" t="s">
        <v>77</v>
      </c>
      <c r="B42" s="45">
        <v>-5.1665009937679379E+37</v>
      </c>
      <c r="C42" s="10" t="s">
        <v>9</v>
      </c>
      <c r="D42" s="14"/>
      <c r="E42" s="15" t="s">
        <v>99</v>
      </c>
      <c r="F42" s="46">
        <v>-1.021720688581664E+38</v>
      </c>
      <c r="G42" s="10" t="s">
        <v>102</v>
      </c>
      <c r="H42" s="14"/>
      <c r="I42" s="15" t="s">
        <v>99</v>
      </c>
      <c r="J42" s="37" t="s">
        <v>77</v>
      </c>
      <c r="K42" s="47" t="s">
        <v>99</v>
      </c>
      <c r="L42" s="38" t="s">
        <v>99</v>
      </c>
      <c r="M42" s="38" t="s">
        <v>77</v>
      </c>
      <c r="N42" s="47" t="s">
        <v>99</v>
      </c>
      <c r="O42" s="38" t="s">
        <v>99</v>
      </c>
    </row>
    <row r="43" spans="1:15" ht="15" customHeight="1" x14ac:dyDescent="0.3">
      <c r="A43" s="43" t="s">
        <v>38</v>
      </c>
      <c r="B43" s="45">
        <v>54.953000000000003</v>
      </c>
      <c r="C43" s="10" t="s">
        <v>8</v>
      </c>
      <c r="D43" s="14"/>
      <c r="E43" s="15" t="s">
        <v>99</v>
      </c>
      <c r="F43" s="46">
        <v>-5.9129861051883656</v>
      </c>
      <c r="G43" s="10" t="s">
        <v>103</v>
      </c>
      <c r="H43" s="14"/>
      <c r="I43" s="15" t="s">
        <v>99</v>
      </c>
      <c r="J43" s="37" t="s">
        <v>38</v>
      </c>
      <c r="K43" s="47" t="s">
        <v>99</v>
      </c>
      <c r="L43" s="38" t="s">
        <v>99</v>
      </c>
      <c r="M43" s="38" t="s">
        <v>38</v>
      </c>
      <c r="N43" s="47" t="s">
        <v>99</v>
      </c>
      <c r="O43" s="38" t="s">
        <v>99</v>
      </c>
    </row>
    <row r="44" spans="1:15" ht="15" customHeight="1" x14ac:dyDescent="0.3">
      <c r="A44" s="43" t="s">
        <v>39</v>
      </c>
      <c r="B44" s="45">
        <v>243.15</v>
      </c>
      <c r="C44" s="10" t="s">
        <v>8</v>
      </c>
      <c r="D44" s="14"/>
      <c r="E44" s="15" t="s">
        <v>99</v>
      </c>
      <c r="F44" s="46">
        <v>244.2834520499998</v>
      </c>
      <c r="G44" s="10" t="s">
        <v>103</v>
      </c>
      <c r="H44" s="14"/>
      <c r="I44" s="15" t="s">
        <v>99</v>
      </c>
      <c r="J44" s="37" t="s">
        <v>39</v>
      </c>
      <c r="K44" s="47" t="s">
        <v>99</v>
      </c>
      <c r="L44" s="38" t="s">
        <v>99</v>
      </c>
      <c r="M44" s="38" t="s">
        <v>39</v>
      </c>
      <c r="N44" s="47" t="s">
        <v>99</v>
      </c>
      <c r="O44" s="38" t="s">
        <v>99</v>
      </c>
    </row>
    <row r="45" spans="1:15" ht="15" customHeight="1" x14ac:dyDescent="0.3">
      <c r="A45" s="43" t="s">
        <v>40</v>
      </c>
      <c r="B45" s="45">
        <v>26.209</v>
      </c>
      <c r="C45" s="10" t="s">
        <v>8</v>
      </c>
      <c r="D45" s="14"/>
      <c r="E45" s="15" t="s">
        <v>99</v>
      </c>
      <c r="F45" s="46">
        <v>-0.55570203864813605</v>
      </c>
      <c r="G45" s="10" t="s">
        <v>103</v>
      </c>
      <c r="H45" s="14"/>
      <c r="I45" s="15" t="s">
        <v>99</v>
      </c>
      <c r="J45" s="37" t="s">
        <v>40</v>
      </c>
      <c r="K45" s="47" t="s">
        <v>99</v>
      </c>
      <c r="L45" s="38" t="s">
        <v>99</v>
      </c>
      <c r="M45" s="38" t="s">
        <v>40</v>
      </c>
      <c r="N45" s="47" t="s">
        <v>99</v>
      </c>
      <c r="O45" s="38" t="s">
        <v>99</v>
      </c>
    </row>
    <row r="46" spans="1:15" ht="15" customHeight="1" x14ac:dyDescent="0.3">
      <c r="A46" s="43" t="s">
        <v>41</v>
      </c>
      <c r="B46" s="45">
        <v>332.90100000000001</v>
      </c>
      <c r="C46" s="10" t="s">
        <v>8</v>
      </c>
      <c r="D46" s="14"/>
      <c r="E46" s="15" t="s">
        <v>99</v>
      </c>
      <c r="F46" s="46">
        <v>801.86222107065453</v>
      </c>
      <c r="G46" s="10" t="s">
        <v>103</v>
      </c>
      <c r="H46" s="14"/>
      <c r="I46" s="15" t="s">
        <v>99</v>
      </c>
      <c r="J46" s="37" t="s">
        <v>41</v>
      </c>
      <c r="K46" s="47" t="s">
        <v>99</v>
      </c>
      <c r="L46" s="38" t="s">
        <v>99</v>
      </c>
      <c r="M46" s="38" t="s">
        <v>41</v>
      </c>
      <c r="N46" s="47" t="s">
        <v>99</v>
      </c>
      <c r="O46" s="38" t="s">
        <v>99</v>
      </c>
    </row>
    <row r="47" spans="1:15" ht="15" customHeight="1" x14ac:dyDescent="0.3">
      <c r="A47" s="43" t="s">
        <v>48</v>
      </c>
      <c r="B47" s="45">
        <v>99.725999999999999</v>
      </c>
      <c r="C47" s="10" t="s">
        <v>8</v>
      </c>
      <c r="D47" s="14"/>
      <c r="E47" s="15" t="s">
        <v>99</v>
      </c>
      <c r="F47" s="46">
        <v>-2.4541858717520979</v>
      </c>
      <c r="G47" s="10" t="s">
        <v>103</v>
      </c>
      <c r="H47" s="14"/>
      <c r="I47" s="15" t="s">
        <v>99</v>
      </c>
      <c r="J47" s="37" t="s">
        <v>48</v>
      </c>
      <c r="K47" s="47" t="s">
        <v>99</v>
      </c>
      <c r="L47" s="38" t="s">
        <v>99</v>
      </c>
      <c r="M47" s="38" t="s">
        <v>48</v>
      </c>
      <c r="N47" s="47" t="s">
        <v>99</v>
      </c>
      <c r="O47" s="38" t="s">
        <v>99</v>
      </c>
    </row>
    <row r="48" spans="1:15" ht="15" customHeight="1" x14ac:dyDescent="0.3">
      <c r="A48" s="43" t="s">
        <v>49</v>
      </c>
      <c r="B48" s="45">
        <v>283.40899999999999</v>
      </c>
      <c r="C48" s="10" t="s">
        <v>8</v>
      </c>
      <c r="D48" s="14"/>
      <c r="E48" s="15" t="s">
        <v>99</v>
      </c>
      <c r="F48" s="46">
        <v>-6.1997362674801018</v>
      </c>
      <c r="G48" s="10" t="s">
        <v>103</v>
      </c>
      <c r="H48" s="14"/>
      <c r="I48" s="15" t="s">
        <v>99</v>
      </c>
      <c r="J48" s="37" t="s">
        <v>49</v>
      </c>
      <c r="K48" s="47" t="s">
        <v>99</v>
      </c>
      <c r="L48" s="38" t="s">
        <v>99</v>
      </c>
      <c r="M48" s="38" t="s">
        <v>49</v>
      </c>
      <c r="N48" s="47" t="s">
        <v>99</v>
      </c>
      <c r="O48" s="38" t="s">
        <v>99</v>
      </c>
    </row>
    <row r="49" spans="1:15" ht="15" customHeight="1" x14ac:dyDescent="0.3">
      <c r="A49" s="43" t="s">
        <v>50</v>
      </c>
      <c r="B49" s="45">
        <v>9.8999999999999993E+37</v>
      </c>
      <c r="C49" s="10" t="s">
        <v>8</v>
      </c>
      <c r="D49" s="14"/>
      <c r="E49" s="15" t="s">
        <v>99</v>
      </c>
      <c r="F49" s="46">
        <v>1.9578114528884588E+38</v>
      </c>
      <c r="G49" s="10" t="s">
        <v>103</v>
      </c>
      <c r="H49" s="14"/>
      <c r="I49" s="15" t="s">
        <v>99</v>
      </c>
      <c r="J49" s="37" t="s">
        <v>50</v>
      </c>
      <c r="K49" s="47" t="s">
        <v>99</v>
      </c>
      <c r="L49" s="38" t="s">
        <v>99</v>
      </c>
      <c r="M49" s="38" t="s">
        <v>50</v>
      </c>
      <c r="N49" s="47" t="s">
        <v>99</v>
      </c>
      <c r="O49" s="38" t="s">
        <v>99</v>
      </c>
    </row>
    <row r="50" spans="1:15" ht="15" customHeight="1" x14ac:dyDescent="0.3">
      <c r="A50" s="43" t="s">
        <v>78</v>
      </c>
      <c r="B50" s="45">
        <v>0.64966092249005214</v>
      </c>
      <c r="C50" s="10" t="s">
        <v>9</v>
      </c>
      <c r="D50" s="14"/>
      <c r="E50" s="15" t="s">
        <v>99</v>
      </c>
      <c r="F50" s="46">
        <v>-4.8762609181304761E-2</v>
      </c>
      <c r="G50" s="10" t="s">
        <v>102</v>
      </c>
      <c r="H50" s="14"/>
      <c r="I50" s="15" t="s">
        <v>99</v>
      </c>
      <c r="J50" s="37" t="s">
        <v>78</v>
      </c>
      <c r="K50" s="47" t="s">
        <v>99</v>
      </c>
      <c r="L50" s="38" t="s">
        <v>99</v>
      </c>
      <c r="M50" s="38" t="s">
        <v>78</v>
      </c>
      <c r="N50" s="47" t="s">
        <v>99</v>
      </c>
      <c r="O50" s="38" t="s">
        <v>99</v>
      </c>
    </row>
    <row r="51" spans="1:15" ht="15" customHeight="1" x14ac:dyDescent="0.3">
      <c r="A51" s="43" t="s">
        <v>79</v>
      </c>
      <c r="B51" s="45">
        <v>7.7813395414453246E+140</v>
      </c>
      <c r="C51" s="10" t="s">
        <v>9</v>
      </c>
      <c r="D51" s="14"/>
      <c r="E51" s="15" t="s">
        <v>99</v>
      </c>
      <c r="F51" s="46">
        <v>1.5388278457631805E+141</v>
      </c>
      <c r="G51" s="10" t="s">
        <v>102</v>
      </c>
      <c r="H51" s="14"/>
      <c r="I51" s="15" t="s">
        <v>99</v>
      </c>
      <c r="J51" s="37" t="s">
        <v>79</v>
      </c>
      <c r="K51" s="47" t="s">
        <v>99</v>
      </c>
      <c r="L51" s="38" t="s">
        <v>99</v>
      </c>
      <c r="M51" s="38" t="s">
        <v>79</v>
      </c>
      <c r="N51" s="47" t="s">
        <v>99</v>
      </c>
      <c r="O51" s="38" t="s">
        <v>99</v>
      </c>
    </row>
    <row r="52" spans="1:15" ht="15" customHeight="1" x14ac:dyDescent="0.3">
      <c r="A52" s="43" t="s">
        <v>80</v>
      </c>
      <c r="B52" s="45">
        <v>0.54619058982924951</v>
      </c>
      <c r="C52" s="10" t="s">
        <v>9</v>
      </c>
      <c r="D52" s="14"/>
      <c r="E52" s="15" t="s">
        <v>99</v>
      </c>
      <c r="F52" s="46">
        <v>-2.2914573866683111E-2</v>
      </c>
      <c r="G52" s="10" t="s">
        <v>102</v>
      </c>
      <c r="H52" s="14"/>
      <c r="I52" s="15" t="s">
        <v>99</v>
      </c>
      <c r="J52" s="37" t="s">
        <v>80</v>
      </c>
      <c r="K52" s="47" t="s">
        <v>99</v>
      </c>
      <c r="L52" s="38" t="s">
        <v>99</v>
      </c>
      <c r="M52" s="38" t="s">
        <v>80</v>
      </c>
      <c r="N52" s="47" t="s">
        <v>99</v>
      </c>
      <c r="O52" s="38" t="s">
        <v>99</v>
      </c>
    </row>
    <row r="53" spans="1:15" ht="15" customHeight="1" x14ac:dyDescent="0.3">
      <c r="A53" s="43" t="s">
        <v>81</v>
      </c>
      <c r="B53" s="45">
        <v>-19.774931315746919</v>
      </c>
      <c r="C53" s="10" t="s">
        <v>9</v>
      </c>
      <c r="D53" s="14"/>
      <c r="E53" s="15" t="s">
        <v>99</v>
      </c>
      <c r="F53" s="46">
        <v>17.075043066309043</v>
      </c>
      <c r="G53" s="10" t="s">
        <v>102</v>
      </c>
      <c r="H53" s="14"/>
      <c r="I53" s="15" t="s">
        <v>99</v>
      </c>
      <c r="J53" s="37" t="s">
        <v>81</v>
      </c>
      <c r="K53" s="47" t="s">
        <v>99</v>
      </c>
      <c r="L53" s="38" t="s">
        <v>99</v>
      </c>
      <c r="M53" s="38" t="s">
        <v>81</v>
      </c>
      <c r="N53" s="47" t="s">
        <v>99</v>
      </c>
      <c r="O53" s="38" t="s">
        <v>99</v>
      </c>
    </row>
    <row r="54" spans="1:15" ht="15" customHeight="1" x14ac:dyDescent="0.3">
      <c r="A54" s="43" t="s">
        <v>82</v>
      </c>
      <c r="B54" s="45">
        <v>0.55502947832310434</v>
      </c>
      <c r="C54" s="10" t="s">
        <v>9</v>
      </c>
      <c r="D54" s="14"/>
      <c r="E54" s="15" t="s">
        <v>99</v>
      </c>
      <c r="F54" s="46">
        <v>-1.1574844452197117E-2</v>
      </c>
      <c r="G54" s="10" t="s">
        <v>102</v>
      </c>
      <c r="H54" s="14"/>
      <c r="I54" s="15" t="s">
        <v>99</v>
      </c>
      <c r="J54" s="37" t="s">
        <v>82</v>
      </c>
      <c r="K54" s="47" t="s">
        <v>99</v>
      </c>
      <c r="L54" s="38" t="s">
        <v>99</v>
      </c>
      <c r="M54" s="38" t="s">
        <v>82</v>
      </c>
      <c r="N54" s="47" t="s">
        <v>99</v>
      </c>
      <c r="O54" s="38" t="s">
        <v>99</v>
      </c>
    </row>
    <row r="55" spans="1:15" ht="15" customHeight="1" x14ac:dyDescent="0.3">
      <c r="A55" s="43" t="s">
        <v>83</v>
      </c>
      <c r="B55" s="45">
        <v>0.81630290980044307</v>
      </c>
      <c r="C55" s="10" t="s">
        <v>9</v>
      </c>
      <c r="D55" s="14"/>
      <c r="E55" s="15" t="s">
        <v>99</v>
      </c>
      <c r="F55" s="46">
        <v>2.6749487630960112E-3</v>
      </c>
      <c r="G55" s="10" t="s">
        <v>102</v>
      </c>
      <c r="H55" s="14"/>
      <c r="I55" s="15" t="s">
        <v>99</v>
      </c>
      <c r="J55" s="37" t="s">
        <v>83</v>
      </c>
      <c r="K55" s="47" t="s">
        <v>99</v>
      </c>
      <c r="L55" s="38" t="s">
        <v>99</v>
      </c>
      <c r="M55" s="38" t="s">
        <v>83</v>
      </c>
      <c r="N55" s="47" t="s">
        <v>99</v>
      </c>
      <c r="O55" s="38" t="s">
        <v>99</v>
      </c>
    </row>
    <row r="56" spans="1:15" ht="15" customHeight="1" x14ac:dyDescent="0.3">
      <c r="A56" s="43" t="s">
        <v>84</v>
      </c>
      <c r="B56" s="45">
        <v>0.69231608990644444</v>
      </c>
      <c r="C56" s="10" t="s">
        <v>9</v>
      </c>
      <c r="D56" s="14"/>
      <c r="E56" s="15" t="s">
        <v>99</v>
      </c>
      <c r="F56" s="46">
        <v>0.13966280642896423</v>
      </c>
      <c r="G56" s="10" t="s">
        <v>102</v>
      </c>
      <c r="H56" s="14"/>
      <c r="I56" s="15" t="s">
        <v>99</v>
      </c>
      <c r="J56" s="37" t="s">
        <v>84</v>
      </c>
      <c r="K56" s="47" t="s">
        <v>99</v>
      </c>
      <c r="L56" s="38" t="s">
        <v>99</v>
      </c>
      <c r="M56" s="38" t="s">
        <v>84</v>
      </c>
      <c r="N56" s="47" t="s">
        <v>99</v>
      </c>
      <c r="O56" s="38" t="s">
        <v>99</v>
      </c>
    </row>
    <row r="57" spans="1:15" ht="15" customHeight="1" x14ac:dyDescent="0.3">
      <c r="A57" s="43" t="s">
        <v>85</v>
      </c>
      <c r="B57" s="45">
        <v>-37.405531056917354</v>
      </c>
      <c r="C57" s="10" t="s">
        <v>9</v>
      </c>
      <c r="D57" s="14"/>
      <c r="E57" s="15" t="s">
        <v>99</v>
      </c>
      <c r="F57" s="46">
        <v>197.21135059985036</v>
      </c>
      <c r="G57" s="10" t="s">
        <v>102</v>
      </c>
      <c r="H57" s="14"/>
      <c r="I57" s="15" t="s">
        <v>99</v>
      </c>
      <c r="J57" s="37" t="s">
        <v>85</v>
      </c>
      <c r="K57" s="47" t="s">
        <v>99</v>
      </c>
      <c r="L57" s="38" t="s">
        <v>99</v>
      </c>
      <c r="M57" s="38" t="s">
        <v>85</v>
      </c>
      <c r="N57" s="47" t="s">
        <v>99</v>
      </c>
      <c r="O57" s="38" t="s">
        <v>99</v>
      </c>
    </row>
    <row r="58" spans="1:15" ht="15" customHeight="1" x14ac:dyDescent="0.3">
      <c r="A58" s="43" t="s">
        <v>86</v>
      </c>
      <c r="B58" s="45">
        <v>0.58027143425378835</v>
      </c>
      <c r="C58" s="10" t="s">
        <v>9</v>
      </c>
      <c r="D58" s="14"/>
      <c r="E58" s="15" t="s">
        <v>99</v>
      </c>
      <c r="F58" s="46">
        <v>5.2065376811936764E-2</v>
      </c>
      <c r="G58" s="10" t="s">
        <v>102</v>
      </c>
      <c r="H58" s="14"/>
      <c r="I58" s="15" t="s">
        <v>99</v>
      </c>
      <c r="J58" s="37" t="s">
        <v>86</v>
      </c>
      <c r="K58" s="47" t="s">
        <v>99</v>
      </c>
      <c r="L58" s="38" t="s">
        <v>99</v>
      </c>
      <c r="M58" s="38" t="s">
        <v>86</v>
      </c>
      <c r="N58" s="47" t="s">
        <v>99</v>
      </c>
      <c r="O58" s="38" t="s">
        <v>99</v>
      </c>
    </row>
    <row r="59" spans="1:15" ht="15" customHeight="1" x14ac:dyDescent="0.3">
      <c r="A59" s="43" t="s">
        <v>87</v>
      </c>
      <c r="B59" s="45">
        <v>-18.453121947302382</v>
      </c>
      <c r="C59" s="10" t="s">
        <v>9</v>
      </c>
      <c r="D59" s="14"/>
      <c r="E59" s="15" t="s">
        <v>99</v>
      </c>
      <c r="F59" s="46">
        <v>-54.196713706406157</v>
      </c>
      <c r="G59" s="10" t="s">
        <v>102</v>
      </c>
      <c r="H59" s="14"/>
      <c r="I59" s="15" t="s">
        <v>99</v>
      </c>
      <c r="J59" s="37" t="s">
        <v>87</v>
      </c>
      <c r="K59" s="47" t="s">
        <v>99</v>
      </c>
      <c r="L59" s="38" t="s">
        <v>99</v>
      </c>
      <c r="M59" s="38" t="s">
        <v>87</v>
      </c>
      <c r="N59" s="47" t="s">
        <v>99</v>
      </c>
      <c r="O59" s="38" t="s">
        <v>99</v>
      </c>
    </row>
    <row r="60" spans="1:15" ht="15" customHeight="1" x14ac:dyDescent="0.3">
      <c r="A60" s="43" t="s">
        <v>88</v>
      </c>
      <c r="B60" s="45">
        <v>0.59225320052267683</v>
      </c>
      <c r="C60" s="10" t="s">
        <v>9</v>
      </c>
      <c r="D60" s="14"/>
      <c r="E60" s="15" t="s">
        <v>99</v>
      </c>
      <c r="F60" s="46">
        <v>4.685316054931455E-2</v>
      </c>
      <c r="G60" s="10" t="s">
        <v>102</v>
      </c>
      <c r="H60" s="14"/>
      <c r="I60" s="15" t="s">
        <v>99</v>
      </c>
      <c r="J60" s="37" t="s">
        <v>88</v>
      </c>
      <c r="K60" s="47" t="s">
        <v>99</v>
      </c>
      <c r="L60" s="38" t="s">
        <v>99</v>
      </c>
      <c r="M60" s="38" t="s">
        <v>88</v>
      </c>
      <c r="N60" s="47" t="s">
        <v>99</v>
      </c>
      <c r="O60" s="38" t="s">
        <v>99</v>
      </c>
    </row>
    <row r="61" spans="1:15" ht="15" customHeight="1" x14ac:dyDescent="0.3">
      <c r="A61" s="43" t="s">
        <v>89</v>
      </c>
      <c r="B61" s="45">
        <v>0.84492107653686643</v>
      </c>
      <c r="C61" s="10" t="s">
        <v>9</v>
      </c>
      <c r="D61" s="14"/>
      <c r="E61" s="15" t="s">
        <v>99</v>
      </c>
      <c r="F61" s="46">
        <v>-4.0794890777148913E-3</v>
      </c>
      <c r="G61" s="10" t="s">
        <v>102</v>
      </c>
      <c r="H61" s="14"/>
      <c r="I61" s="15" t="s">
        <v>99</v>
      </c>
      <c r="J61" s="37" t="s">
        <v>89</v>
      </c>
      <c r="K61" s="47" t="s">
        <v>99</v>
      </c>
      <c r="L61" s="38" t="s">
        <v>99</v>
      </c>
      <c r="M61" s="38" t="s">
        <v>89</v>
      </c>
      <c r="N61" s="47" t="s">
        <v>99</v>
      </c>
      <c r="O61" s="38" t="s">
        <v>99</v>
      </c>
    </row>
    <row r="62" spans="1:15" ht="15" customHeight="1" x14ac:dyDescent="0.3">
      <c r="A62" s="43" t="s">
        <v>32</v>
      </c>
      <c r="B62" s="45">
        <v>47.404000000000003</v>
      </c>
      <c r="C62" s="10" t="s">
        <v>8</v>
      </c>
      <c r="D62" s="14"/>
      <c r="E62" s="15" t="s">
        <v>99</v>
      </c>
      <c r="F62" s="46">
        <v>-4.1529333849149017</v>
      </c>
      <c r="G62" s="10" t="s">
        <v>103</v>
      </c>
      <c r="H62" s="14"/>
      <c r="I62" s="15" t="s">
        <v>99</v>
      </c>
      <c r="J62" s="37" t="s">
        <v>32</v>
      </c>
      <c r="K62" s="47" t="s">
        <v>99</v>
      </c>
      <c r="L62" s="38" t="s">
        <v>99</v>
      </c>
      <c r="M62" s="38" t="s">
        <v>32</v>
      </c>
      <c r="N62" s="47" t="s">
        <v>99</v>
      </c>
      <c r="O62" s="38" t="s">
        <v>99</v>
      </c>
    </row>
    <row r="63" spans="1:15" ht="15" customHeight="1" x14ac:dyDescent="0.3">
      <c r="A63" s="43" t="s">
        <v>33</v>
      </c>
      <c r="B63" s="45">
        <v>-125.869</v>
      </c>
      <c r="C63" s="10" t="s">
        <v>8</v>
      </c>
      <c r="D63" s="14"/>
      <c r="E63" s="15" t="s">
        <v>99</v>
      </c>
      <c r="F63" s="46">
        <v>-402.78509865359285</v>
      </c>
      <c r="G63" s="10" t="s">
        <v>103</v>
      </c>
      <c r="H63" s="14"/>
      <c r="I63" s="15" t="s">
        <v>99</v>
      </c>
      <c r="J63" s="37" t="s">
        <v>33</v>
      </c>
      <c r="K63" s="47" t="s">
        <v>99</v>
      </c>
      <c r="L63" s="38" t="s">
        <v>99</v>
      </c>
      <c r="M63" s="38" t="s">
        <v>33</v>
      </c>
      <c r="N63" s="47" t="s">
        <v>99</v>
      </c>
      <c r="O63" s="38" t="s">
        <v>99</v>
      </c>
    </row>
    <row r="64" spans="1:15" ht="15" customHeight="1" x14ac:dyDescent="0.3">
      <c r="A64" s="43" t="s">
        <v>34</v>
      </c>
      <c r="B64" s="45">
        <v>32.597000000000001</v>
      </c>
      <c r="C64" s="10" t="s">
        <v>8</v>
      </c>
      <c r="D64" s="14"/>
      <c r="E64" s="15" t="s">
        <v>99</v>
      </c>
      <c r="F64" s="46">
        <v>-1.4574818593725232</v>
      </c>
      <c r="G64" s="10" t="s">
        <v>103</v>
      </c>
      <c r="H64" s="14"/>
      <c r="I64" s="15" t="s">
        <v>99</v>
      </c>
      <c r="J64" s="37" t="s">
        <v>34</v>
      </c>
      <c r="K64" s="47" t="s">
        <v>99</v>
      </c>
      <c r="L64" s="38" t="s">
        <v>99</v>
      </c>
      <c r="M64" s="38" t="s">
        <v>34</v>
      </c>
      <c r="N64" s="47" t="s">
        <v>99</v>
      </c>
      <c r="O64" s="38" t="s">
        <v>99</v>
      </c>
    </row>
    <row r="65" spans="1:15" ht="15" customHeight="1" x14ac:dyDescent="0.3">
      <c r="A65" s="43" t="s">
        <v>35</v>
      </c>
      <c r="B65" s="45">
        <v>-67.850999999999999</v>
      </c>
      <c r="C65" s="10" t="s">
        <v>8</v>
      </c>
      <c r="D65" s="14"/>
      <c r="E65" s="15" t="s">
        <v>99</v>
      </c>
      <c r="F65" s="46">
        <v>-235.00263472837801</v>
      </c>
      <c r="G65" s="10" t="s">
        <v>103</v>
      </c>
      <c r="H65" s="14"/>
      <c r="I65" s="15" t="s">
        <v>99</v>
      </c>
      <c r="J65" s="37" t="s">
        <v>35</v>
      </c>
      <c r="K65" s="47" t="s">
        <v>99</v>
      </c>
      <c r="L65" s="38" t="s">
        <v>99</v>
      </c>
      <c r="M65" s="38" t="s">
        <v>35</v>
      </c>
      <c r="N65" s="47" t="s">
        <v>99</v>
      </c>
      <c r="O65" s="38" t="s">
        <v>99</v>
      </c>
    </row>
    <row r="66" spans="1:15" ht="15" customHeight="1" x14ac:dyDescent="0.3">
      <c r="A66" s="43" t="s">
        <v>36</v>
      </c>
      <c r="B66" s="45">
        <v>30.542999999999999</v>
      </c>
      <c r="C66" s="10" t="s">
        <v>8</v>
      </c>
      <c r="D66" s="14"/>
      <c r="E66" s="15" t="s">
        <v>99</v>
      </c>
      <c r="F66" s="46">
        <v>-0.79894527976458307</v>
      </c>
      <c r="G66" s="10" t="s">
        <v>103</v>
      </c>
      <c r="H66" s="14"/>
      <c r="I66" s="15" t="s">
        <v>99</v>
      </c>
      <c r="J66" s="37" t="s">
        <v>36</v>
      </c>
      <c r="K66" s="47" t="s">
        <v>99</v>
      </c>
      <c r="L66" s="38" t="s">
        <v>99</v>
      </c>
      <c r="M66" s="38" t="s">
        <v>36</v>
      </c>
      <c r="N66" s="47" t="s">
        <v>99</v>
      </c>
      <c r="O66" s="38" t="s">
        <v>99</v>
      </c>
    </row>
    <row r="67" spans="1:15" ht="15" customHeight="1" x14ac:dyDescent="0.3">
      <c r="A67" s="42" t="s">
        <v>37</v>
      </c>
      <c r="B67" s="45">
        <v>43.274999999999999</v>
      </c>
      <c r="C67" s="10" t="s">
        <v>8</v>
      </c>
      <c r="D67" s="14"/>
      <c r="E67" s="15" t="s">
        <v>99</v>
      </c>
      <c r="F67" s="46">
        <v>-1.4752801453078734</v>
      </c>
      <c r="G67" s="10" t="s">
        <v>103</v>
      </c>
      <c r="H67" s="14"/>
      <c r="I67" s="15" t="s">
        <v>99</v>
      </c>
      <c r="J67" s="37" t="s">
        <v>37</v>
      </c>
      <c r="K67" s="47" t="s">
        <v>99</v>
      </c>
      <c r="L67" s="38" t="s">
        <v>99</v>
      </c>
      <c r="M67" s="38" t="s">
        <v>37</v>
      </c>
      <c r="N67" s="47" t="s">
        <v>99</v>
      </c>
      <c r="O67" s="38" t="s">
        <v>99</v>
      </c>
    </row>
  </sheetData>
  <sortState ref="A7:G16">
    <sortCondition ref="A7"/>
  </sortState>
  <mergeCells count="7">
    <mergeCell ref="D1:F1"/>
    <mergeCell ref="B4:E4"/>
    <mergeCell ref="F4:I4"/>
    <mergeCell ref="B3:C3"/>
    <mergeCell ref="D3:E3"/>
    <mergeCell ref="F3:G3"/>
    <mergeCell ref="H3:I3"/>
  </mergeCells>
  <conditionalFormatting sqref="B3:C3">
    <cfRule type="expression" dxfId="6" priority="5">
      <formula>IF($B$2&lt;&gt;"",TRUE,FALSE)</formula>
    </cfRule>
  </conditionalFormatting>
  <conditionalFormatting sqref="D3:E3">
    <cfRule type="expression" dxfId="5" priority="3">
      <formula>IF($D$2&lt;&gt;"",TRUE,FALSE)</formula>
    </cfRule>
  </conditionalFormatting>
  <conditionalFormatting sqref="F3:G3">
    <cfRule type="expression" dxfId="4" priority="2">
      <formula>IF($F$2&lt;&gt;"",TRUE,FALSE)</formula>
    </cfRule>
  </conditionalFormatting>
  <conditionalFormatting sqref="H3:I3">
    <cfRule type="expression" dxfId="3" priority="1">
      <formula>IF($H$2&lt;&gt;"",TRUE,FALSE)</formula>
    </cfRule>
  </conditionalFormatting>
  <conditionalFormatting sqref="D6">
    <cfRule type="dataBar" priority="171">
      <dataBar>
        <cfvo type="num" val="0"/>
        <cfvo type="formula" val="$D$6*$D$6/$B$6"/>
        <color theme="5" tint="0.59999389629810485"/>
      </dataBar>
      <extLst>
        <ext xmlns:x14="http://schemas.microsoft.com/office/spreadsheetml/2009/9/main" uri="{B025F937-C7B1-47D3-B67F-A62EFF666E3E}">
          <x14:id>{F7A43CA1-C97C-4CF5-ADBF-B78970F297CB}</x14:id>
        </ext>
      </extLst>
    </cfRule>
  </conditionalFormatting>
  <conditionalFormatting sqref="D7">
    <cfRule type="dataBar" priority="172">
      <dataBar>
        <cfvo type="num" val="0"/>
        <cfvo type="formula" val="$D$7*$D$7/$B$7"/>
        <color theme="5" tint="0.59999389629810485"/>
      </dataBar>
      <extLst>
        <ext xmlns:x14="http://schemas.microsoft.com/office/spreadsheetml/2009/9/main" uri="{B025F937-C7B1-47D3-B67F-A62EFF666E3E}">
          <x14:id>{7291B528-6D6F-43F1-A104-E911E0AB1962}</x14:id>
        </ext>
      </extLst>
    </cfRule>
  </conditionalFormatting>
  <conditionalFormatting sqref="D8">
    <cfRule type="dataBar" priority="173">
      <dataBar>
        <cfvo type="num" val="0"/>
        <cfvo type="formula" val="$D$8*$D$8/$B$8"/>
        <color theme="5" tint="0.59999389629810485"/>
      </dataBar>
      <extLst>
        <ext xmlns:x14="http://schemas.microsoft.com/office/spreadsheetml/2009/9/main" uri="{B025F937-C7B1-47D3-B67F-A62EFF666E3E}">
          <x14:id>{CCE84DA8-59B6-4867-97DF-A1591A1CADED}</x14:id>
        </ext>
      </extLst>
    </cfRule>
  </conditionalFormatting>
  <conditionalFormatting sqref="D12">
    <cfRule type="dataBar" priority="174">
      <dataBar>
        <cfvo type="num" val="0"/>
        <cfvo type="formula" val="$D$12*$D$12/$B$12"/>
        <color theme="5" tint="0.59999389629810485"/>
      </dataBar>
      <extLst>
        <ext xmlns:x14="http://schemas.microsoft.com/office/spreadsheetml/2009/9/main" uri="{B025F937-C7B1-47D3-B67F-A62EFF666E3E}">
          <x14:id>{D8F14591-1DC2-4F88-96B0-6C4560A49753}</x14:id>
        </ext>
      </extLst>
    </cfRule>
  </conditionalFormatting>
  <conditionalFormatting sqref="D13">
    <cfRule type="dataBar" priority="175">
      <dataBar>
        <cfvo type="num" val="0"/>
        <cfvo type="formula" val="$D$13*$D$13/$B$13"/>
        <color theme="5" tint="0.59999389629810485"/>
      </dataBar>
      <extLst>
        <ext xmlns:x14="http://schemas.microsoft.com/office/spreadsheetml/2009/9/main" uri="{B025F937-C7B1-47D3-B67F-A62EFF666E3E}">
          <x14:id>{1DCABD88-0E11-47BF-9C44-5B33F6AB01EE}</x14:id>
        </ext>
      </extLst>
    </cfRule>
  </conditionalFormatting>
  <conditionalFormatting sqref="D14">
    <cfRule type="dataBar" priority="176">
      <dataBar>
        <cfvo type="num" val="0"/>
        <cfvo type="formula" val="$D$14*$D$14/$B$14"/>
        <color theme="5" tint="0.59999389629810485"/>
      </dataBar>
      <extLst>
        <ext xmlns:x14="http://schemas.microsoft.com/office/spreadsheetml/2009/9/main" uri="{B025F937-C7B1-47D3-B67F-A62EFF666E3E}">
          <x14:id>{80290C1E-14F7-477C-9819-3A8E9C6D1540}</x14:id>
        </ext>
      </extLst>
    </cfRule>
  </conditionalFormatting>
  <conditionalFormatting sqref="D15">
    <cfRule type="dataBar" priority="177">
      <dataBar>
        <cfvo type="num" val="0"/>
        <cfvo type="formula" val="$D$15*$D$15/$B$15"/>
        <color theme="5" tint="0.59999389629810485"/>
      </dataBar>
      <extLst>
        <ext xmlns:x14="http://schemas.microsoft.com/office/spreadsheetml/2009/9/main" uri="{B025F937-C7B1-47D3-B67F-A62EFF666E3E}">
          <x14:id>{737EB81D-9733-4778-B9B2-D0D0D2A54729}</x14:id>
        </ext>
      </extLst>
    </cfRule>
  </conditionalFormatting>
  <conditionalFormatting sqref="D16">
    <cfRule type="dataBar" priority="178">
      <dataBar>
        <cfvo type="num" val="0"/>
        <cfvo type="formula" val="$D$16*$D$16/$B$16"/>
        <color theme="5" tint="0.59999389629810485"/>
      </dataBar>
      <extLst>
        <ext xmlns:x14="http://schemas.microsoft.com/office/spreadsheetml/2009/9/main" uri="{B025F937-C7B1-47D3-B67F-A62EFF666E3E}">
          <x14:id>{628E1BFC-87D6-44A6-B98C-9F3A156BF7ED}</x14:id>
        </ext>
      </extLst>
    </cfRule>
  </conditionalFormatting>
  <conditionalFormatting sqref="D17">
    <cfRule type="dataBar" priority="179">
      <dataBar>
        <cfvo type="num" val="0"/>
        <cfvo type="formula" val="$D$17*$D$17/$B$17"/>
        <color theme="5" tint="0.59999389629810485"/>
      </dataBar>
      <extLst>
        <ext xmlns:x14="http://schemas.microsoft.com/office/spreadsheetml/2009/9/main" uri="{B025F937-C7B1-47D3-B67F-A62EFF666E3E}">
          <x14:id>{21C76257-559E-4FFC-B056-7C1A9B5C3F10}</x14:id>
        </ext>
      </extLst>
    </cfRule>
  </conditionalFormatting>
  <conditionalFormatting sqref="D18">
    <cfRule type="dataBar" priority="180">
      <dataBar>
        <cfvo type="num" val="0"/>
        <cfvo type="formula" val="$D$18*$D$18/$B$18"/>
        <color theme="5" tint="0.59999389629810485"/>
      </dataBar>
      <extLst>
        <ext xmlns:x14="http://schemas.microsoft.com/office/spreadsheetml/2009/9/main" uri="{B025F937-C7B1-47D3-B67F-A62EFF666E3E}">
          <x14:id>{8778CC5E-31DF-47A0-9D91-7E6658DAF5F3}</x14:id>
        </ext>
      </extLst>
    </cfRule>
  </conditionalFormatting>
  <conditionalFormatting sqref="D19">
    <cfRule type="dataBar" priority="181">
      <dataBar>
        <cfvo type="num" val="0"/>
        <cfvo type="formula" val="$D$19*$D$19/$B$19"/>
        <color theme="5" tint="0.59999389629810485"/>
      </dataBar>
      <extLst>
        <ext xmlns:x14="http://schemas.microsoft.com/office/spreadsheetml/2009/9/main" uri="{B025F937-C7B1-47D3-B67F-A62EFF666E3E}">
          <x14:id>{44EB37E3-85C5-4A56-B875-86EF64E2CB82}</x14:id>
        </ext>
      </extLst>
    </cfRule>
  </conditionalFormatting>
  <conditionalFormatting sqref="D20">
    <cfRule type="dataBar" priority="182">
      <dataBar>
        <cfvo type="num" val="0"/>
        <cfvo type="formula" val="$D$20*$D$20/$B$20"/>
        <color theme="5" tint="0.59999389629810485"/>
      </dataBar>
      <extLst>
        <ext xmlns:x14="http://schemas.microsoft.com/office/spreadsheetml/2009/9/main" uri="{B025F937-C7B1-47D3-B67F-A62EFF666E3E}">
          <x14:id>{53499520-6E34-4F70-B41D-F9505EB8401B}</x14:id>
        </ext>
      </extLst>
    </cfRule>
  </conditionalFormatting>
  <conditionalFormatting sqref="D21">
    <cfRule type="dataBar" priority="183">
      <dataBar>
        <cfvo type="num" val="0"/>
        <cfvo type="formula" val="$D$21*$D$21/$B$21"/>
        <color theme="5" tint="0.59999389629810485"/>
      </dataBar>
      <extLst>
        <ext xmlns:x14="http://schemas.microsoft.com/office/spreadsheetml/2009/9/main" uri="{B025F937-C7B1-47D3-B67F-A62EFF666E3E}">
          <x14:id>{CF25A6B5-E536-4F2D-83C5-CA5CB5E1481F}</x14:id>
        </ext>
      </extLst>
    </cfRule>
  </conditionalFormatting>
  <conditionalFormatting sqref="D22">
    <cfRule type="dataBar" priority="184">
      <dataBar>
        <cfvo type="num" val="0"/>
        <cfvo type="formula" val="$D$22*$D$22/$B$22"/>
        <color theme="5" tint="0.59999389629810485"/>
      </dataBar>
      <extLst>
        <ext xmlns:x14="http://schemas.microsoft.com/office/spreadsheetml/2009/9/main" uri="{B025F937-C7B1-47D3-B67F-A62EFF666E3E}">
          <x14:id>{38E46C0E-280A-4691-ADB6-796B32FAC891}</x14:id>
        </ext>
      </extLst>
    </cfRule>
  </conditionalFormatting>
  <conditionalFormatting sqref="D23">
    <cfRule type="dataBar" priority="185">
      <dataBar>
        <cfvo type="num" val="0"/>
        <cfvo type="formula" val="$D$23*$D$23/$B$23"/>
        <color theme="5" tint="0.59999389629810485"/>
      </dataBar>
      <extLst>
        <ext xmlns:x14="http://schemas.microsoft.com/office/spreadsheetml/2009/9/main" uri="{B025F937-C7B1-47D3-B67F-A62EFF666E3E}">
          <x14:id>{7775AA80-11D2-4D30-876C-DC9349EDD51E}</x14:id>
        </ext>
      </extLst>
    </cfRule>
  </conditionalFormatting>
  <conditionalFormatting sqref="D24">
    <cfRule type="dataBar" priority="186">
      <dataBar>
        <cfvo type="num" val="0"/>
        <cfvo type="formula" val="$D$24*$D$24/$B$24"/>
        <color theme="5" tint="0.59999389629810485"/>
      </dataBar>
      <extLst>
        <ext xmlns:x14="http://schemas.microsoft.com/office/spreadsheetml/2009/9/main" uri="{B025F937-C7B1-47D3-B67F-A62EFF666E3E}">
          <x14:id>{77741A5C-2CFB-492C-A29A-DDB14C4DE5A8}</x14:id>
        </ext>
      </extLst>
    </cfRule>
  </conditionalFormatting>
  <conditionalFormatting sqref="D25">
    <cfRule type="dataBar" priority="187">
      <dataBar>
        <cfvo type="num" val="0"/>
        <cfvo type="formula" val="$D$25*$D$25/$B$25"/>
        <color theme="5" tint="0.59999389629810485"/>
      </dataBar>
      <extLst>
        <ext xmlns:x14="http://schemas.microsoft.com/office/spreadsheetml/2009/9/main" uri="{B025F937-C7B1-47D3-B67F-A62EFF666E3E}">
          <x14:id>{5D5662A3-F471-42AD-83A8-41133BEC6A4D}</x14:id>
        </ext>
      </extLst>
    </cfRule>
  </conditionalFormatting>
  <conditionalFormatting sqref="D26">
    <cfRule type="dataBar" priority="188">
      <dataBar>
        <cfvo type="num" val="0"/>
        <cfvo type="formula" val="$D$26*$D$26/$B$26"/>
        <color theme="5" tint="0.59999389629810485"/>
      </dataBar>
      <extLst>
        <ext xmlns:x14="http://schemas.microsoft.com/office/spreadsheetml/2009/9/main" uri="{B025F937-C7B1-47D3-B67F-A62EFF666E3E}">
          <x14:id>{F3415A80-6122-49B5-A22C-9C0D0CB32FC5}</x14:id>
        </ext>
      </extLst>
    </cfRule>
  </conditionalFormatting>
  <conditionalFormatting sqref="D27">
    <cfRule type="dataBar" priority="189">
      <dataBar>
        <cfvo type="num" val="0"/>
        <cfvo type="formula" val="$D$27*$D$27/$B$27"/>
        <color theme="5" tint="0.59999389629810485"/>
      </dataBar>
      <extLst>
        <ext xmlns:x14="http://schemas.microsoft.com/office/spreadsheetml/2009/9/main" uri="{B025F937-C7B1-47D3-B67F-A62EFF666E3E}">
          <x14:id>{5AC528F2-6EC8-4009-8522-4D2AEE4921A1}</x14:id>
        </ext>
      </extLst>
    </cfRule>
  </conditionalFormatting>
  <conditionalFormatting sqref="D28">
    <cfRule type="dataBar" priority="190">
      <dataBar>
        <cfvo type="num" val="0"/>
        <cfvo type="formula" val="$D$28*$D$28/$B$28"/>
        <color theme="5" tint="0.59999389629810485"/>
      </dataBar>
      <extLst>
        <ext xmlns:x14="http://schemas.microsoft.com/office/spreadsheetml/2009/9/main" uri="{B025F937-C7B1-47D3-B67F-A62EFF666E3E}">
          <x14:id>{139AFCC4-4A7D-4574-8569-97D003A92269}</x14:id>
        </ext>
      </extLst>
    </cfRule>
  </conditionalFormatting>
  <conditionalFormatting sqref="D29">
    <cfRule type="dataBar" priority="191">
      <dataBar>
        <cfvo type="num" val="0"/>
        <cfvo type="formula" val="$D$29*$D$29/$B$29"/>
        <color theme="5" tint="0.59999389629810485"/>
      </dataBar>
      <extLst>
        <ext xmlns:x14="http://schemas.microsoft.com/office/spreadsheetml/2009/9/main" uri="{B025F937-C7B1-47D3-B67F-A62EFF666E3E}">
          <x14:id>{D7ED674D-7596-4E5C-B929-1FDAC1937A30}</x14:id>
        </ext>
      </extLst>
    </cfRule>
  </conditionalFormatting>
  <conditionalFormatting sqref="D30">
    <cfRule type="dataBar" priority="192">
      <dataBar>
        <cfvo type="num" val="0"/>
        <cfvo type="formula" val="$D$30*$D$30/$B$30"/>
        <color theme="5" tint="0.59999389629810485"/>
      </dataBar>
      <extLst>
        <ext xmlns:x14="http://schemas.microsoft.com/office/spreadsheetml/2009/9/main" uri="{B025F937-C7B1-47D3-B67F-A62EFF666E3E}">
          <x14:id>{641091EB-FB6F-44BB-BA5B-3978D4D152F0}</x14:id>
        </ext>
      </extLst>
    </cfRule>
  </conditionalFormatting>
  <conditionalFormatting sqref="D31">
    <cfRule type="dataBar" priority="193">
      <dataBar>
        <cfvo type="num" val="0"/>
        <cfvo type="formula" val="$D$31*$D$31/$B$31"/>
        <color theme="5" tint="0.59999389629810485"/>
      </dataBar>
      <extLst>
        <ext xmlns:x14="http://schemas.microsoft.com/office/spreadsheetml/2009/9/main" uri="{B025F937-C7B1-47D3-B67F-A62EFF666E3E}">
          <x14:id>{3890BFA3-E7E6-4948-BD28-AF09205271AD}</x14:id>
        </ext>
      </extLst>
    </cfRule>
  </conditionalFormatting>
  <conditionalFormatting sqref="D32">
    <cfRule type="dataBar" priority="194">
      <dataBar>
        <cfvo type="num" val="0"/>
        <cfvo type="formula" val="$D$32*$D$32/$B$32"/>
        <color theme="5" tint="0.59999389629810485"/>
      </dataBar>
      <extLst>
        <ext xmlns:x14="http://schemas.microsoft.com/office/spreadsheetml/2009/9/main" uri="{B025F937-C7B1-47D3-B67F-A62EFF666E3E}">
          <x14:id>{3E9A4727-12C9-4769-A171-A479A3F454F7}</x14:id>
        </ext>
      </extLst>
    </cfRule>
  </conditionalFormatting>
  <conditionalFormatting sqref="D33">
    <cfRule type="dataBar" priority="195">
      <dataBar>
        <cfvo type="num" val="0"/>
        <cfvo type="formula" val="$D$33*$D$33/$B$33"/>
        <color theme="5" tint="0.59999389629810485"/>
      </dataBar>
      <extLst>
        <ext xmlns:x14="http://schemas.microsoft.com/office/spreadsheetml/2009/9/main" uri="{B025F937-C7B1-47D3-B67F-A62EFF666E3E}">
          <x14:id>{05DCE888-E8A8-4265-8AAC-1BA1803E2595}</x14:id>
        </ext>
      </extLst>
    </cfRule>
  </conditionalFormatting>
  <conditionalFormatting sqref="D34">
    <cfRule type="dataBar" priority="196">
      <dataBar>
        <cfvo type="num" val="0"/>
        <cfvo type="formula" val="$D$34*$D$34/$B$34"/>
        <color theme="5" tint="0.59999389629810485"/>
      </dataBar>
      <extLst>
        <ext xmlns:x14="http://schemas.microsoft.com/office/spreadsheetml/2009/9/main" uri="{B025F937-C7B1-47D3-B67F-A62EFF666E3E}">
          <x14:id>{E49B8ECE-C394-4830-BF70-423B5C9679A2}</x14:id>
        </ext>
      </extLst>
    </cfRule>
  </conditionalFormatting>
  <conditionalFormatting sqref="D43">
    <cfRule type="dataBar" priority="197">
      <dataBar>
        <cfvo type="num" val="0"/>
        <cfvo type="formula" val="$D$43*$D$43/$B$43"/>
        <color theme="5" tint="0.59999389629810485"/>
      </dataBar>
      <extLst>
        <ext xmlns:x14="http://schemas.microsoft.com/office/spreadsheetml/2009/9/main" uri="{B025F937-C7B1-47D3-B67F-A62EFF666E3E}">
          <x14:id>{9EB82691-97DF-4B8E-88BD-BC104C11C7A0}</x14:id>
        </ext>
      </extLst>
    </cfRule>
  </conditionalFormatting>
  <conditionalFormatting sqref="D44">
    <cfRule type="dataBar" priority="198">
      <dataBar>
        <cfvo type="num" val="0"/>
        <cfvo type="formula" val="$D$44*$D$44/$B$44"/>
        <color theme="5" tint="0.59999389629810485"/>
      </dataBar>
      <extLst>
        <ext xmlns:x14="http://schemas.microsoft.com/office/spreadsheetml/2009/9/main" uri="{B025F937-C7B1-47D3-B67F-A62EFF666E3E}">
          <x14:id>{FAC273E2-81B6-4135-8C3E-BFA3E2A7AB64}</x14:id>
        </ext>
      </extLst>
    </cfRule>
  </conditionalFormatting>
  <conditionalFormatting sqref="D45">
    <cfRule type="dataBar" priority="199">
      <dataBar>
        <cfvo type="num" val="0"/>
        <cfvo type="formula" val="$D$45*$D$45/$B$45"/>
        <color theme="5" tint="0.59999389629810485"/>
      </dataBar>
      <extLst>
        <ext xmlns:x14="http://schemas.microsoft.com/office/spreadsheetml/2009/9/main" uri="{B025F937-C7B1-47D3-B67F-A62EFF666E3E}">
          <x14:id>{BD1E546E-DD49-43EB-ABDE-2D7051B380D5}</x14:id>
        </ext>
      </extLst>
    </cfRule>
  </conditionalFormatting>
  <conditionalFormatting sqref="D46">
    <cfRule type="dataBar" priority="200">
      <dataBar>
        <cfvo type="num" val="0"/>
        <cfvo type="formula" val="$D$46*$D$46/$B$46"/>
        <color theme="5" tint="0.59999389629810485"/>
      </dataBar>
      <extLst>
        <ext xmlns:x14="http://schemas.microsoft.com/office/spreadsheetml/2009/9/main" uri="{B025F937-C7B1-47D3-B67F-A62EFF666E3E}">
          <x14:id>{951A164A-6E32-4D17-A31B-995C48BAEF3D}</x14:id>
        </ext>
      </extLst>
    </cfRule>
  </conditionalFormatting>
  <conditionalFormatting sqref="D47">
    <cfRule type="dataBar" priority="201">
      <dataBar>
        <cfvo type="num" val="0"/>
        <cfvo type="formula" val="$D$47*$D$47/$B$47"/>
        <color theme="5" tint="0.59999389629810485"/>
      </dataBar>
      <extLst>
        <ext xmlns:x14="http://schemas.microsoft.com/office/spreadsheetml/2009/9/main" uri="{B025F937-C7B1-47D3-B67F-A62EFF666E3E}">
          <x14:id>{8F04BF68-3F1A-4109-99A7-7D5334F3F95F}</x14:id>
        </ext>
      </extLst>
    </cfRule>
  </conditionalFormatting>
  <conditionalFormatting sqref="D48">
    <cfRule type="dataBar" priority="202">
      <dataBar>
        <cfvo type="num" val="0"/>
        <cfvo type="formula" val="$D$48*$D$48/$B$48"/>
        <color theme="5" tint="0.59999389629810485"/>
      </dataBar>
      <extLst>
        <ext xmlns:x14="http://schemas.microsoft.com/office/spreadsheetml/2009/9/main" uri="{B025F937-C7B1-47D3-B67F-A62EFF666E3E}">
          <x14:id>{930E8EC7-DD9E-4646-8141-01CB3F32DA3E}</x14:id>
        </ext>
      </extLst>
    </cfRule>
  </conditionalFormatting>
  <conditionalFormatting sqref="D49">
    <cfRule type="dataBar" priority="203">
      <dataBar>
        <cfvo type="num" val="0"/>
        <cfvo type="formula" val="$D$49*$D$49/$B$49"/>
        <color theme="5" tint="0.59999389629810485"/>
      </dataBar>
      <extLst>
        <ext xmlns:x14="http://schemas.microsoft.com/office/spreadsheetml/2009/9/main" uri="{B025F937-C7B1-47D3-B67F-A62EFF666E3E}">
          <x14:id>{C47575C2-8383-460A-ADFD-DED7D6C137D7}</x14:id>
        </ext>
      </extLst>
    </cfRule>
  </conditionalFormatting>
  <conditionalFormatting sqref="D62">
    <cfRule type="dataBar" priority="204">
      <dataBar>
        <cfvo type="num" val="0"/>
        <cfvo type="formula" val="$D$62*$D$62/$B$62"/>
        <color theme="5" tint="0.59999389629810485"/>
      </dataBar>
      <extLst>
        <ext xmlns:x14="http://schemas.microsoft.com/office/spreadsheetml/2009/9/main" uri="{B025F937-C7B1-47D3-B67F-A62EFF666E3E}">
          <x14:id>{0F87A81A-056D-4CD3-9BEF-6F0126084480}</x14:id>
        </ext>
      </extLst>
    </cfRule>
  </conditionalFormatting>
  <conditionalFormatting sqref="D63">
    <cfRule type="dataBar" priority="205">
      <dataBar>
        <cfvo type="num" val="0"/>
        <cfvo type="formula" val="$D$63*$D$63/$B$63"/>
        <color theme="5" tint="0.59999389629810485"/>
      </dataBar>
      <extLst>
        <ext xmlns:x14="http://schemas.microsoft.com/office/spreadsheetml/2009/9/main" uri="{B025F937-C7B1-47D3-B67F-A62EFF666E3E}">
          <x14:id>{6D0CADD7-AB16-4EDB-95B6-78EAD8336849}</x14:id>
        </ext>
      </extLst>
    </cfRule>
  </conditionalFormatting>
  <conditionalFormatting sqref="D64">
    <cfRule type="dataBar" priority="206">
      <dataBar>
        <cfvo type="num" val="0"/>
        <cfvo type="formula" val="$D$64*$D$64/$B$64"/>
        <color theme="5" tint="0.59999389629810485"/>
      </dataBar>
      <extLst>
        <ext xmlns:x14="http://schemas.microsoft.com/office/spreadsheetml/2009/9/main" uri="{B025F937-C7B1-47D3-B67F-A62EFF666E3E}">
          <x14:id>{C9D2C5AA-8B26-4AB7-AB95-003AD15EB2F2}</x14:id>
        </ext>
      </extLst>
    </cfRule>
  </conditionalFormatting>
  <conditionalFormatting sqref="D65">
    <cfRule type="dataBar" priority="207">
      <dataBar>
        <cfvo type="num" val="0"/>
        <cfvo type="formula" val="$D$65*$D$65/$B$65"/>
        <color theme="5" tint="0.59999389629810485"/>
      </dataBar>
      <extLst>
        <ext xmlns:x14="http://schemas.microsoft.com/office/spreadsheetml/2009/9/main" uri="{B025F937-C7B1-47D3-B67F-A62EFF666E3E}">
          <x14:id>{44BE7427-4DD9-4417-8FF6-D0B6D1EA5F0C}</x14:id>
        </ext>
      </extLst>
    </cfRule>
  </conditionalFormatting>
  <conditionalFormatting sqref="D66">
    <cfRule type="dataBar" priority="208">
      <dataBar>
        <cfvo type="num" val="0"/>
        <cfvo type="formula" val="$D$66*$D$66/$B$66"/>
        <color theme="5" tint="0.59999389629810485"/>
      </dataBar>
      <extLst>
        <ext xmlns:x14="http://schemas.microsoft.com/office/spreadsheetml/2009/9/main" uri="{B025F937-C7B1-47D3-B67F-A62EFF666E3E}">
          <x14:id>{AD67D925-B9CA-40C1-81DE-15900845521D}</x14:id>
        </ext>
      </extLst>
    </cfRule>
  </conditionalFormatting>
  <conditionalFormatting sqref="D67">
    <cfRule type="dataBar" priority="209">
      <dataBar>
        <cfvo type="num" val="0"/>
        <cfvo type="formula" val="$D$67*$D$67/$B$67"/>
        <color theme="5" tint="0.59999389629810485"/>
      </dataBar>
      <extLst>
        <ext xmlns:x14="http://schemas.microsoft.com/office/spreadsheetml/2009/9/main" uri="{B025F937-C7B1-47D3-B67F-A62EFF666E3E}">
          <x14:id>{74868886-34B7-407F-A834-5651B4B8037A}</x14:id>
        </ext>
      </extLst>
    </cfRule>
  </conditionalFormatting>
  <conditionalFormatting sqref="H6">
    <cfRule type="dataBar" priority="210">
      <dataBar>
        <cfvo type="num" val="0"/>
        <cfvo type="formula" val="$H$6*$H$6/$F$6"/>
        <color theme="5" tint="0.59999389629810485"/>
      </dataBar>
      <extLst>
        <ext xmlns:x14="http://schemas.microsoft.com/office/spreadsheetml/2009/9/main" uri="{B025F937-C7B1-47D3-B67F-A62EFF666E3E}">
          <x14:id>{9C7E57E3-7608-4E3C-8E2D-5E9025C00AFA}</x14:id>
        </ext>
      </extLst>
    </cfRule>
  </conditionalFormatting>
  <conditionalFormatting sqref="H7">
    <cfRule type="dataBar" priority="211">
      <dataBar>
        <cfvo type="num" val="0"/>
        <cfvo type="formula" val="$H$7*$H$7/$F$7"/>
        <color theme="5" tint="0.59999389629810485"/>
      </dataBar>
      <extLst>
        <ext xmlns:x14="http://schemas.microsoft.com/office/spreadsheetml/2009/9/main" uri="{B025F937-C7B1-47D3-B67F-A62EFF666E3E}">
          <x14:id>{31CE5D6E-DE79-483F-B40A-385713FE355B}</x14:id>
        </ext>
      </extLst>
    </cfRule>
  </conditionalFormatting>
  <conditionalFormatting sqref="H8">
    <cfRule type="dataBar" priority="212">
      <dataBar>
        <cfvo type="num" val="0"/>
        <cfvo type="formula" val="$H$8*$H$8/$F$8"/>
        <color theme="5" tint="0.59999389629810485"/>
      </dataBar>
      <extLst>
        <ext xmlns:x14="http://schemas.microsoft.com/office/spreadsheetml/2009/9/main" uri="{B025F937-C7B1-47D3-B67F-A62EFF666E3E}">
          <x14:id>{B2E9FB88-C93F-44FF-8C5F-816D059F405A}</x14:id>
        </ext>
      </extLst>
    </cfRule>
  </conditionalFormatting>
  <conditionalFormatting sqref="H12">
    <cfRule type="dataBar" priority="213">
      <dataBar>
        <cfvo type="num" val="0"/>
        <cfvo type="formula" val="$H$12*$H$12/$F$12"/>
        <color theme="5" tint="0.59999389629810485"/>
      </dataBar>
      <extLst>
        <ext xmlns:x14="http://schemas.microsoft.com/office/spreadsheetml/2009/9/main" uri="{B025F937-C7B1-47D3-B67F-A62EFF666E3E}">
          <x14:id>{FF2A13DF-22C5-4E8B-B7CA-0EE85869D440}</x14:id>
        </ext>
      </extLst>
    </cfRule>
  </conditionalFormatting>
  <conditionalFormatting sqref="H13">
    <cfRule type="dataBar" priority="214">
      <dataBar>
        <cfvo type="num" val="0"/>
        <cfvo type="formula" val="$H$13*$H$13/$F$13"/>
        <color theme="5" tint="0.59999389629810485"/>
      </dataBar>
      <extLst>
        <ext xmlns:x14="http://schemas.microsoft.com/office/spreadsheetml/2009/9/main" uri="{B025F937-C7B1-47D3-B67F-A62EFF666E3E}">
          <x14:id>{77198F5C-1468-48AD-9F07-0833DD617C97}</x14:id>
        </ext>
      </extLst>
    </cfRule>
  </conditionalFormatting>
  <conditionalFormatting sqref="H14">
    <cfRule type="dataBar" priority="215">
      <dataBar>
        <cfvo type="num" val="0"/>
        <cfvo type="formula" val="$H$14*$H$14/$F$14"/>
        <color theme="5" tint="0.59999389629810485"/>
      </dataBar>
      <extLst>
        <ext xmlns:x14="http://schemas.microsoft.com/office/spreadsheetml/2009/9/main" uri="{B025F937-C7B1-47D3-B67F-A62EFF666E3E}">
          <x14:id>{BA0B85BE-B1CC-4144-AA0C-A910B10ED68B}</x14:id>
        </ext>
      </extLst>
    </cfRule>
  </conditionalFormatting>
  <conditionalFormatting sqref="H15">
    <cfRule type="dataBar" priority="216">
      <dataBar>
        <cfvo type="num" val="0"/>
        <cfvo type="formula" val="$H$15*$H$15/$F$15"/>
        <color theme="5" tint="0.59999389629810485"/>
      </dataBar>
      <extLst>
        <ext xmlns:x14="http://schemas.microsoft.com/office/spreadsheetml/2009/9/main" uri="{B025F937-C7B1-47D3-B67F-A62EFF666E3E}">
          <x14:id>{04960AA5-A0C8-4765-84DB-D76C6EAC74C6}</x14:id>
        </ext>
      </extLst>
    </cfRule>
  </conditionalFormatting>
  <conditionalFormatting sqref="H16">
    <cfRule type="dataBar" priority="217">
      <dataBar>
        <cfvo type="num" val="0"/>
        <cfvo type="formula" val="$H$16*$H$16/$F$16"/>
        <color theme="5" tint="0.59999389629810485"/>
      </dataBar>
      <extLst>
        <ext xmlns:x14="http://schemas.microsoft.com/office/spreadsheetml/2009/9/main" uri="{B025F937-C7B1-47D3-B67F-A62EFF666E3E}">
          <x14:id>{C7349DA0-4A97-4A81-8D31-740A178AC5E9}</x14:id>
        </ext>
      </extLst>
    </cfRule>
  </conditionalFormatting>
  <conditionalFormatting sqref="H17">
    <cfRule type="dataBar" priority="218">
      <dataBar>
        <cfvo type="num" val="0"/>
        <cfvo type="formula" val="$H$17*$H$17/$F$17"/>
        <color theme="5" tint="0.59999389629810485"/>
      </dataBar>
      <extLst>
        <ext xmlns:x14="http://schemas.microsoft.com/office/spreadsheetml/2009/9/main" uri="{B025F937-C7B1-47D3-B67F-A62EFF666E3E}">
          <x14:id>{65E56E18-62DB-4484-BBF5-A39B1F6C788B}</x14:id>
        </ext>
      </extLst>
    </cfRule>
  </conditionalFormatting>
  <conditionalFormatting sqref="H18">
    <cfRule type="dataBar" priority="219">
      <dataBar>
        <cfvo type="num" val="0"/>
        <cfvo type="formula" val="$H$18*$H$18/$F$18"/>
        <color theme="5" tint="0.59999389629810485"/>
      </dataBar>
      <extLst>
        <ext xmlns:x14="http://schemas.microsoft.com/office/spreadsheetml/2009/9/main" uri="{B025F937-C7B1-47D3-B67F-A62EFF666E3E}">
          <x14:id>{D8DAFB1C-FCF1-4AFA-BBE7-CF6ACC241FD7}</x14:id>
        </ext>
      </extLst>
    </cfRule>
  </conditionalFormatting>
  <conditionalFormatting sqref="H19">
    <cfRule type="dataBar" priority="220">
      <dataBar>
        <cfvo type="num" val="0"/>
        <cfvo type="formula" val="$H$19*$H$19/$F$19"/>
        <color theme="5" tint="0.59999389629810485"/>
      </dataBar>
      <extLst>
        <ext xmlns:x14="http://schemas.microsoft.com/office/spreadsheetml/2009/9/main" uri="{B025F937-C7B1-47D3-B67F-A62EFF666E3E}">
          <x14:id>{D551D4AE-C5E7-4D46-8B69-918A31C0722D}</x14:id>
        </ext>
      </extLst>
    </cfRule>
  </conditionalFormatting>
  <conditionalFormatting sqref="H20">
    <cfRule type="dataBar" priority="221">
      <dataBar>
        <cfvo type="num" val="0"/>
        <cfvo type="formula" val="$H$20*$H$20/$F$20"/>
        <color theme="5" tint="0.59999389629810485"/>
      </dataBar>
      <extLst>
        <ext xmlns:x14="http://schemas.microsoft.com/office/spreadsheetml/2009/9/main" uri="{B025F937-C7B1-47D3-B67F-A62EFF666E3E}">
          <x14:id>{D2457C8D-087A-4D92-84C7-94E7FA781017}</x14:id>
        </ext>
      </extLst>
    </cfRule>
  </conditionalFormatting>
  <conditionalFormatting sqref="H21">
    <cfRule type="dataBar" priority="222">
      <dataBar>
        <cfvo type="num" val="0"/>
        <cfvo type="formula" val="$H$21*$H$21/$F$21"/>
        <color theme="5" tint="0.59999389629810485"/>
      </dataBar>
      <extLst>
        <ext xmlns:x14="http://schemas.microsoft.com/office/spreadsheetml/2009/9/main" uri="{B025F937-C7B1-47D3-B67F-A62EFF666E3E}">
          <x14:id>{8F77A2AC-3F8C-4F11-81E4-97F06891D1A6}</x14:id>
        </ext>
      </extLst>
    </cfRule>
  </conditionalFormatting>
  <conditionalFormatting sqref="H22">
    <cfRule type="dataBar" priority="223">
      <dataBar>
        <cfvo type="num" val="0"/>
        <cfvo type="formula" val="$H$22*$H$22/$F$22"/>
        <color theme="5" tint="0.59999389629810485"/>
      </dataBar>
      <extLst>
        <ext xmlns:x14="http://schemas.microsoft.com/office/spreadsheetml/2009/9/main" uri="{B025F937-C7B1-47D3-B67F-A62EFF666E3E}">
          <x14:id>{8777A403-2ADB-474D-A9AE-4A4622081C67}</x14:id>
        </ext>
      </extLst>
    </cfRule>
  </conditionalFormatting>
  <conditionalFormatting sqref="H23">
    <cfRule type="dataBar" priority="224">
      <dataBar>
        <cfvo type="num" val="0"/>
        <cfvo type="formula" val="$H$23*$H$23/$F$23"/>
        <color theme="5" tint="0.59999389629810485"/>
      </dataBar>
      <extLst>
        <ext xmlns:x14="http://schemas.microsoft.com/office/spreadsheetml/2009/9/main" uri="{B025F937-C7B1-47D3-B67F-A62EFF666E3E}">
          <x14:id>{63688D38-C0E2-4950-BA51-5AC40677D2BC}</x14:id>
        </ext>
      </extLst>
    </cfRule>
  </conditionalFormatting>
  <conditionalFormatting sqref="H24">
    <cfRule type="dataBar" priority="225">
      <dataBar>
        <cfvo type="num" val="0"/>
        <cfvo type="formula" val="$H$24*$H$24/$F$24"/>
        <color theme="5" tint="0.59999389629810485"/>
      </dataBar>
      <extLst>
        <ext xmlns:x14="http://schemas.microsoft.com/office/spreadsheetml/2009/9/main" uri="{B025F937-C7B1-47D3-B67F-A62EFF666E3E}">
          <x14:id>{23BE359D-06F4-47EF-B2B1-BE950F1DC0F6}</x14:id>
        </ext>
      </extLst>
    </cfRule>
  </conditionalFormatting>
  <conditionalFormatting sqref="H25">
    <cfRule type="dataBar" priority="226">
      <dataBar>
        <cfvo type="num" val="0"/>
        <cfvo type="formula" val="$H$25*$H$25/$F$25"/>
        <color theme="5" tint="0.59999389629810485"/>
      </dataBar>
      <extLst>
        <ext xmlns:x14="http://schemas.microsoft.com/office/spreadsheetml/2009/9/main" uri="{B025F937-C7B1-47D3-B67F-A62EFF666E3E}">
          <x14:id>{52F7CF0F-8F0C-4414-8A42-47AA7D8E18F7}</x14:id>
        </ext>
      </extLst>
    </cfRule>
  </conditionalFormatting>
  <conditionalFormatting sqref="H26">
    <cfRule type="dataBar" priority="227">
      <dataBar>
        <cfvo type="num" val="0"/>
        <cfvo type="formula" val="$H$26*$H$26/$F$26"/>
        <color theme="5" tint="0.59999389629810485"/>
      </dataBar>
      <extLst>
        <ext xmlns:x14="http://schemas.microsoft.com/office/spreadsheetml/2009/9/main" uri="{B025F937-C7B1-47D3-B67F-A62EFF666E3E}">
          <x14:id>{2E306937-12EA-412A-8929-98B80CDA9A41}</x14:id>
        </ext>
      </extLst>
    </cfRule>
  </conditionalFormatting>
  <conditionalFormatting sqref="H27">
    <cfRule type="dataBar" priority="228">
      <dataBar>
        <cfvo type="num" val="0"/>
        <cfvo type="formula" val="$H$27*$H$27/$F$27"/>
        <color theme="5" tint="0.59999389629810485"/>
      </dataBar>
      <extLst>
        <ext xmlns:x14="http://schemas.microsoft.com/office/spreadsheetml/2009/9/main" uri="{B025F937-C7B1-47D3-B67F-A62EFF666E3E}">
          <x14:id>{6A2FB306-A176-4800-B5B1-4EC24E5F416C}</x14:id>
        </ext>
      </extLst>
    </cfRule>
  </conditionalFormatting>
  <conditionalFormatting sqref="H28">
    <cfRule type="dataBar" priority="229">
      <dataBar>
        <cfvo type="num" val="0"/>
        <cfvo type="formula" val="$H$28*$H$28/$F$28"/>
        <color theme="5" tint="0.59999389629810485"/>
      </dataBar>
      <extLst>
        <ext xmlns:x14="http://schemas.microsoft.com/office/spreadsheetml/2009/9/main" uri="{B025F937-C7B1-47D3-B67F-A62EFF666E3E}">
          <x14:id>{384598E9-DFAC-43B5-81E3-27D1D23CBD83}</x14:id>
        </ext>
      </extLst>
    </cfRule>
  </conditionalFormatting>
  <conditionalFormatting sqref="H29">
    <cfRule type="dataBar" priority="230">
      <dataBar>
        <cfvo type="num" val="0"/>
        <cfvo type="formula" val="$H$29*$H$29/$F$29"/>
        <color theme="5" tint="0.59999389629810485"/>
      </dataBar>
      <extLst>
        <ext xmlns:x14="http://schemas.microsoft.com/office/spreadsheetml/2009/9/main" uri="{B025F937-C7B1-47D3-B67F-A62EFF666E3E}">
          <x14:id>{F5C4C8FD-72FD-49AD-816C-E57CD48F2FAB}</x14:id>
        </ext>
      </extLst>
    </cfRule>
  </conditionalFormatting>
  <conditionalFormatting sqref="H30">
    <cfRule type="dataBar" priority="231">
      <dataBar>
        <cfvo type="num" val="0"/>
        <cfvo type="formula" val="$H$30*$H$30/$F$30"/>
        <color theme="5" tint="0.59999389629810485"/>
      </dataBar>
      <extLst>
        <ext xmlns:x14="http://schemas.microsoft.com/office/spreadsheetml/2009/9/main" uri="{B025F937-C7B1-47D3-B67F-A62EFF666E3E}">
          <x14:id>{4D8A6FCA-FF9C-4F4A-A76B-B0269E5202E6}</x14:id>
        </ext>
      </extLst>
    </cfRule>
  </conditionalFormatting>
  <conditionalFormatting sqref="H31">
    <cfRule type="dataBar" priority="232">
      <dataBar>
        <cfvo type="num" val="0"/>
        <cfvo type="formula" val="$H$31*$H$31/$F$31"/>
        <color theme="5" tint="0.59999389629810485"/>
      </dataBar>
      <extLst>
        <ext xmlns:x14="http://schemas.microsoft.com/office/spreadsheetml/2009/9/main" uri="{B025F937-C7B1-47D3-B67F-A62EFF666E3E}">
          <x14:id>{6E630C97-8026-44F6-8299-63CD64D47B87}</x14:id>
        </ext>
      </extLst>
    </cfRule>
  </conditionalFormatting>
  <conditionalFormatting sqref="H32">
    <cfRule type="dataBar" priority="233">
      <dataBar>
        <cfvo type="num" val="0"/>
        <cfvo type="formula" val="$H$32*$H$32/$F$32"/>
        <color theme="5" tint="0.59999389629810485"/>
      </dataBar>
      <extLst>
        <ext xmlns:x14="http://schemas.microsoft.com/office/spreadsheetml/2009/9/main" uri="{B025F937-C7B1-47D3-B67F-A62EFF666E3E}">
          <x14:id>{597175E9-9467-4B05-BBDD-64254AF936A1}</x14:id>
        </ext>
      </extLst>
    </cfRule>
  </conditionalFormatting>
  <conditionalFormatting sqref="H33">
    <cfRule type="dataBar" priority="234">
      <dataBar>
        <cfvo type="num" val="0"/>
        <cfvo type="formula" val="$H$33*$H$33/$F$33"/>
        <color theme="5" tint="0.59999389629810485"/>
      </dataBar>
      <extLst>
        <ext xmlns:x14="http://schemas.microsoft.com/office/spreadsheetml/2009/9/main" uri="{B025F937-C7B1-47D3-B67F-A62EFF666E3E}">
          <x14:id>{19936811-6180-4D83-ACC5-08E812600A6C}</x14:id>
        </ext>
      </extLst>
    </cfRule>
  </conditionalFormatting>
  <conditionalFormatting sqref="H34">
    <cfRule type="dataBar" priority="235">
      <dataBar>
        <cfvo type="num" val="0"/>
        <cfvo type="formula" val="$H$34*$H$34/$F$34"/>
        <color theme="5" tint="0.59999389629810485"/>
      </dataBar>
      <extLst>
        <ext xmlns:x14="http://schemas.microsoft.com/office/spreadsheetml/2009/9/main" uri="{B025F937-C7B1-47D3-B67F-A62EFF666E3E}">
          <x14:id>{0434BF61-CC2C-4950-BD51-960189B74928}</x14:id>
        </ext>
      </extLst>
    </cfRule>
  </conditionalFormatting>
  <conditionalFormatting sqref="H43">
    <cfRule type="dataBar" priority="236">
      <dataBar>
        <cfvo type="num" val="0"/>
        <cfvo type="formula" val="$H$43*$H$43/$F$43"/>
        <color theme="5" tint="0.59999389629810485"/>
      </dataBar>
      <extLst>
        <ext xmlns:x14="http://schemas.microsoft.com/office/spreadsheetml/2009/9/main" uri="{B025F937-C7B1-47D3-B67F-A62EFF666E3E}">
          <x14:id>{29175136-3AE0-4C59-96E6-8C0F4EB89E31}</x14:id>
        </ext>
      </extLst>
    </cfRule>
  </conditionalFormatting>
  <conditionalFormatting sqref="H44">
    <cfRule type="dataBar" priority="237">
      <dataBar>
        <cfvo type="num" val="0"/>
        <cfvo type="formula" val="$H$44*$H$44/$F$44"/>
        <color theme="5" tint="0.59999389629810485"/>
      </dataBar>
      <extLst>
        <ext xmlns:x14="http://schemas.microsoft.com/office/spreadsheetml/2009/9/main" uri="{B025F937-C7B1-47D3-B67F-A62EFF666E3E}">
          <x14:id>{E48D5218-C22B-46B6-B1E9-2D57D7658DB3}</x14:id>
        </ext>
      </extLst>
    </cfRule>
  </conditionalFormatting>
  <conditionalFormatting sqref="H45">
    <cfRule type="dataBar" priority="238">
      <dataBar>
        <cfvo type="num" val="0"/>
        <cfvo type="formula" val="$H$45*$H$45/$F$45"/>
        <color theme="5" tint="0.59999389629810485"/>
      </dataBar>
      <extLst>
        <ext xmlns:x14="http://schemas.microsoft.com/office/spreadsheetml/2009/9/main" uri="{B025F937-C7B1-47D3-B67F-A62EFF666E3E}">
          <x14:id>{7ECFBAE8-F005-4856-95A8-1BBEEF2EE0FB}</x14:id>
        </ext>
      </extLst>
    </cfRule>
  </conditionalFormatting>
  <conditionalFormatting sqref="H46">
    <cfRule type="dataBar" priority="239">
      <dataBar>
        <cfvo type="num" val="0"/>
        <cfvo type="formula" val="$H$46*$H$46/$F$46"/>
        <color theme="5" tint="0.59999389629810485"/>
      </dataBar>
      <extLst>
        <ext xmlns:x14="http://schemas.microsoft.com/office/spreadsheetml/2009/9/main" uri="{B025F937-C7B1-47D3-B67F-A62EFF666E3E}">
          <x14:id>{FD1F7028-0EF9-4701-8B10-DC7EDC278ED5}</x14:id>
        </ext>
      </extLst>
    </cfRule>
  </conditionalFormatting>
  <conditionalFormatting sqref="H47">
    <cfRule type="dataBar" priority="240">
      <dataBar>
        <cfvo type="num" val="0"/>
        <cfvo type="formula" val="$H$47*$H$47/$F$47"/>
        <color theme="5" tint="0.59999389629810485"/>
      </dataBar>
      <extLst>
        <ext xmlns:x14="http://schemas.microsoft.com/office/spreadsheetml/2009/9/main" uri="{B025F937-C7B1-47D3-B67F-A62EFF666E3E}">
          <x14:id>{842E86BC-3F45-49ED-83D7-D60DE355D462}</x14:id>
        </ext>
      </extLst>
    </cfRule>
  </conditionalFormatting>
  <conditionalFormatting sqref="H48">
    <cfRule type="dataBar" priority="241">
      <dataBar>
        <cfvo type="num" val="0"/>
        <cfvo type="formula" val="$H$48*$H$48/$F$48"/>
        <color theme="5" tint="0.59999389629810485"/>
      </dataBar>
      <extLst>
        <ext xmlns:x14="http://schemas.microsoft.com/office/spreadsheetml/2009/9/main" uri="{B025F937-C7B1-47D3-B67F-A62EFF666E3E}">
          <x14:id>{E0D7BD4A-44AB-49BA-9C56-F3D264A7D1FF}</x14:id>
        </ext>
      </extLst>
    </cfRule>
  </conditionalFormatting>
  <conditionalFormatting sqref="H49">
    <cfRule type="dataBar" priority="242">
      <dataBar>
        <cfvo type="num" val="0"/>
        <cfvo type="formula" val="$H$49*$H$49/$F$49"/>
        <color theme="5" tint="0.59999389629810485"/>
      </dataBar>
      <extLst>
        <ext xmlns:x14="http://schemas.microsoft.com/office/spreadsheetml/2009/9/main" uri="{B025F937-C7B1-47D3-B67F-A62EFF666E3E}">
          <x14:id>{9FD4D540-F973-4292-94CD-6935416A9A45}</x14:id>
        </ext>
      </extLst>
    </cfRule>
  </conditionalFormatting>
  <conditionalFormatting sqref="H62">
    <cfRule type="dataBar" priority="243">
      <dataBar>
        <cfvo type="num" val="0"/>
        <cfvo type="formula" val="$H$62*$H$62/$F$62"/>
        <color theme="5" tint="0.59999389629810485"/>
      </dataBar>
      <extLst>
        <ext xmlns:x14="http://schemas.microsoft.com/office/spreadsheetml/2009/9/main" uri="{B025F937-C7B1-47D3-B67F-A62EFF666E3E}">
          <x14:id>{1985288E-9558-4483-8898-FF8916D358E3}</x14:id>
        </ext>
      </extLst>
    </cfRule>
  </conditionalFormatting>
  <conditionalFormatting sqref="H63">
    <cfRule type="dataBar" priority="244">
      <dataBar>
        <cfvo type="num" val="0"/>
        <cfvo type="formula" val="$H$63*$H$63/$F$63"/>
        <color theme="5" tint="0.59999389629810485"/>
      </dataBar>
      <extLst>
        <ext xmlns:x14="http://schemas.microsoft.com/office/spreadsheetml/2009/9/main" uri="{B025F937-C7B1-47D3-B67F-A62EFF666E3E}">
          <x14:id>{45AD1A27-A9D1-4AF2-9CA4-AC47B0B87A1A}</x14:id>
        </ext>
      </extLst>
    </cfRule>
  </conditionalFormatting>
  <conditionalFormatting sqref="H64">
    <cfRule type="dataBar" priority="245">
      <dataBar>
        <cfvo type="num" val="0"/>
        <cfvo type="formula" val="$H$64*$H$64/$F$64"/>
        <color theme="5" tint="0.59999389629810485"/>
      </dataBar>
      <extLst>
        <ext xmlns:x14="http://schemas.microsoft.com/office/spreadsheetml/2009/9/main" uri="{B025F937-C7B1-47D3-B67F-A62EFF666E3E}">
          <x14:id>{AD0505E9-2660-4767-B253-3EAB72D55312}</x14:id>
        </ext>
      </extLst>
    </cfRule>
  </conditionalFormatting>
  <conditionalFormatting sqref="H65">
    <cfRule type="dataBar" priority="246">
      <dataBar>
        <cfvo type="num" val="0"/>
        <cfvo type="formula" val="$H$65*$H$65/$F$65"/>
        <color theme="5" tint="0.59999389629810485"/>
      </dataBar>
      <extLst>
        <ext xmlns:x14="http://schemas.microsoft.com/office/spreadsheetml/2009/9/main" uri="{B025F937-C7B1-47D3-B67F-A62EFF666E3E}">
          <x14:id>{D54A9053-9601-4D5F-A768-BD3F414A53C9}</x14:id>
        </ext>
      </extLst>
    </cfRule>
  </conditionalFormatting>
  <conditionalFormatting sqref="H66">
    <cfRule type="dataBar" priority="247">
      <dataBar>
        <cfvo type="num" val="0"/>
        <cfvo type="formula" val="$H$66*$H$66/$F$66"/>
        <color theme="5" tint="0.59999389629810485"/>
      </dataBar>
      <extLst>
        <ext xmlns:x14="http://schemas.microsoft.com/office/spreadsheetml/2009/9/main" uri="{B025F937-C7B1-47D3-B67F-A62EFF666E3E}">
          <x14:id>{978DD4DE-6F9E-4AE5-A12E-0461B5552A24}</x14:id>
        </ext>
      </extLst>
    </cfRule>
  </conditionalFormatting>
  <conditionalFormatting sqref="H67">
    <cfRule type="dataBar" priority="248">
      <dataBar>
        <cfvo type="num" val="0"/>
        <cfvo type="formula" val="$H$67*$H$67/$F$67"/>
        <color theme="5" tint="0.59999389629810485"/>
      </dataBar>
      <extLst>
        <ext xmlns:x14="http://schemas.microsoft.com/office/spreadsheetml/2009/9/main" uri="{B025F937-C7B1-47D3-B67F-A62EFF666E3E}">
          <x14:id>{8BC48B73-2B1B-42AA-8F2C-7761E81B7134}</x14:id>
        </ext>
      </extLst>
    </cfRule>
  </conditionalFormatting>
  <conditionalFormatting sqref="D9">
    <cfRule type="dataBar" priority="249">
      <dataBar>
        <cfvo type="num" val="0"/>
        <cfvo type="formula" val="$D$9*$D$9/$B$9"/>
        <color theme="5" tint="0.59999389629810485"/>
      </dataBar>
      <extLst>
        <ext xmlns:x14="http://schemas.microsoft.com/office/spreadsheetml/2009/9/main" uri="{B025F937-C7B1-47D3-B67F-A62EFF666E3E}">
          <x14:id>{4463AF1F-9C65-458E-A11E-FCC5E723FE28}</x14:id>
        </ext>
      </extLst>
    </cfRule>
  </conditionalFormatting>
  <conditionalFormatting sqref="H9">
    <cfRule type="dataBar" priority="250">
      <dataBar>
        <cfvo type="num" val="0"/>
        <cfvo type="formula" val="$H$9*$H$9/$F$9"/>
        <color theme="5" tint="0.59999389629810485"/>
      </dataBar>
      <extLst>
        <ext xmlns:x14="http://schemas.microsoft.com/office/spreadsheetml/2009/9/main" uri="{B025F937-C7B1-47D3-B67F-A62EFF666E3E}">
          <x14:id>{F7F53D35-4A40-4734-B0BC-ADA39F2C9FDA}</x14:id>
        </ext>
      </extLst>
    </cfRule>
  </conditionalFormatting>
  <conditionalFormatting sqref="D10">
    <cfRule type="dataBar" priority="251">
      <dataBar>
        <cfvo type="num" val="0"/>
        <cfvo type="formula" val="$D$10*$D$10/$B$10"/>
        <color theme="5" tint="0.59999389629810485"/>
      </dataBar>
      <extLst>
        <ext xmlns:x14="http://schemas.microsoft.com/office/spreadsheetml/2009/9/main" uri="{B025F937-C7B1-47D3-B67F-A62EFF666E3E}">
          <x14:id>{91DE62CF-2E33-4400-A4AD-82676BF8BA38}</x14:id>
        </ext>
      </extLst>
    </cfRule>
  </conditionalFormatting>
  <conditionalFormatting sqref="H10">
    <cfRule type="dataBar" priority="252">
      <dataBar>
        <cfvo type="num" val="0"/>
        <cfvo type="formula" val="$H$10*$H$10/$F$10"/>
        <color theme="5" tint="0.59999389629810485"/>
      </dataBar>
      <extLst>
        <ext xmlns:x14="http://schemas.microsoft.com/office/spreadsheetml/2009/9/main" uri="{B025F937-C7B1-47D3-B67F-A62EFF666E3E}">
          <x14:id>{90C5F414-9942-41EC-A205-4B01E549B52B}</x14:id>
        </ext>
      </extLst>
    </cfRule>
  </conditionalFormatting>
  <conditionalFormatting sqref="D35">
    <cfRule type="dataBar" priority="253">
      <dataBar>
        <cfvo type="num" val="0"/>
        <cfvo type="formula" val="$D$35*$D$35/$B$35"/>
        <color theme="5" tint="0.59999389629810485"/>
      </dataBar>
      <extLst>
        <ext xmlns:x14="http://schemas.microsoft.com/office/spreadsheetml/2009/9/main" uri="{B025F937-C7B1-47D3-B67F-A62EFF666E3E}">
          <x14:id>{820300A5-AD65-4067-BBD2-CA86397D3FCE}</x14:id>
        </ext>
      </extLst>
    </cfRule>
  </conditionalFormatting>
  <conditionalFormatting sqref="H35">
    <cfRule type="dataBar" priority="254">
      <dataBar>
        <cfvo type="num" val="0"/>
        <cfvo type="formula" val="$H$35*$H$35/$F$35"/>
        <color theme="5" tint="0.59999389629810485"/>
      </dataBar>
      <extLst>
        <ext xmlns:x14="http://schemas.microsoft.com/office/spreadsheetml/2009/9/main" uri="{B025F937-C7B1-47D3-B67F-A62EFF666E3E}">
          <x14:id>{A245FC3E-3004-4983-B4DC-17218B1AD6B0}</x14:id>
        </ext>
      </extLst>
    </cfRule>
  </conditionalFormatting>
  <conditionalFormatting sqref="D36">
    <cfRule type="dataBar" priority="255">
      <dataBar>
        <cfvo type="num" val="0"/>
        <cfvo type="formula" val="$D$36*$D$36/$B$36"/>
        <color theme="5" tint="0.59999389629810485"/>
      </dataBar>
      <extLst>
        <ext xmlns:x14="http://schemas.microsoft.com/office/spreadsheetml/2009/9/main" uri="{B025F937-C7B1-47D3-B67F-A62EFF666E3E}">
          <x14:id>{D8117331-0BB2-4F1F-A5B3-F0ABCA6C6E15}</x14:id>
        </ext>
      </extLst>
    </cfRule>
  </conditionalFormatting>
  <conditionalFormatting sqref="H36">
    <cfRule type="dataBar" priority="256">
      <dataBar>
        <cfvo type="num" val="0"/>
        <cfvo type="formula" val="$H$36*$H$36/$F$36"/>
        <color theme="5" tint="0.59999389629810485"/>
      </dataBar>
      <extLst>
        <ext xmlns:x14="http://schemas.microsoft.com/office/spreadsheetml/2009/9/main" uri="{B025F937-C7B1-47D3-B67F-A62EFF666E3E}">
          <x14:id>{BB8761EA-93EB-4122-9F4D-F236B2E79218}</x14:id>
        </ext>
      </extLst>
    </cfRule>
  </conditionalFormatting>
  <conditionalFormatting sqref="D37">
    <cfRule type="dataBar" priority="257">
      <dataBar>
        <cfvo type="num" val="0"/>
        <cfvo type="formula" val="$D$37*$D$37/$B$37"/>
        <color theme="5" tint="0.59999389629810485"/>
      </dataBar>
      <extLst>
        <ext xmlns:x14="http://schemas.microsoft.com/office/spreadsheetml/2009/9/main" uri="{B025F937-C7B1-47D3-B67F-A62EFF666E3E}">
          <x14:id>{BA37439D-837B-4F15-8898-85AD229FEFAD}</x14:id>
        </ext>
      </extLst>
    </cfRule>
  </conditionalFormatting>
  <conditionalFormatting sqref="H37">
    <cfRule type="dataBar" priority="258">
      <dataBar>
        <cfvo type="num" val="0"/>
        <cfvo type="formula" val="$H$37*$H$37/$F$37"/>
        <color theme="5" tint="0.59999389629810485"/>
      </dataBar>
      <extLst>
        <ext xmlns:x14="http://schemas.microsoft.com/office/spreadsheetml/2009/9/main" uri="{B025F937-C7B1-47D3-B67F-A62EFF666E3E}">
          <x14:id>{4CA6ED18-7932-48B6-924E-0E44EE6297B6}</x14:id>
        </ext>
      </extLst>
    </cfRule>
  </conditionalFormatting>
  <conditionalFormatting sqref="D38">
    <cfRule type="dataBar" priority="259">
      <dataBar>
        <cfvo type="num" val="0"/>
        <cfvo type="formula" val="$D$38*$D$38/$B$38"/>
        <color theme="5" tint="0.59999389629810485"/>
      </dataBar>
      <extLst>
        <ext xmlns:x14="http://schemas.microsoft.com/office/spreadsheetml/2009/9/main" uri="{B025F937-C7B1-47D3-B67F-A62EFF666E3E}">
          <x14:id>{48F5C5D9-AD0E-4B16-8179-A0F48686862A}</x14:id>
        </ext>
      </extLst>
    </cfRule>
  </conditionalFormatting>
  <conditionalFormatting sqref="H38">
    <cfRule type="dataBar" priority="260">
      <dataBar>
        <cfvo type="num" val="0"/>
        <cfvo type="formula" val="$H$38*$H$38/$F$38"/>
        <color theme="5" tint="0.59999389629810485"/>
      </dataBar>
      <extLst>
        <ext xmlns:x14="http://schemas.microsoft.com/office/spreadsheetml/2009/9/main" uri="{B025F937-C7B1-47D3-B67F-A62EFF666E3E}">
          <x14:id>{9D3D419A-765C-4430-812B-A0238EA234FA}</x14:id>
        </ext>
      </extLst>
    </cfRule>
  </conditionalFormatting>
  <conditionalFormatting sqref="D39">
    <cfRule type="dataBar" priority="261">
      <dataBar>
        <cfvo type="num" val="0"/>
        <cfvo type="formula" val="$D$39*$D$39/$B$39"/>
        <color theme="5" tint="0.59999389629810485"/>
      </dataBar>
      <extLst>
        <ext xmlns:x14="http://schemas.microsoft.com/office/spreadsheetml/2009/9/main" uri="{B025F937-C7B1-47D3-B67F-A62EFF666E3E}">
          <x14:id>{31303AF6-BBDC-450C-84FF-D8992C085FCD}</x14:id>
        </ext>
      </extLst>
    </cfRule>
  </conditionalFormatting>
  <conditionalFormatting sqref="H39">
    <cfRule type="dataBar" priority="262">
      <dataBar>
        <cfvo type="num" val="0"/>
        <cfvo type="formula" val="$H$39*$H$39/$F$39"/>
        <color theme="5" tint="0.59999389629810485"/>
      </dataBar>
      <extLst>
        <ext xmlns:x14="http://schemas.microsoft.com/office/spreadsheetml/2009/9/main" uri="{B025F937-C7B1-47D3-B67F-A62EFF666E3E}">
          <x14:id>{5BC35026-1250-4344-91DA-1325451860C4}</x14:id>
        </ext>
      </extLst>
    </cfRule>
  </conditionalFormatting>
  <conditionalFormatting sqref="D40">
    <cfRule type="dataBar" priority="263">
      <dataBar>
        <cfvo type="num" val="0"/>
        <cfvo type="formula" val="$D$40*$D$40/$B$40"/>
        <color theme="5" tint="0.59999389629810485"/>
      </dataBar>
      <extLst>
        <ext xmlns:x14="http://schemas.microsoft.com/office/spreadsheetml/2009/9/main" uri="{B025F937-C7B1-47D3-B67F-A62EFF666E3E}">
          <x14:id>{66A6E6C5-5D56-4BB4-B1E1-D7D20BF02B9A}</x14:id>
        </ext>
      </extLst>
    </cfRule>
  </conditionalFormatting>
  <conditionalFormatting sqref="H40">
    <cfRule type="dataBar" priority="264">
      <dataBar>
        <cfvo type="num" val="0"/>
        <cfvo type="formula" val="$H$40*$H$40/$F$40"/>
        <color theme="5" tint="0.59999389629810485"/>
      </dataBar>
      <extLst>
        <ext xmlns:x14="http://schemas.microsoft.com/office/spreadsheetml/2009/9/main" uri="{B025F937-C7B1-47D3-B67F-A62EFF666E3E}">
          <x14:id>{6A097061-9622-4A1C-A2CA-78080B7638E0}</x14:id>
        </ext>
      </extLst>
    </cfRule>
  </conditionalFormatting>
  <conditionalFormatting sqref="D41">
    <cfRule type="dataBar" priority="265">
      <dataBar>
        <cfvo type="num" val="0"/>
        <cfvo type="formula" val="$D$41*$D$41/$B$41"/>
        <color theme="5" tint="0.59999389629810485"/>
      </dataBar>
      <extLst>
        <ext xmlns:x14="http://schemas.microsoft.com/office/spreadsheetml/2009/9/main" uri="{B025F937-C7B1-47D3-B67F-A62EFF666E3E}">
          <x14:id>{0F97A907-9B77-425D-ACEA-6286077C8BDA}</x14:id>
        </ext>
      </extLst>
    </cfRule>
  </conditionalFormatting>
  <conditionalFormatting sqref="H41">
    <cfRule type="dataBar" priority="266">
      <dataBar>
        <cfvo type="num" val="0"/>
        <cfvo type="formula" val="$H$41*$H$41/$F$41"/>
        <color theme="5" tint="0.59999389629810485"/>
      </dataBar>
      <extLst>
        <ext xmlns:x14="http://schemas.microsoft.com/office/spreadsheetml/2009/9/main" uri="{B025F937-C7B1-47D3-B67F-A62EFF666E3E}">
          <x14:id>{72AA9519-DBCB-4BD3-A1B8-844C3C59EB4E}</x14:id>
        </ext>
      </extLst>
    </cfRule>
  </conditionalFormatting>
  <conditionalFormatting sqref="D42">
    <cfRule type="dataBar" priority="267">
      <dataBar>
        <cfvo type="num" val="0"/>
        <cfvo type="formula" val="$D$42*$D$42/$B$42"/>
        <color theme="5" tint="0.59999389629810485"/>
      </dataBar>
      <extLst>
        <ext xmlns:x14="http://schemas.microsoft.com/office/spreadsheetml/2009/9/main" uri="{B025F937-C7B1-47D3-B67F-A62EFF666E3E}">
          <x14:id>{D7FD9ED0-F691-48DD-8A69-C2D2EE1D92DD}</x14:id>
        </ext>
      </extLst>
    </cfRule>
  </conditionalFormatting>
  <conditionalFormatting sqref="H42">
    <cfRule type="dataBar" priority="268">
      <dataBar>
        <cfvo type="num" val="0"/>
        <cfvo type="formula" val="$H$42*$H$42/$F$42"/>
        <color theme="5" tint="0.59999389629810485"/>
      </dataBar>
      <extLst>
        <ext xmlns:x14="http://schemas.microsoft.com/office/spreadsheetml/2009/9/main" uri="{B025F937-C7B1-47D3-B67F-A62EFF666E3E}">
          <x14:id>{B5F9F6B2-7FC0-4EAA-904B-F63A2B0408E1}</x14:id>
        </ext>
      </extLst>
    </cfRule>
  </conditionalFormatting>
  <conditionalFormatting sqref="D50">
    <cfRule type="dataBar" priority="269">
      <dataBar>
        <cfvo type="num" val="0"/>
        <cfvo type="formula" val="$D$50*$D$50/$B$50"/>
        <color theme="5" tint="0.59999389629810485"/>
      </dataBar>
      <extLst>
        <ext xmlns:x14="http://schemas.microsoft.com/office/spreadsheetml/2009/9/main" uri="{B025F937-C7B1-47D3-B67F-A62EFF666E3E}">
          <x14:id>{45B59B58-598E-4344-AF46-A54B6231148B}</x14:id>
        </ext>
      </extLst>
    </cfRule>
  </conditionalFormatting>
  <conditionalFormatting sqref="H50">
    <cfRule type="dataBar" priority="270">
      <dataBar>
        <cfvo type="num" val="0"/>
        <cfvo type="formula" val="$H$50*$H$50/$F$50"/>
        <color theme="5" tint="0.59999389629810485"/>
      </dataBar>
      <extLst>
        <ext xmlns:x14="http://schemas.microsoft.com/office/spreadsheetml/2009/9/main" uri="{B025F937-C7B1-47D3-B67F-A62EFF666E3E}">
          <x14:id>{8C4DCDB0-D0B7-4F71-8869-7C8D97635AFF}</x14:id>
        </ext>
      </extLst>
    </cfRule>
  </conditionalFormatting>
  <conditionalFormatting sqref="D51">
    <cfRule type="dataBar" priority="271">
      <dataBar>
        <cfvo type="num" val="0"/>
        <cfvo type="formula" val="$D$51*$D$51/$B$51"/>
        <color theme="5" tint="0.59999389629810485"/>
      </dataBar>
      <extLst>
        <ext xmlns:x14="http://schemas.microsoft.com/office/spreadsheetml/2009/9/main" uri="{B025F937-C7B1-47D3-B67F-A62EFF666E3E}">
          <x14:id>{A59E1B4F-058D-4DBE-871F-B93DD8457182}</x14:id>
        </ext>
      </extLst>
    </cfRule>
  </conditionalFormatting>
  <conditionalFormatting sqref="H51">
    <cfRule type="dataBar" priority="272">
      <dataBar>
        <cfvo type="num" val="0"/>
        <cfvo type="formula" val="$H$51*$H$51/$F$51"/>
        <color theme="5" tint="0.59999389629810485"/>
      </dataBar>
      <extLst>
        <ext xmlns:x14="http://schemas.microsoft.com/office/spreadsheetml/2009/9/main" uri="{B025F937-C7B1-47D3-B67F-A62EFF666E3E}">
          <x14:id>{62DD238B-B5AE-493F-A4AE-F926C61C77D3}</x14:id>
        </ext>
      </extLst>
    </cfRule>
  </conditionalFormatting>
  <conditionalFormatting sqref="D52">
    <cfRule type="dataBar" priority="273">
      <dataBar>
        <cfvo type="num" val="0"/>
        <cfvo type="formula" val="$D$52*$D$52/$B$52"/>
        <color theme="5" tint="0.59999389629810485"/>
      </dataBar>
      <extLst>
        <ext xmlns:x14="http://schemas.microsoft.com/office/spreadsheetml/2009/9/main" uri="{B025F937-C7B1-47D3-B67F-A62EFF666E3E}">
          <x14:id>{43F8BBB5-03D7-437C-80EF-FE6965FCA6A9}</x14:id>
        </ext>
      </extLst>
    </cfRule>
  </conditionalFormatting>
  <conditionalFormatting sqref="H52">
    <cfRule type="dataBar" priority="274">
      <dataBar>
        <cfvo type="num" val="0"/>
        <cfvo type="formula" val="$H$52*$H$52/$F$52"/>
        <color theme="5" tint="0.59999389629810485"/>
      </dataBar>
      <extLst>
        <ext xmlns:x14="http://schemas.microsoft.com/office/spreadsheetml/2009/9/main" uri="{B025F937-C7B1-47D3-B67F-A62EFF666E3E}">
          <x14:id>{F7257D12-9D2B-4576-A96C-B420E5D26CCA}</x14:id>
        </ext>
      </extLst>
    </cfRule>
  </conditionalFormatting>
  <conditionalFormatting sqref="D53">
    <cfRule type="dataBar" priority="275">
      <dataBar>
        <cfvo type="num" val="0"/>
        <cfvo type="formula" val="$D$53*$D$53/$B$53"/>
        <color theme="5" tint="0.59999389629810485"/>
      </dataBar>
      <extLst>
        <ext xmlns:x14="http://schemas.microsoft.com/office/spreadsheetml/2009/9/main" uri="{B025F937-C7B1-47D3-B67F-A62EFF666E3E}">
          <x14:id>{89673AD4-4D56-48C3-AEF5-1DA7872FFAA1}</x14:id>
        </ext>
      </extLst>
    </cfRule>
  </conditionalFormatting>
  <conditionalFormatting sqref="H53">
    <cfRule type="dataBar" priority="276">
      <dataBar>
        <cfvo type="num" val="0"/>
        <cfvo type="formula" val="$H$53*$H$53/$F$53"/>
        <color theme="5" tint="0.59999389629810485"/>
      </dataBar>
      <extLst>
        <ext xmlns:x14="http://schemas.microsoft.com/office/spreadsheetml/2009/9/main" uri="{B025F937-C7B1-47D3-B67F-A62EFF666E3E}">
          <x14:id>{03C5CA54-5A15-42A1-90B7-06880B98FA4E}</x14:id>
        </ext>
      </extLst>
    </cfRule>
  </conditionalFormatting>
  <conditionalFormatting sqref="D54">
    <cfRule type="dataBar" priority="277">
      <dataBar>
        <cfvo type="num" val="0"/>
        <cfvo type="formula" val="$D$54*$D$54/$B$54"/>
        <color theme="5" tint="0.59999389629810485"/>
      </dataBar>
      <extLst>
        <ext xmlns:x14="http://schemas.microsoft.com/office/spreadsheetml/2009/9/main" uri="{B025F937-C7B1-47D3-B67F-A62EFF666E3E}">
          <x14:id>{52A04A0A-153C-4EA8-9C19-BF984732345D}</x14:id>
        </ext>
      </extLst>
    </cfRule>
  </conditionalFormatting>
  <conditionalFormatting sqref="H54">
    <cfRule type="dataBar" priority="278">
      <dataBar>
        <cfvo type="num" val="0"/>
        <cfvo type="formula" val="$H$54*$H$54/$F$54"/>
        <color theme="5" tint="0.59999389629810485"/>
      </dataBar>
      <extLst>
        <ext xmlns:x14="http://schemas.microsoft.com/office/spreadsheetml/2009/9/main" uri="{B025F937-C7B1-47D3-B67F-A62EFF666E3E}">
          <x14:id>{48AAB825-040D-44CE-B1F0-751729523375}</x14:id>
        </ext>
      </extLst>
    </cfRule>
  </conditionalFormatting>
  <conditionalFormatting sqref="D55">
    <cfRule type="dataBar" priority="279">
      <dataBar>
        <cfvo type="num" val="0"/>
        <cfvo type="formula" val="$D$55*$D$55/$B$55"/>
        <color theme="5" tint="0.59999389629810485"/>
      </dataBar>
      <extLst>
        <ext xmlns:x14="http://schemas.microsoft.com/office/spreadsheetml/2009/9/main" uri="{B025F937-C7B1-47D3-B67F-A62EFF666E3E}">
          <x14:id>{0A598E59-99F9-478D-A97F-3C0CA7ECBB0E}</x14:id>
        </ext>
      </extLst>
    </cfRule>
  </conditionalFormatting>
  <conditionalFormatting sqref="H55">
    <cfRule type="dataBar" priority="280">
      <dataBar>
        <cfvo type="num" val="0"/>
        <cfvo type="formula" val="$H$55*$H$55/$F$55"/>
        <color theme="5" tint="0.59999389629810485"/>
      </dataBar>
      <extLst>
        <ext xmlns:x14="http://schemas.microsoft.com/office/spreadsheetml/2009/9/main" uri="{B025F937-C7B1-47D3-B67F-A62EFF666E3E}">
          <x14:id>{E6B385F4-E753-48FF-BB66-BDD91792ECA8}</x14:id>
        </ext>
      </extLst>
    </cfRule>
  </conditionalFormatting>
  <conditionalFormatting sqref="D56">
    <cfRule type="dataBar" priority="281">
      <dataBar>
        <cfvo type="num" val="0"/>
        <cfvo type="formula" val="$D$56*$D$56/$B$56"/>
        <color theme="5" tint="0.59999389629810485"/>
      </dataBar>
      <extLst>
        <ext xmlns:x14="http://schemas.microsoft.com/office/spreadsheetml/2009/9/main" uri="{B025F937-C7B1-47D3-B67F-A62EFF666E3E}">
          <x14:id>{D5A09D50-21C6-499E-A21F-D8696DBE8ADD}</x14:id>
        </ext>
      </extLst>
    </cfRule>
  </conditionalFormatting>
  <conditionalFormatting sqref="H56">
    <cfRule type="dataBar" priority="282">
      <dataBar>
        <cfvo type="num" val="0"/>
        <cfvo type="formula" val="$H$56*$H$56/$F$56"/>
        <color theme="5" tint="0.59999389629810485"/>
      </dataBar>
      <extLst>
        <ext xmlns:x14="http://schemas.microsoft.com/office/spreadsheetml/2009/9/main" uri="{B025F937-C7B1-47D3-B67F-A62EFF666E3E}">
          <x14:id>{DD2B0602-4D81-4F14-BC1A-B018C383955C}</x14:id>
        </ext>
      </extLst>
    </cfRule>
  </conditionalFormatting>
  <conditionalFormatting sqref="D57">
    <cfRule type="dataBar" priority="283">
      <dataBar>
        <cfvo type="num" val="0"/>
        <cfvo type="formula" val="$D$57*$D$57/$B$57"/>
        <color theme="5" tint="0.59999389629810485"/>
      </dataBar>
      <extLst>
        <ext xmlns:x14="http://schemas.microsoft.com/office/spreadsheetml/2009/9/main" uri="{B025F937-C7B1-47D3-B67F-A62EFF666E3E}">
          <x14:id>{2CD5AC5E-1203-48F9-B180-05C0C629A31B}</x14:id>
        </ext>
      </extLst>
    </cfRule>
  </conditionalFormatting>
  <conditionalFormatting sqref="H57">
    <cfRule type="dataBar" priority="284">
      <dataBar>
        <cfvo type="num" val="0"/>
        <cfvo type="formula" val="$H$57*$H$57/$F$57"/>
        <color theme="5" tint="0.59999389629810485"/>
      </dataBar>
      <extLst>
        <ext xmlns:x14="http://schemas.microsoft.com/office/spreadsheetml/2009/9/main" uri="{B025F937-C7B1-47D3-B67F-A62EFF666E3E}">
          <x14:id>{E180482D-5AC6-4020-B231-26E2E96FF6E7}</x14:id>
        </ext>
      </extLst>
    </cfRule>
  </conditionalFormatting>
  <conditionalFormatting sqref="D58">
    <cfRule type="dataBar" priority="285">
      <dataBar>
        <cfvo type="num" val="0"/>
        <cfvo type="formula" val="$D$58*$D$58/$B$58"/>
        <color theme="5" tint="0.59999389629810485"/>
      </dataBar>
      <extLst>
        <ext xmlns:x14="http://schemas.microsoft.com/office/spreadsheetml/2009/9/main" uri="{B025F937-C7B1-47D3-B67F-A62EFF666E3E}">
          <x14:id>{D6EB73A7-4613-47AE-A71D-BD5589140F22}</x14:id>
        </ext>
      </extLst>
    </cfRule>
  </conditionalFormatting>
  <conditionalFormatting sqref="H58">
    <cfRule type="dataBar" priority="286">
      <dataBar>
        <cfvo type="num" val="0"/>
        <cfvo type="formula" val="$H$58*$H$58/$F$58"/>
        <color theme="5" tint="0.59999389629810485"/>
      </dataBar>
      <extLst>
        <ext xmlns:x14="http://schemas.microsoft.com/office/spreadsheetml/2009/9/main" uri="{B025F937-C7B1-47D3-B67F-A62EFF666E3E}">
          <x14:id>{D71044C7-B619-4CDE-BD09-AFD24A510ABD}</x14:id>
        </ext>
      </extLst>
    </cfRule>
  </conditionalFormatting>
  <conditionalFormatting sqref="D59">
    <cfRule type="dataBar" priority="287">
      <dataBar>
        <cfvo type="num" val="0"/>
        <cfvo type="formula" val="$D$59*$D$59/$B$59"/>
        <color theme="5" tint="0.59999389629810485"/>
      </dataBar>
      <extLst>
        <ext xmlns:x14="http://schemas.microsoft.com/office/spreadsheetml/2009/9/main" uri="{B025F937-C7B1-47D3-B67F-A62EFF666E3E}">
          <x14:id>{13063B9D-5CC9-45F7-855B-4CC5E673DA81}</x14:id>
        </ext>
      </extLst>
    </cfRule>
  </conditionalFormatting>
  <conditionalFormatting sqref="H59">
    <cfRule type="dataBar" priority="288">
      <dataBar>
        <cfvo type="num" val="0"/>
        <cfvo type="formula" val="$H$59*$H$59/$F$59"/>
        <color theme="5" tint="0.59999389629810485"/>
      </dataBar>
      <extLst>
        <ext xmlns:x14="http://schemas.microsoft.com/office/spreadsheetml/2009/9/main" uri="{B025F937-C7B1-47D3-B67F-A62EFF666E3E}">
          <x14:id>{7B5681A0-67B8-4061-A29D-D187D47B259A}</x14:id>
        </ext>
      </extLst>
    </cfRule>
  </conditionalFormatting>
  <conditionalFormatting sqref="D60">
    <cfRule type="dataBar" priority="289">
      <dataBar>
        <cfvo type="num" val="0"/>
        <cfvo type="formula" val="$D$60*$D$60/$B$60"/>
        <color theme="5" tint="0.59999389629810485"/>
      </dataBar>
      <extLst>
        <ext xmlns:x14="http://schemas.microsoft.com/office/spreadsheetml/2009/9/main" uri="{B025F937-C7B1-47D3-B67F-A62EFF666E3E}">
          <x14:id>{8208BFE3-165D-46EB-AF29-5605F04E8CCC}</x14:id>
        </ext>
      </extLst>
    </cfRule>
  </conditionalFormatting>
  <conditionalFormatting sqref="H60">
    <cfRule type="dataBar" priority="290">
      <dataBar>
        <cfvo type="num" val="0"/>
        <cfvo type="formula" val="$H$60*$H$60/$F$60"/>
        <color theme="5" tint="0.59999389629810485"/>
      </dataBar>
      <extLst>
        <ext xmlns:x14="http://schemas.microsoft.com/office/spreadsheetml/2009/9/main" uri="{B025F937-C7B1-47D3-B67F-A62EFF666E3E}">
          <x14:id>{AA8B9D5A-680E-4E29-9DA4-BCFF598BE6D2}</x14:id>
        </ext>
      </extLst>
    </cfRule>
  </conditionalFormatting>
  <conditionalFormatting sqref="D61">
    <cfRule type="dataBar" priority="291">
      <dataBar>
        <cfvo type="num" val="0"/>
        <cfvo type="formula" val="$D$61*$D$61/$B$61"/>
        <color theme="5" tint="0.59999389629810485"/>
      </dataBar>
      <extLst>
        <ext xmlns:x14="http://schemas.microsoft.com/office/spreadsheetml/2009/9/main" uri="{B025F937-C7B1-47D3-B67F-A62EFF666E3E}">
          <x14:id>{4EEA6CBD-09A2-4E21-AD73-1AF414EBE0D6}</x14:id>
        </ext>
      </extLst>
    </cfRule>
  </conditionalFormatting>
  <conditionalFormatting sqref="H61">
    <cfRule type="dataBar" priority="292">
      <dataBar>
        <cfvo type="num" val="0"/>
        <cfvo type="formula" val="$H$61*$H$61/$F$61"/>
        <color theme="5" tint="0.59999389629810485"/>
      </dataBar>
      <extLst>
        <ext xmlns:x14="http://schemas.microsoft.com/office/spreadsheetml/2009/9/main" uri="{B025F937-C7B1-47D3-B67F-A62EFF666E3E}">
          <x14:id>{F9D9BA57-00E5-438C-91D7-EA78B4875BEC}</x14:id>
        </ext>
      </extLst>
    </cfRule>
  </conditionalFormatting>
  <conditionalFormatting sqref="D11">
    <cfRule type="dataBar" priority="293">
      <dataBar>
        <cfvo type="num" val="0"/>
        <cfvo type="formula" val="$D$11*$D$11/$B$11"/>
        <color theme="5" tint="0.59999389629810485"/>
      </dataBar>
      <extLst>
        <ext xmlns:x14="http://schemas.microsoft.com/office/spreadsheetml/2009/9/main" uri="{B025F937-C7B1-47D3-B67F-A62EFF666E3E}">
          <x14:id>{F570CBAC-8DFA-4115-AABE-65EC2D76541B}</x14:id>
        </ext>
      </extLst>
    </cfRule>
  </conditionalFormatting>
  <conditionalFormatting sqref="H11">
    <cfRule type="dataBar" priority="294">
      <dataBar>
        <cfvo type="num" val="0"/>
        <cfvo type="formula" val="$H$11*$H$11/$F$11"/>
        <color theme="5" tint="0.59999389629810485"/>
      </dataBar>
      <extLst>
        <ext xmlns:x14="http://schemas.microsoft.com/office/spreadsheetml/2009/9/main" uri="{B025F937-C7B1-47D3-B67F-A62EFF666E3E}">
          <x14:id>{7F572E1F-406E-4749-8CEE-1773B595392E}</x14:id>
        </ext>
      </extLst>
    </cfRule>
  </conditionalFormatting>
  <conditionalFormatting sqref="E6:E67">
    <cfRule type="expression" dxfId="2" priority="11">
      <formula>IF(INDEX(#REF!,4,ROW(A6)-5)="yes",TRUE,FALSE)</formula>
    </cfRule>
  </conditionalFormatting>
  <conditionalFormatting sqref="I6:I67">
    <cfRule type="expression" dxfId="1" priority="10">
      <formula>IF(INDEX(#REF!,14,ROW(A6)-5)="yes",TRUE,FALSE)</formula>
    </cfRule>
  </conditionalFormatting>
  <dataValidations count="3">
    <dataValidation type="decimal" operator="greaterThanOrEqual" allowBlank="1" showInputMessage="1" showErrorMessage="1" errorTitle="Critères" error="Nombres positifs ou nuls uniquement !" sqref="D6:D67 H6:H67">
      <formula1>0</formula1>
    </dataValidation>
    <dataValidation type="list" showInputMessage="1" showErrorMessage="1" sqref="G2 C2 E2 I2">
      <formula1>"Measure,Rate"</formula1>
    </dataValidation>
    <dataValidation type="list" allowBlank="1" showInputMessage="1" showErrorMessage="1" sqref="B2 H2 F2 D2">
      <formula1>$A$6:$A$1023</formula1>
    </dataValidation>
  </dataValidations>
  <pageMargins left="0.7" right="0.7" top="0.75" bottom="0.75" header="0.3" footer="0.3"/>
  <pageSetup paperSize="9"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F7A43CA1-C97C-4CF5-ADBF-B78970F297CB}">
            <x14:dataBar minLength="0" maxLength="100" gradient="0" negativeBarColorSameAsPositive="1">
              <x14:cfvo type="num">
                <xm:f>0</xm:f>
              </x14:cfvo>
              <x14:cfvo type="formula">
                <xm:f>$D$6*$D$6/$B$6</xm:f>
              </x14:cfvo>
              <x14:axisColor theme="0"/>
            </x14:dataBar>
          </x14:cfRule>
          <xm:sqref>D6</xm:sqref>
        </x14:conditionalFormatting>
        <x14:conditionalFormatting xmlns:xm="http://schemas.microsoft.com/office/excel/2006/main">
          <x14:cfRule type="dataBar" id="{7291B528-6D6F-43F1-A104-E911E0AB1962}">
            <x14:dataBar minLength="0" maxLength="100" gradient="0" negativeBarColorSameAsPositive="1">
              <x14:cfvo type="num">
                <xm:f>0</xm:f>
              </x14:cfvo>
              <x14:cfvo type="formula">
                <xm:f>$D$7*$D$7/$B$7</xm:f>
              </x14:cfvo>
              <x14:axisColor theme="0"/>
            </x14:dataBar>
          </x14:cfRule>
          <xm:sqref>D7</xm:sqref>
        </x14:conditionalFormatting>
        <x14:conditionalFormatting xmlns:xm="http://schemas.microsoft.com/office/excel/2006/main">
          <x14:cfRule type="dataBar" id="{CCE84DA8-59B6-4867-97DF-A1591A1CADED}">
            <x14:dataBar minLength="0" maxLength="100" gradient="0" negativeBarColorSameAsPositive="1">
              <x14:cfvo type="num">
                <xm:f>0</xm:f>
              </x14:cfvo>
              <x14:cfvo type="formula">
                <xm:f>$D$8*$D$8/$B$8</xm:f>
              </x14:cfvo>
              <x14:axisColor theme="0"/>
            </x14:dataBar>
          </x14:cfRule>
          <xm:sqref>D8</xm:sqref>
        </x14:conditionalFormatting>
        <x14:conditionalFormatting xmlns:xm="http://schemas.microsoft.com/office/excel/2006/main">
          <x14:cfRule type="dataBar" id="{D8F14591-1DC2-4F88-96B0-6C4560A49753}">
            <x14:dataBar minLength="0" maxLength="100" gradient="0" negativeBarColorSameAsPositive="1">
              <x14:cfvo type="num">
                <xm:f>0</xm:f>
              </x14:cfvo>
              <x14:cfvo type="formula">
                <xm:f>$D$12*$D$12/$B$12</xm:f>
              </x14:cfvo>
              <x14:axisColor theme="0"/>
            </x14:dataBar>
          </x14:cfRule>
          <xm:sqref>D12</xm:sqref>
        </x14:conditionalFormatting>
        <x14:conditionalFormatting xmlns:xm="http://schemas.microsoft.com/office/excel/2006/main">
          <x14:cfRule type="dataBar" id="{1DCABD88-0E11-47BF-9C44-5B33F6AB01EE}">
            <x14:dataBar minLength="0" maxLength="100" gradient="0" negativeBarColorSameAsPositive="1">
              <x14:cfvo type="num">
                <xm:f>0</xm:f>
              </x14:cfvo>
              <x14:cfvo type="formula">
                <xm:f>$D$13*$D$13/$B$13</xm:f>
              </x14:cfvo>
              <x14:axisColor theme="0"/>
            </x14:dataBar>
          </x14:cfRule>
          <xm:sqref>D13</xm:sqref>
        </x14:conditionalFormatting>
        <x14:conditionalFormatting xmlns:xm="http://schemas.microsoft.com/office/excel/2006/main">
          <x14:cfRule type="dataBar" id="{80290C1E-14F7-477C-9819-3A8E9C6D1540}">
            <x14:dataBar minLength="0" maxLength="100" gradient="0" negativeBarColorSameAsPositive="1">
              <x14:cfvo type="num">
                <xm:f>0</xm:f>
              </x14:cfvo>
              <x14:cfvo type="formula">
                <xm:f>$D$14*$D$14/$B$14</xm:f>
              </x14:cfvo>
              <x14:axisColor theme="0"/>
            </x14:dataBar>
          </x14:cfRule>
          <xm:sqref>D14</xm:sqref>
        </x14:conditionalFormatting>
        <x14:conditionalFormatting xmlns:xm="http://schemas.microsoft.com/office/excel/2006/main">
          <x14:cfRule type="dataBar" id="{737EB81D-9733-4778-B9B2-D0D0D2A54729}">
            <x14:dataBar minLength="0" maxLength="100" gradient="0" negativeBarColorSameAsPositive="1">
              <x14:cfvo type="num">
                <xm:f>0</xm:f>
              </x14:cfvo>
              <x14:cfvo type="formula">
                <xm:f>$D$15*$D$15/$B$15</xm:f>
              </x14:cfvo>
              <x14:axisColor theme="0"/>
            </x14:dataBar>
          </x14:cfRule>
          <xm:sqref>D15</xm:sqref>
        </x14:conditionalFormatting>
        <x14:conditionalFormatting xmlns:xm="http://schemas.microsoft.com/office/excel/2006/main">
          <x14:cfRule type="dataBar" id="{628E1BFC-87D6-44A6-B98C-9F3A156BF7ED}">
            <x14:dataBar minLength="0" maxLength="100" gradient="0" negativeBarColorSameAsPositive="1">
              <x14:cfvo type="num">
                <xm:f>0</xm:f>
              </x14:cfvo>
              <x14:cfvo type="formula">
                <xm:f>$D$16*$D$16/$B$16</xm:f>
              </x14:cfvo>
              <x14:axisColor theme="0"/>
            </x14:dataBar>
          </x14:cfRule>
          <xm:sqref>D16</xm:sqref>
        </x14:conditionalFormatting>
        <x14:conditionalFormatting xmlns:xm="http://schemas.microsoft.com/office/excel/2006/main">
          <x14:cfRule type="dataBar" id="{21C76257-559E-4FFC-B056-7C1A9B5C3F10}">
            <x14:dataBar minLength="0" maxLength="100" gradient="0" negativeBarColorSameAsPositive="1">
              <x14:cfvo type="num">
                <xm:f>0</xm:f>
              </x14:cfvo>
              <x14:cfvo type="formula">
                <xm:f>$D$17*$D$17/$B$17</xm:f>
              </x14:cfvo>
              <x14:axisColor theme="0"/>
            </x14:dataBar>
          </x14:cfRule>
          <xm:sqref>D17</xm:sqref>
        </x14:conditionalFormatting>
        <x14:conditionalFormatting xmlns:xm="http://schemas.microsoft.com/office/excel/2006/main">
          <x14:cfRule type="dataBar" id="{8778CC5E-31DF-47A0-9D91-7E6658DAF5F3}">
            <x14:dataBar minLength="0" maxLength="100" gradient="0" negativeBarColorSameAsPositive="1">
              <x14:cfvo type="num">
                <xm:f>0</xm:f>
              </x14:cfvo>
              <x14:cfvo type="formula">
                <xm:f>$D$18*$D$18/$B$18</xm:f>
              </x14:cfvo>
              <x14:axisColor theme="0"/>
            </x14:dataBar>
          </x14:cfRule>
          <xm:sqref>D18</xm:sqref>
        </x14:conditionalFormatting>
        <x14:conditionalFormatting xmlns:xm="http://schemas.microsoft.com/office/excel/2006/main">
          <x14:cfRule type="dataBar" id="{44EB37E3-85C5-4A56-B875-86EF64E2CB82}">
            <x14:dataBar minLength="0" maxLength="100" gradient="0" negativeBarColorSameAsPositive="1">
              <x14:cfvo type="num">
                <xm:f>0</xm:f>
              </x14:cfvo>
              <x14:cfvo type="formula">
                <xm:f>$D$19*$D$19/$B$19</xm:f>
              </x14:cfvo>
              <x14:axisColor theme="0"/>
            </x14:dataBar>
          </x14:cfRule>
          <xm:sqref>D19</xm:sqref>
        </x14:conditionalFormatting>
        <x14:conditionalFormatting xmlns:xm="http://schemas.microsoft.com/office/excel/2006/main">
          <x14:cfRule type="dataBar" id="{53499520-6E34-4F70-B41D-F9505EB8401B}">
            <x14:dataBar minLength="0" maxLength="100" gradient="0" negativeBarColorSameAsPositive="1">
              <x14:cfvo type="num">
                <xm:f>0</xm:f>
              </x14:cfvo>
              <x14:cfvo type="formula">
                <xm:f>$D$20*$D$20/$B$20</xm:f>
              </x14:cfvo>
              <x14:axisColor theme="0"/>
            </x14:dataBar>
          </x14:cfRule>
          <xm:sqref>D20</xm:sqref>
        </x14:conditionalFormatting>
        <x14:conditionalFormatting xmlns:xm="http://schemas.microsoft.com/office/excel/2006/main">
          <x14:cfRule type="dataBar" id="{CF25A6B5-E536-4F2D-83C5-CA5CB5E1481F}">
            <x14:dataBar minLength="0" maxLength="100" gradient="0" negativeBarColorSameAsPositive="1">
              <x14:cfvo type="num">
                <xm:f>0</xm:f>
              </x14:cfvo>
              <x14:cfvo type="formula">
                <xm:f>$D$21*$D$21/$B$21</xm:f>
              </x14:cfvo>
              <x14:axisColor theme="0"/>
            </x14:dataBar>
          </x14:cfRule>
          <xm:sqref>D21</xm:sqref>
        </x14:conditionalFormatting>
        <x14:conditionalFormatting xmlns:xm="http://schemas.microsoft.com/office/excel/2006/main">
          <x14:cfRule type="dataBar" id="{38E46C0E-280A-4691-ADB6-796B32FAC891}">
            <x14:dataBar minLength="0" maxLength="100" gradient="0" negativeBarColorSameAsPositive="1">
              <x14:cfvo type="num">
                <xm:f>0</xm:f>
              </x14:cfvo>
              <x14:cfvo type="formula">
                <xm:f>$D$22*$D$22/$B$22</xm:f>
              </x14:cfvo>
              <x14:axisColor theme="0"/>
            </x14:dataBar>
          </x14:cfRule>
          <xm:sqref>D22</xm:sqref>
        </x14:conditionalFormatting>
        <x14:conditionalFormatting xmlns:xm="http://schemas.microsoft.com/office/excel/2006/main">
          <x14:cfRule type="dataBar" id="{7775AA80-11D2-4D30-876C-DC9349EDD51E}">
            <x14:dataBar minLength="0" maxLength="100" gradient="0" negativeBarColorSameAsPositive="1">
              <x14:cfvo type="num">
                <xm:f>0</xm:f>
              </x14:cfvo>
              <x14:cfvo type="formula">
                <xm:f>$D$23*$D$23/$B$23</xm:f>
              </x14:cfvo>
              <x14:axisColor theme="0"/>
            </x14:dataBar>
          </x14:cfRule>
          <xm:sqref>D23</xm:sqref>
        </x14:conditionalFormatting>
        <x14:conditionalFormatting xmlns:xm="http://schemas.microsoft.com/office/excel/2006/main">
          <x14:cfRule type="dataBar" id="{77741A5C-2CFB-492C-A29A-DDB14C4DE5A8}">
            <x14:dataBar minLength="0" maxLength="100" gradient="0" negativeBarColorSameAsPositive="1">
              <x14:cfvo type="num">
                <xm:f>0</xm:f>
              </x14:cfvo>
              <x14:cfvo type="formula">
                <xm:f>$D$24*$D$24/$B$24</xm:f>
              </x14:cfvo>
              <x14:axisColor theme="0"/>
            </x14:dataBar>
          </x14:cfRule>
          <xm:sqref>D24</xm:sqref>
        </x14:conditionalFormatting>
        <x14:conditionalFormatting xmlns:xm="http://schemas.microsoft.com/office/excel/2006/main">
          <x14:cfRule type="dataBar" id="{5D5662A3-F471-42AD-83A8-41133BEC6A4D}">
            <x14:dataBar minLength="0" maxLength="100" gradient="0" negativeBarColorSameAsPositive="1">
              <x14:cfvo type="num">
                <xm:f>0</xm:f>
              </x14:cfvo>
              <x14:cfvo type="formula">
                <xm:f>$D$25*$D$25/$B$25</xm:f>
              </x14:cfvo>
              <x14:axisColor theme="0"/>
            </x14:dataBar>
          </x14:cfRule>
          <xm:sqref>D25</xm:sqref>
        </x14:conditionalFormatting>
        <x14:conditionalFormatting xmlns:xm="http://schemas.microsoft.com/office/excel/2006/main">
          <x14:cfRule type="dataBar" id="{F3415A80-6122-49B5-A22C-9C0D0CB32FC5}">
            <x14:dataBar minLength="0" maxLength="100" gradient="0" negativeBarColorSameAsPositive="1">
              <x14:cfvo type="num">
                <xm:f>0</xm:f>
              </x14:cfvo>
              <x14:cfvo type="formula">
                <xm:f>$D$26*$D$26/$B$26</xm:f>
              </x14:cfvo>
              <x14:axisColor theme="0"/>
            </x14:dataBar>
          </x14:cfRule>
          <xm:sqref>D26</xm:sqref>
        </x14:conditionalFormatting>
        <x14:conditionalFormatting xmlns:xm="http://schemas.microsoft.com/office/excel/2006/main">
          <x14:cfRule type="dataBar" id="{5AC528F2-6EC8-4009-8522-4D2AEE4921A1}">
            <x14:dataBar minLength="0" maxLength="100" gradient="0" negativeBarColorSameAsPositive="1">
              <x14:cfvo type="num">
                <xm:f>0</xm:f>
              </x14:cfvo>
              <x14:cfvo type="formula">
                <xm:f>$D$27*$D$27/$B$27</xm:f>
              </x14:cfvo>
              <x14:axisColor theme="0"/>
            </x14:dataBar>
          </x14:cfRule>
          <xm:sqref>D27</xm:sqref>
        </x14:conditionalFormatting>
        <x14:conditionalFormatting xmlns:xm="http://schemas.microsoft.com/office/excel/2006/main">
          <x14:cfRule type="dataBar" id="{139AFCC4-4A7D-4574-8569-97D003A92269}">
            <x14:dataBar minLength="0" maxLength="100" gradient="0" negativeBarColorSameAsPositive="1">
              <x14:cfvo type="num">
                <xm:f>0</xm:f>
              </x14:cfvo>
              <x14:cfvo type="formula">
                <xm:f>$D$28*$D$28/$B$28</xm:f>
              </x14:cfvo>
              <x14:axisColor theme="0"/>
            </x14:dataBar>
          </x14:cfRule>
          <xm:sqref>D28</xm:sqref>
        </x14:conditionalFormatting>
        <x14:conditionalFormatting xmlns:xm="http://schemas.microsoft.com/office/excel/2006/main">
          <x14:cfRule type="dataBar" id="{D7ED674D-7596-4E5C-B929-1FDAC1937A30}">
            <x14:dataBar minLength="0" maxLength="100" gradient="0" negativeBarColorSameAsPositive="1">
              <x14:cfvo type="num">
                <xm:f>0</xm:f>
              </x14:cfvo>
              <x14:cfvo type="formula">
                <xm:f>$D$29*$D$29/$B$29</xm:f>
              </x14:cfvo>
              <x14:axisColor theme="0"/>
            </x14:dataBar>
          </x14:cfRule>
          <xm:sqref>D29</xm:sqref>
        </x14:conditionalFormatting>
        <x14:conditionalFormatting xmlns:xm="http://schemas.microsoft.com/office/excel/2006/main">
          <x14:cfRule type="dataBar" id="{641091EB-FB6F-44BB-BA5B-3978D4D152F0}">
            <x14:dataBar minLength="0" maxLength="100" gradient="0" negativeBarColorSameAsPositive="1">
              <x14:cfvo type="num">
                <xm:f>0</xm:f>
              </x14:cfvo>
              <x14:cfvo type="formula">
                <xm:f>$D$30*$D$30/$B$30</xm:f>
              </x14:cfvo>
              <x14:axisColor theme="0"/>
            </x14:dataBar>
          </x14:cfRule>
          <xm:sqref>D30</xm:sqref>
        </x14:conditionalFormatting>
        <x14:conditionalFormatting xmlns:xm="http://schemas.microsoft.com/office/excel/2006/main">
          <x14:cfRule type="dataBar" id="{3890BFA3-E7E6-4948-BD28-AF09205271AD}">
            <x14:dataBar minLength="0" maxLength="100" gradient="0" negativeBarColorSameAsPositive="1">
              <x14:cfvo type="num">
                <xm:f>0</xm:f>
              </x14:cfvo>
              <x14:cfvo type="formula">
                <xm:f>$D$31*$D$31/$B$31</xm:f>
              </x14:cfvo>
              <x14:axisColor theme="0"/>
            </x14:dataBar>
          </x14:cfRule>
          <xm:sqref>D31</xm:sqref>
        </x14:conditionalFormatting>
        <x14:conditionalFormatting xmlns:xm="http://schemas.microsoft.com/office/excel/2006/main">
          <x14:cfRule type="dataBar" id="{3E9A4727-12C9-4769-A171-A479A3F454F7}">
            <x14:dataBar minLength="0" maxLength="100" gradient="0" negativeBarColorSameAsPositive="1">
              <x14:cfvo type="num">
                <xm:f>0</xm:f>
              </x14:cfvo>
              <x14:cfvo type="formula">
                <xm:f>$D$32*$D$32/$B$32</xm:f>
              </x14:cfvo>
              <x14:axisColor theme="0"/>
            </x14:dataBar>
          </x14:cfRule>
          <xm:sqref>D32</xm:sqref>
        </x14:conditionalFormatting>
        <x14:conditionalFormatting xmlns:xm="http://schemas.microsoft.com/office/excel/2006/main">
          <x14:cfRule type="dataBar" id="{05DCE888-E8A8-4265-8AAC-1BA1803E2595}">
            <x14:dataBar minLength="0" maxLength="100" gradient="0" negativeBarColorSameAsPositive="1">
              <x14:cfvo type="num">
                <xm:f>0</xm:f>
              </x14:cfvo>
              <x14:cfvo type="formula">
                <xm:f>$D$33*$D$33/$B$33</xm:f>
              </x14:cfvo>
              <x14:axisColor theme="0"/>
            </x14:dataBar>
          </x14:cfRule>
          <xm:sqref>D33</xm:sqref>
        </x14:conditionalFormatting>
        <x14:conditionalFormatting xmlns:xm="http://schemas.microsoft.com/office/excel/2006/main">
          <x14:cfRule type="dataBar" id="{E49B8ECE-C394-4830-BF70-423B5C9679A2}">
            <x14:dataBar minLength="0" maxLength="100" gradient="0" negativeBarColorSameAsPositive="1">
              <x14:cfvo type="num">
                <xm:f>0</xm:f>
              </x14:cfvo>
              <x14:cfvo type="formula">
                <xm:f>$D$34*$D$34/$B$34</xm:f>
              </x14:cfvo>
              <x14:axisColor theme="0"/>
            </x14:dataBar>
          </x14:cfRule>
          <xm:sqref>D34</xm:sqref>
        </x14:conditionalFormatting>
        <x14:conditionalFormatting xmlns:xm="http://schemas.microsoft.com/office/excel/2006/main">
          <x14:cfRule type="dataBar" id="{9EB82691-97DF-4B8E-88BD-BC104C11C7A0}">
            <x14:dataBar minLength="0" maxLength="100" gradient="0" negativeBarColorSameAsPositive="1">
              <x14:cfvo type="num">
                <xm:f>0</xm:f>
              </x14:cfvo>
              <x14:cfvo type="formula">
                <xm:f>$D$43*$D$43/$B$43</xm:f>
              </x14:cfvo>
              <x14:axisColor theme="0"/>
            </x14:dataBar>
          </x14:cfRule>
          <xm:sqref>D43</xm:sqref>
        </x14:conditionalFormatting>
        <x14:conditionalFormatting xmlns:xm="http://schemas.microsoft.com/office/excel/2006/main">
          <x14:cfRule type="dataBar" id="{FAC273E2-81B6-4135-8C3E-BFA3E2A7AB64}">
            <x14:dataBar minLength="0" maxLength="100" gradient="0" negativeBarColorSameAsPositive="1">
              <x14:cfvo type="num">
                <xm:f>0</xm:f>
              </x14:cfvo>
              <x14:cfvo type="formula">
                <xm:f>$D$44*$D$44/$B$44</xm:f>
              </x14:cfvo>
              <x14:axisColor theme="0"/>
            </x14:dataBar>
          </x14:cfRule>
          <xm:sqref>D44</xm:sqref>
        </x14:conditionalFormatting>
        <x14:conditionalFormatting xmlns:xm="http://schemas.microsoft.com/office/excel/2006/main">
          <x14:cfRule type="dataBar" id="{BD1E546E-DD49-43EB-ABDE-2D7051B380D5}">
            <x14:dataBar minLength="0" maxLength="100" gradient="0" negativeBarColorSameAsPositive="1">
              <x14:cfvo type="num">
                <xm:f>0</xm:f>
              </x14:cfvo>
              <x14:cfvo type="formula">
                <xm:f>$D$45*$D$45/$B$45</xm:f>
              </x14:cfvo>
              <x14:axisColor theme="0"/>
            </x14:dataBar>
          </x14:cfRule>
          <xm:sqref>D45</xm:sqref>
        </x14:conditionalFormatting>
        <x14:conditionalFormatting xmlns:xm="http://schemas.microsoft.com/office/excel/2006/main">
          <x14:cfRule type="dataBar" id="{951A164A-6E32-4D17-A31B-995C48BAEF3D}">
            <x14:dataBar minLength="0" maxLength="100" gradient="0" negativeBarColorSameAsPositive="1">
              <x14:cfvo type="num">
                <xm:f>0</xm:f>
              </x14:cfvo>
              <x14:cfvo type="formula">
                <xm:f>$D$46*$D$46/$B$46</xm:f>
              </x14:cfvo>
              <x14:axisColor theme="0"/>
            </x14:dataBar>
          </x14:cfRule>
          <xm:sqref>D46</xm:sqref>
        </x14:conditionalFormatting>
        <x14:conditionalFormatting xmlns:xm="http://schemas.microsoft.com/office/excel/2006/main">
          <x14:cfRule type="dataBar" id="{8F04BF68-3F1A-4109-99A7-7D5334F3F95F}">
            <x14:dataBar minLength="0" maxLength="100" gradient="0" negativeBarColorSameAsPositive="1">
              <x14:cfvo type="num">
                <xm:f>0</xm:f>
              </x14:cfvo>
              <x14:cfvo type="formula">
                <xm:f>$D$47*$D$47/$B$47</xm:f>
              </x14:cfvo>
              <x14:axisColor theme="0"/>
            </x14:dataBar>
          </x14:cfRule>
          <xm:sqref>D47</xm:sqref>
        </x14:conditionalFormatting>
        <x14:conditionalFormatting xmlns:xm="http://schemas.microsoft.com/office/excel/2006/main">
          <x14:cfRule type="dataBar" id="{930E8EC7-DD9E-4646-8141-01CB3F32DA3E}">
            <x14:dataBar minLength="0" maxLength="100" gradient="0" negativeBarColorSameAsPositive="1">
              <x14:cfvo type="num">
                <xm:f>0</xm:f>
              </x14:cfvo>
              <x14:cfvo type="formula">
                <xm:f>$D$48*$D$48/$B$48</xm:f>
              </x14:cfvo>
              <x14:axisColor theme="0"/>
            </x14:dataBar>
          </x14:cfRule>
          <xm:sqref>D48</xm:sqref>
        </x14:conditionalFormatting>
        <x14:conditionalFormatting xmlns:xm="http://schemas.microsoft.com/office/excel/2006/main">
          <x14:cfRule type="dataBar" id="{C47575C2-8383-460A-ADFD-DED7D6C137D7}">
            <x14:dataBar minLength="0" maxLength="100" gradient="0" negativeBarColorSameAsPositive="1">
              <x14:cfvo type="num">
                <xm:f>0</xm:f>
              </x14:cfvo>
              <x14:cfvo type="formula">
                <xm:f>$D$49*$D$49/$B$49</xm:f>
              </x14:cfvo>
              <x14:axisColor theme="0"/>
            </x14:dataBar>
          </x14:cfRule>
          <xm:sqref>D49</xm:sqref>
        </x14:conditionalFormatting>
        <x14:conditionalFormatting xmlns:xm="http://schemas.microsoft.com/office/excel/2006/main">
          <x14:cfRule type="dataBar" id="{0F87A81A-056D-4CD3-9BEF-6F0126084480}">
            <x14:dataBar minLength="0" maxLength="100" gradient="0" negativeBarColorSameAsPositive="1">
              <x14:cfvo type="num">
                <xm:f>0</xm:f>
              </x14:cfvo>
              <x14:cfvo type="formula">
                <xm:f>$D$62*$D$62/$B$62</xm:f>
              </x14:cfvo>
              <x14:axisColor theme="0"/>
            </x14:dataBar>
          </x14:cfRule>
          <xm:sqref>D62</xm:sqref>
        </x14:conditionalFormatting>
        <x14:conditionalFormatting xmlns:xm="http://schemas.microsoft.com/office/excel/2006/main">
          <x14:cfRule type="dataBar" id="{6D0CADD7-AB16-4EDB-95B6-78EAD8336849}">
            <x14:dataBar minLength="0" maxLength="100" gradient="0" negativeBarColorSameAsPositive="1">
              <x14:cfvo type="num">
                <xm:f>0</xm:f>
              </x14:cfvo>
              <x14:cfvo type="formula">
                <xm:f>$D$63*$D$63/$B$63</xm:f>
              </x14:cfvo>
              <x14:axisColor theme="0"/>
            </x14:dataBar>
          </x14:cfRule>
          <xm:sqref>D63</xm:sqref>
        </x14:conditionalFormatting>
        <x14:conditionalFormatting xmlns:xm="http://schemas.microsoft.com/office/excel/2006/main">
          <x14:cfRule type="dataBar" id="{C9D2C5AA-8B26-4AB7-AB95-003AD15EB2F2}">
            <x14:dataBar minLength="0" maxLength="100" gradient="0" negativeBarColorSameAsPositive="1">
              <x14:cfvo type="num">
                <xm:f>0</xm:f>
              </x14:cfvo>
              <x14:cfvo type="formula">
                <xm:f>$D$64*$D$64/$B$64</xm:f>
              </x14:cfvo>
              <x14:axisColor theme="0"/>
            </x14:dataBar>
          </x14:cfRule>
          <xm:sqref>D64</xm:sqref>
        </x14:conditionalFormatting>
        <x14:conditionalFormatting xmlns:xm="http://schemas.microsoft.com/office/excel/2006/main">
          <x14:cfRule type="dataBar" id="{44BE7427-4DD9-4417-8FF6-D0B6D1EA5F0C}">
            <x14:dataBar minLength="0" maxLength="100" gradient="0" negativeBarColorSameAsPositive="1">
              <x14:cfvo type="num">
                <xm:f>0</xm:f>
              </x14:cfvo>
              <x14:cfvo type="formula">
                <xm:f>$D$65*$D$65/$B$65</xm:f>
              </x14:cfvo>
              <x14:axisColor theme="0"/>
            </x14:dataBar>
          </x14:cfRule>
          <xm:sqref>D65</xm:sqref>
        </x14:conditionalFormatting>
        <x14:conditionalFormatting xmlns:xm="http://schemas.microsoft.com/office/excel/2006/main">
          <x14:cfRule type="dataBar" id="{AD67D925-B9CA-40C1-81DE-15900845521D}">
            <x14:dataBar minLength="0" maxLength="100" gradient="0" negativeBarColorSameAsPositive="1">
              <x14:cfvo type="num">
                <xm:f>0</xm:f>
              </x14:cfvo>
              <x14:cfvo type="formula">
                <xm:f>$D$66*$D$66/$B$66</xm:f>
              </x14:cfvo>
              <x14:axisColor theme="0"/>
            </x14:dataBar>
          </x14:cfRule>
          <xm:sqref>D66</xm:sqref>
        </x14:conditionalFormatting>
        <x14:conditionalFormatting xmlns:xm="http://schemas.microsoft.com/office/excel/2006/main">
          <x14:cfRule type="dataBar" id="{74868886-34B7-407F-A834-5651B4B8037A}">
            <x14:dataBar minLength="0" maxLength="100" gradient="0" negativeBarColorSameAsPositive="1">
              <x14:cfvo type="num">
                <xm:f>0</xm:f>
              </x14:cfvo>
              <x14:cfvo type="formula">
                <xm:f>$D$67*$D$67/$B$67</xm:f>
              </x14:cfvo>
              <x14:axisColor theme="0"/>
            </x14:dataBar>
          </x14:cfRule>
          <xm:sqref>D67</xm:sqref>
        </x14:conditionalFormatting>
        <x14:conditionalFormatting xmlns:xm="http://schemas.microsoft.com/office/excel/2006/main">
          <x14:cfRule type="dataBar" id="{9C7E57E3-7608-4E3C-8E2D-5E9025C00AFA}">
            <x14:dataBar minLength="0" maxLength="100" gradient="0" negativeBarColorSameAsPositive="1">
              <x14:cfvo type="num">
                <xm:f>0</xm:f>
              </x14:cfvo>
              <x14:cfvo type="formula">
                <xm:f>$H$6*$H$6/$F$6</xm:f>
              </x14:cfvo>
              <x14:axisColor theme="0"/>
            </x14:dataBar>
          </x14:cfRule>
          <xm:sqref>H6</xm:sqref>
        </x14:conditionalFormatting>
        <x14:conditionalFormatting xmlns:xm="http://schemas.microsoft.com/office/excel/2006/main">
          <x14:cfRule type="dataBar" id="{31CE5D6E-DE79-483F-B40A-385713FE355B}">
            <x14:dataBar minLength="0" maxLength="100" gradient="0" negativeBarColorSameAsPositive="1">
              <x14:cfvo type="num">
                <xm:f>0</xm:f>
              </x14:cfvo>
              <x14:cfvo type="formula">
                <xm:f>$H$7*$H$7/$F$7</xm:f>
              </x14:cfvo>
              <x14:axisColor theme="0"/>
            </x14:dataBar>
          </x14:cfRule>
          <xm:sqref>H7</xm:sqref>
        </x14:conditionalFormatting>
        <x14:conditionalFormatting xmlns:xm="http://schemas.microsoft.com/office/excel/2006/main">
          <x14:cfRule type="dataBar" id="{B2E9FB88-C93F-44FF-8C5F-816D059F405A}">
            <x14:dataBar minLength="0" maxLength="100" gradient="0" negativeBarColorSameAsPositive="1">
              <x14:cfvo type="num">
                <xm:f>0</xm:f>
              </x14:cfvo>
              <x14:cfvo type="formula">
                <xm:f>$H$8*$H$8/$F$8</xm:f>
              </x14:cfvo>
              <x14:axisColor theme="0"/>
            </x14:dataBar>
          </x14:cfRule>
          <xm:sqref>H8</xm:sqref>
        </x14:conditionalFormatting>
        <x14:conditionalFormatting xmlns:xm="http://schemas.microsoft.com/office/excel/2006/main">
          <x14:cfRule type="dataBar" id="{FF2A13DF-22C5-4E8B-B7CA-0EE85869D440}">
            <x14:dataBar minLength="0" maxLength="100" gradient="0" negativeBarColorSameAsPositive="1">
              <x14:cfvo type="num">
                <xm:f>0</xm:f>
              </x14:cfvo>
              <x14:cfvo type="formula">
                <xm:f>$H$12*$H$12/$F$12</xm:f>
              </x14:cfvo>
              <x14:axisColor theme="0"/>
            </x14:dataBar>
          </x14:cfRule>
          <xm:sqref>H12</xm:sqref>
        </x14:conditionalFormatting>
        <x14:conditionalFormatting xmlns:xm="http://schemas.microsoft.com/office/excel/2006/main">
          <x14:cfRule type="dataBar" id="{77198F5C-1468-48AD-9F07-0833DD617C97}">
            <x14:dataBar minLength="0" maxLength="100" gradient="0" negativeBarColorSameAsPositive="1">
              <x14:cfvo type="num">
                <xm:f>0</xm:f>
              </x14:cfvo>
              <x14:cfvo type="formula">
                <xm:f>$H$13*$H$13/$F$13</xm:f>
              </x14:cfvo>
              <x14:axisColor theme="0"/>
            </x14:dataBar>
          </x14:cfRule>
          <xm:sqref>H13</xm:sqref>
        </x14:conditionalFormatting>
        <x14:conditionalFormatting xmlns:xm="http://schemas.microsoft.com/office/excel/2006/main">
          <x14:cfRule type="dataBar" id="{BA0B85BE-B1CC-4144-AA0C-A910B10ED68B}">
            <x14:dataBar minLength="0" maxLength="100" gradient="0" negativeBarColorSameAsPositive="1">
              <x14:cfvo type="num">
                <xm:f>0</xm:f>
              </x14:cfvo>
              <x14:cfvo type="formula">
                <xm:f>$H$14*$H$14/$F$14</xm:f>
              </x14:cfvo>
              <x14:axisColor theme="0"/>
            </x14:dataBar>
          </x14:cfRule>
          <xm:sqref>H14</xm:sqref>
        </x14:conditionalFormatting>
        <x14:conditionalFormatting xmlns:xm="http://schemas.microsoft.com/office/excel/2006/main">
          <x14:cfRule type="dataBar" id="{04960AA5-A0C8-4765-84DB-D76C6EAC74C6}">
            <x14:dataBar minLength="0" maxLength="100" gradient="0" negativeBarColorSameAsPositive="1">
              <x14:cfvo type="num">
                <xm:f>0</xm:f>
              </x14:cfvo>
              <x14:cfvo type="formula">
                <xm:f>$H$15*$H$15/$F$15</xm:f>
              </x14:cfvo>
              <x14:axisColor theme="0"/>
            </x14:dataBar>
          </x14:cfRule>
          <xm:sqref>H15</xm:sqref>
        </x14:conditionalFormatting>
        <x14:conditionalFormatting xmlns:xm="http://schemas.microsoft.com/office/excel/2006/main">
          <x14:cfRule type="dataBar" id="{C7349DA0-4A97-4A81-8D31-740A178AC5E9}">
            <x14:dataBar minLength="0" maxLength="100" gradient="0" negativeBarColorSameAsPositive="1">
              <x14:cfvo type="num">
                <xm:f>0</xm:f>
              </x14:cfvo>
              <x14:cfvo type="formula">
                <xm:f>$H$16*$H$16/$F$16</xm:f>
              </x14:cfvo>
              <x14:axisColor theme="0"/>
            </x14:dataBar>
          </x14:cfRule>
          <xm:sqref>H16</xm:sqref>
        </x14:conditionalFormatting>
        <x14:conditionalFormatting xmlns:xm="http://schemas.microsoft.com/office/excel/2006/main">
          <x14:cfRule type="dataBar" id="{65E56E18-62DB-4484-BBF5-A39B1F6C788B}">
            <x14:dataBar minLength="0" maxLength="100" gradient="0" negativeBarColorSameAsPositive="1">
              <x14:cfvo type="num">
                <xm:f>0</xm:f>
              </x14:cfvo>
              <x14:cfvo type="formula">
                <xm:f>$H$17*$H$17/$F$17</xm:f>
              </x14:cfvo>
              <x14:axisColor theme="0"/>
            </x14:dataBar>
          </x14:cfRule>
          <xm:sqref>H17</xm:sqref>
        </x14:conditionalFormatting>
        <x14:conditionalFormatting xmlns:xm="http://schemas.microsoft.com/office/excel/2006/main">
          <x14:cfRule type="dataBar" id="{D8DAFB1C-FCF1-4AFA-BBE7-CF6ACC241FD7}">
            <x14:dataBar minLength="0" maxLength="100" gradient="0" negativeBarColorSameAsPositive="1">
              <x14:cfvo type="num">
                <xm:f>0</xm:f>
              </x14:cfvo>
              <x14:cfvo type="formula">
                <xm:f>$H$18*$H$18/$F$18</xm:f>
              </x14:cfvo>
              <x14:axisColor theme="0"/>
            </x14:dataBar>
          </x14:cfRule>
          <xm:sqref>H18</xm:sqref>
        </x14:conditionalFormatting>
        <x14:conditionalFormatting xmlns:xm="http://schemas.microsoft.com/office/excel/2006/main">
          <x14:cfRule type="dataBar" id="{D551D4AE-C5E7-4D46-8B69-918A31C0722D}">
            <x14:dataBar minLength="0" maxLength="100" gradient="0" negativeBarColorSameAsPositive="1">
              <x14:cfvo type="num">
                <xm:f>0</xm:f>
              </x14:cfvo>
              <x14:cfvo type="formula">
                <xm:f>$H$19*$H$19/$F$19</xm:f>
              </x14:cfvo>
              <x14:axisColor theme="0"/>
            </x14:dataBar>
          </x14:cfRule>
          <xm:sqref>H19</xm:sqref>
        </x14:conditionalFormatting>
        <x14:conditionalFormatting xmlns:xm="http://schemas.microsoft.com/office/excel/2006/main">
          <x14:cfRule type="dataBar" id="{D2457C8D-087A-4D92-84C7-94E7FA781017}">
            <x14:dataBar minLength="0" maxLength="100" gradient="0" negativeBarColorSameAsPositive="1">
              <x14:cfvo type="num">
                <xm:f>0</xm:f>
              </x14:cfvo>
              <x14:cfvo type="formula">
                <xm:f>$H$20*$H$20/$F$20</xm:f>
              </x14:cfvo>
              <x14:axisColor theme="0"/>
            </x14:dataBar>
          </x14:cfRule>
          <xm:sqref>H20</xm:sqref>
        </x14:conditionalFormatting>
        <x14:conditionalFormatting xmlns:xm="http://schemas.microsoft.com/office/excel/2006/main">
          <x14:cfRule type="dataBar" id="{8F77A2AC-3F8C-4F11-81E4-97F06891D1A6}">
            <x14:dataBar minLength="0" maxLength="100" gradient="0" negativeBarColorSameAsPositive="1">
              <x14:cfvo type="num">
                <xm:f>0</xm:f>
              </x14:cfvo>
              <x14:cfvo type="formula">
                <xm:f>$H$21*$H$21/$F$21</xm:f>
              </x14:cfvo>
              <x14:axisColor theme="0"/>
            </x14:dataBar>
          </x14:cfRule>
          <xm:sqref>H21</xm:sqref>
        </x14:conditionalFormatting>
        <x14:conditionalFormatting xmlns:xm="http://schemas.microsoft.com/office/excel/2006/main">
          <x14:cfRule type="dataBar" id="{8777A403-2ADB-474D-A9AE-4A4622081C67}">
            <x14:dataBar minLength="0" maxLength="100" gradient="0" negativeBarColorSameAsPositive="1">
              <x14:cfvo type="num">
                <xm:f>0</xm:f>
              </x14:cfvo>
              <x14:cfvo type="formula">
                <xm:f>$H$22*$H$22/$F$22</xm:f>
              </x14:cfvo>
              <x14:axisColor theme="0"/>
            </x14:dataBar>
          </x14:cfRule>
          <xm:sqref>H22</xm:sqref>
        </x14:conditionalFormatting>
        <x14:conditionalFormatting xmlns:xm="http://schemas.microsoft.com/office/excel/2006/main">
          <x14:cfRule type="dataBar" id="{63688D38-C0E2-4950-BA51-5AC40677D2BC}">
            <x14:dataBar minLength="0" maxLength="100" gradient="0" negativeBarColorSameAsPositive="1">
              <x14:cfvo type="num">
                <xm:f>0</xm:f>
              </x14:cfvo>
              <x14:cfvo type="formula">
                <xm:f>$H$23*$H$23/$F$23</xm:f>
              </x14:cfvo>
              <x14:axisColor theme="0"/>
            </x14:dataBar>
          </x14:cfRule>
          <xm:sqref>H23</xm:sqref>
        </x14:conditionalFormatting>
        <x14:conditionalFormatting xmlns:xm="http://schemas.microsoft.com/office/excel/2006/main">
          <x14:cfRule type="dataBar" id="{23BE359D-06F4-47EF-B2B1-BE950F1DC0F6}">
            <x14:dataBar minLength="0" maxLength="100" gradient="0" negativeBarColorSameAsPositive="1">
              <x14:cfvo type="num">
                <xm:f>0</xm:f>
              </x14:cfvo>
              <x14:cfvo type="formula">
                <xm:f>$H$24*$H$24/$F$24</xm:f>
              </x14:cfvo>
              <x14:axisColor theme="0"/>
            </x14:dataBar>
          </x14:cfRule>
          <xm:sqref>H24</xm:sqref>
        </x14:conditionalFormatting>
        <x14:conditionalFormatting xmlns:xm="http://schemas.microsoft.com/office/excel/2006/main">
          <x14:cfRule type="dataBar" id="{52F7CF0F-8F0C-4414-8A42-47AA7D8E18F7}">
            <x14:dataBar minLength="0" maxLength="100" gradient="0" negativeBarColorSameAsPositive="1">
              <x14:cfvo type="num">
                <xm:f>0</xm:f>
              </x14:cfvo>
              <x14:cfvo type="formula">
                <xm:f>$H$25*$H$25/$F$25</xm:f>
              </x14:cfvo>
              <x14:axisColor theme="0"/>
            </x14:dataBar>
          </x14:cfRule>
          <xm:sqref>H25</xm:sqref>
        </x14:conditionalFormatting>
        <x14:conditionalFormatting xmlns:xm="http://schemas.microsoft.com/office/excel/2006/main">
          <x14:cfRule type="dataBar" id="{2E306937-12EA-412A-8929-98B80CDA9A41}">
            <x14:dataBar minLength="0" maxLength="100" gradient="0" negativeBarColorSameAsPositive="1">
              <x14:cfvo type="num">
                <xm:f>0</xm:f>
              </x14:cfvo>
              <x14:cfvo type="formula">
                <xm:f>$H$26*$H$26/$F$26</xm:f>
              </x14:cfvo>
              <x14:axisColor theme="0"/>
            </x14:dataBar>
          </x14:cfRule>
          <xm:sqref>H26</xm:sqref>
        </x14:conditionalFormatting>
        <x14:conditionalFormatting xmlns:xm="http://schemas.microsoft.com/office/excel/2006/main">
          <x14:cfRule type="dataBar" id="{6A2FB306-A176-4800-B5B1-4EC24E5F416C}">
            <x14:dataBar minLength="0" maxLength="100" gradient="0" negativeBarColorSameAsPositive="1">
              <x14:cfvo type="num">
                <xm:f>0</xm:f>
              </x14:cfvo>
              <x14:cfvo type="formula">
                <xm:f>$H$27*$H$27/$F$27</xm:f>
              </x14:cfvo>
              <x14:axisColor theme="0"/>
            </x14:dataBar>
          </x14:cfRule>
          <xm:sqref>H27</xm:sqref>
        </x14:conditionalFormatting>
        <x14:conditionalFormatting xmlns:xm="http://schemas.microsoft.com/office/excel/2006/main">
          <x14:cfRule type="dataBar" id="{384598E9-DFAC-43B5-81E3-27D1D23CBD83}">
            <x14:dataBar minLength="0" maxLength="100" gradient="0" negativeBarColorSameAsPositive="1">
              <x14:cfvo type="num">
                <xm:f>0</xm:f>
              </x14:cfvo>
              <x14:cfvo type="formula">
                <xm:f>$H$28*$H$28/$F$28</xm:f>
              </x14:cfvo>
              <x14:axisColor theme="0"/>
            </x14:dataBar>
          </x14:cfRule>
          <xm:sqref>H28</xm:sqref>
        </x14:conditionalFormatting>
        <x14:conditionalFormatting xmlns:xm="http://schemas.microsoft.com/office/excel/2006/main">
          <x14:cfRule type="dataBar" id="{F5C4C8FD-72FD-49AD-816C-E57CD48F2FAB}">
            <x14:dataBar minLength="0" maxLength="100" gradient="0" negativeBarColorSameAsPositive="1">
              <x14:cfvo type="num">
                <xm:f>0</xm:f>
              </x14:cfvo>
              <x14:cfvo type="formula">
                <xm:f>$H$29*$H$29/$F$29</xm:f>
              </x14:cfvo>
              <x14:axisColor theme="0"/>
            </x14:dataBar>
          </x14:cfRule>
          <xm:sqref>H29</xm:sqref>
        </x14:conditionalFormatting>
        <x14:conditionalFormatting xmlns:xm="http://schemas.microsoft.com/office/excel/2006/main">
          <x14:cfRule type="dataBar" id="{4D8A6FCA-FF9C-4F4A-A76B-B0269E5202E6}">
            <x14:dataBar minLength="0" maxLength="100" gradient="0" negativeBarColorSameAsPositive="1">
              <x14:cfvo type="num">
                <xm:f>0</xm:f>
              </x14:cfvo>
              <x14:cfvo type="formula">
                <xm:f>$H$30*$H$30/$F$30</xm:f>
              </x14:cfvo>
              <x14:axisColor theme="0"/>
            </x14:dataBar>
          </x14:cfRule>
          <xm:sqref>H30</xm:sqref>
        </x14:conditionalFormatting>
        <x14:conditionalFormatting xmlns:xm="http://schemas.microsoft.com/office/excel/2006/main">
          <x14:cfRule type="dataBar" id="{6E630C97-8026-44F6-8299-63CD64D47B87}">
            <x14:dataBar minLength="0" maxLength="100" gradient="0" negativeBarColorSameAsPositive="1">
              <x14:cfvo type="num">
                <xm:f>0</xm:f>
              </x14:cfvo>
              <x14:cfvo type="formula">
                <xm:f>$H$31*$H$31/$F$31</xm:f>
              </x14:cfvo>
              <x14:axisColor theme="0"/>
            </x14:dataBar>
          </x14:cfRule>
          <xm:sqref>H31</xm:sqref>
        </x14:conditionalFormatting>
        <x14:conditionalFormatting xmlns:xm="http://schemas.microsoft.com/office/excel/2006/main">
          <x14:cfRule type="dataBar" id="{597175E9-9467-4B05-BBDD-64254AF936A1}">
            <x14:dataBar minLength="0" maxLength="100" gradient="0" negativeBarColorSameAsPositive="1">
              <x14:cfvo type="num">
                <xm:f>0</xm:f>
              </x14:cfvo>
              <x14:cfvo type="formula">
                <xm:f>$H$32*$H$32/$F$32</xm:f>
              </x14:cfvo>
              <x14:axisColor theme="0"/>
            </x14:dataBar>
          </x14:cfRule>
          <xm:sqref>H32</xm:sqref>
        </x14:conditionalFormatting>
        <x14:conditionalFormatting xmlns:xm="http://schemas.microsoft.com/office/excel/2006/main">
          <x14:cfRule type="dataBar" id="{19936811-6180-4D83-ACC5-08E812600A6C}">
            <x14:dataBar minLength="0" maxLength="100" gradient="0" negativeBarColorSameAsPositive="1">
              <x14:cfvo type="num">
                <xm:f>0</xm:f>
              </x14:cfvo>
              <x14:cfvo type="formula">
                <xm:f>$H$33*$H$33/$F$33</xm:f>
              </x14:cfvo>
              <x14:axisColor theme="0"/>
            </x14:dataBar>
          </x14:cfRule>
          <xm:sqref>H33</xm:sqref>
        </x14:conditionalFormatting>
        <x14:conditionalFormatting xmlns:xm="http://schemas.microsoft.com/office/excel/2006/main">
          <x14:cfRule type="dataBar" id="{0434BF61-CC2C-4950-BD51-960189B74928}">
            <x14:dataBar minLength="0" maxLength="100" gradient="0" negativeBarColorSameAsPositive="1">
              <x14:cfvo type="num">
                <xm:f>0</xm:f>
              </x14:cfvo>
              <x14:cfvo type="formula">
                <xm:f>$H$34*$H$34/$F$34</xm:f>
              </x14:cfvo>
              <x14:axisColor theme="0"/>
            </x14:dataBar>
          </x14:cfRule>
          <xm:sqref>H34</xm:sqref>
        </x14:conditionalFormatting>
        <x14:conditionalFormatting xmlns:xm="http://schemas.microsoft.com/office/excel/2006/main">
          <x14:cfRule type="dataBar" id="{29175136-3AE0-4C59-96E6-8C0F4EB89E31}">
            <x14:dataBar minLength="0" maxLength="100" gradient="0" negativeBarColorSameAsPositive="1">
              <x14:cfvo type="num">
                <xm:f>0</xm:f>
              </x14:cfvo>
              <x14:cfvo type="formula">
                <xm:f>$H$43*$H$43/$F$43</xm:f>
              </x14:cfvo>
              <x14:axisColor theme="0"/>
            </x14:dataBar>
          </x14:cfRule>
          <xm:sqref>H43</xm:sqref>
        </x14:conditionalFormatting>
        <x14:conditionalFormatting xmlns:xm="http://schemas.microsoft.com/office/excel/2006/main">
          <x14:cfRule type="dataBar" id="{E48D5218-C22B-46B6-B1E9-2D57D7658DB3}">
            <x14:dataBar minLength="0" maxLength="100" gradient="0" negativeBarColorSameAsPositive="1">
              <x14:cfvo type="num">
                <xm:f>0</xm:f>
              </x14:cfvo>
              <x14:cfvo type="formula">
                <xm:f>$H$44*$H$44/$F$44</xm:f>
              </x14:cfvo>
              <x14:axisColor theme="0"/>
            </x14:dataBar>
          </x14:cfRule>
          <xm:sqref>H44</xm:sqref>
        </x14:conditionalFormatting>
        <x14:conditionalFormatting xmlns:xm="http://schemas.microsoft.com/office/excel/2006/main">
          <x14:cfRule type="dataBar" id="{7ECFBAE8-F005-4856-95A8-1BBEEF2EE0FB}">
            <x14:dataBar minLength="0" maxLength="100" gradient="0" negativeBarColorSameAsPositive="1">
              <x14:cfvo type="num">
                <xm:f>0</xm:f>
              </x14:cfvo>
              <x14:cfvo type="formula">
                <xm:f>$H$45*$H$45/$F$45</xm:f>
              </x14:cfvo>
              <x14:axisColor theme="0"/>
            </x14:dataBar>
          </x14:cfRule>
          <xm:sqref>H45</xm:sqref>
        </x14:conditionalFormatting>
        <x14:conditionalFormatting xmlns:xm="http://schemas.microsoft.com/office/excel/2006/main">
          <x14:cfRule type="dataBar" id="{FD1F7028-0EF9-4701-8B10-DC7EDC278ED5}">
            <x14:dataBar minLength="0" maxLength="100" gradient="0" negativeBarColorSameAsPositive="1">
              <x14:cfvo type="num">
                <xm:f>0</xm:f>
              </x14:cfvo>
              <x14:cfvo type="formula">
                <xm:f>$H$46*$H$46/$F$46</xm:f>
              </x14:cfvo>
              <x14:axisColor theme="0"/>
            </x14:dataBar>
          </x14:cfRule>
          <xm:sqref>H46</xm:sqref>
        </x14:conditionalFormatting>
        <x14:conditionalFormatting xmlns:xm="http://schemas.microsoft.com/office/excel/2006/main">
          <x14:cfRule type="dataBar" id="{842E86BC-3F45-49ED-83D7-D60DE355D462}">
            <x14:dataBar minLength="0" maxLength="100" gradient="0" negativeBarColorSameAsPositive="1">
              <x14:cfvo type="num">
                <xm:f>0</xm:f>
              </x14:cfvo>
              <x14:cfvo type="formula">
                <xm:f>$H$47*$H$47/$F$47</xm:f>
              </x14:cfvo>
              <x14:axisColor theme="0"/>
            </x14:dataBar>
          </x14:cfRule>
          <xm:sqref>H47</xm:sqref>
        </x14:conditionalFormatting>
        <x14:conditionalFormatting xmlns:xm="http://schemas.microsoft.com/office/excel/2006/main">
          <x14:cfRule type="dataBar" id="{E0D7BD4A-44AB-49BA-9C56-F3D264A7D1FF}">
            <x14:dataBar minLength="0" maxLength="100" gradient="0" negativeBarColorSameAsPositive="1">
              <x14:cfvo type="num">
                <xm:f>0</xm:f>
              </x14:cfvo>
              <x14:cfvo type="formula">
                <xm:f>$H$48*$H$48/$F$48</xm:f>
              </x14:cfvo>
              <x14:axisColor theme="0"/>
            </x14:dataBar>
          </x14:cfRule>
          <xm:sqref>H48</xm:sqref>
        </x14:conditionalFormatting>
        <x14:conditionalFormatting xmlns:xm="http://schemas.microsoft.com/office/excel/2006/main">
          <x14:cfRule type="dataBar" id="{9FD4D540-F973-4292-94CD-6935416A9A45}">
            <x14:dataBar minLength="0" maxLength="100" gradient="0" negativeBarColorSameAsPositive="1">
              <x14:cfvo type="num">
                <xm:f>0</xm:f>
              </x14:cfvo>
              <x14:cfvo type="formula">
                <xm:f>$H$49*$H$49/$F$49</xm:f>
              </x14:cfvo>
              <x14:axisColor theme="0"/>
            </x14:dataBar>
          </x14:cfRule>
          <xm:sqref>H49</xm:sqref>
        </x14:conditionalFormatting>
        <x14:conditionalFormatting xmlns:xm="http://schemas.microsoft.com/office/excel/2006/main">
          <x14:cfRule type="dataBar" id="{1985288E-9558-4483-8898-FF8916D358E3}">
            <x14:dataBar minLength="0" maxLength="100" gradient="0" negativeBarColorSameAsPositive="1">
              <x14:cfvo type="num">
                <xm:f>0</xm:f>
              </x14:cfvo>
              <x14:cfvo type="formula">
                <xm:f>$H$62*$H$62/$F$62</xm:f>
              </x14:cfvo>
              <x14:axisColor theme="0"/>
            </x14:dataBar>
          </x14:cfRule>
          <xm:sqref>H62</xm:sqref>
        </x14:conditionalFormatting>
        <x14:conditionalFormatting xmlns:xm="http://schemas.microsoft.com/office/excel/2006/main">
          <x14:cfRule type="dataBar" id="{45AD1A27-A9D1-4AF2-9CA4-AC47B0B87A1A}">
            <x14:dataBar minLength="0" maxLength="100" gradient="0" negativeBarColorSameAsPositive="1">
              <x14:cfvo type="num">
                <xm:f>0</xm:f>
              </x14:cfvo>
              <x14:cfvo type="formula">
                <xm:f>$H$63*$H$63/$F$63</xm:f>
              </x14:cfvo>
              <x14:axisColor theme="0"/>
            </x14:dataBar>
          </x14:cfRule>
          <xm:sqref>H63</xm:sqref>
        </x14:conditionalFormatting>
        <x14:conditionalFormatting xmlns:xm="http://schemas.microsoft.com/office/excel/2006/main">
          <x14:cfRule type="dataBar" id="{AD0505E9-2660-4767-B253-3EAB72D55312}">
            <x14:dataBar minLength="0" maxLength="100" gradient="0" negativeBarColorSameAsPositive="1">
              <x14:cfvo type="num">
                <xm:f>0</xm:f>
              </x14:cfvo>
              <x14:cfvo type="formula">
                <xm:f>$H$64*$H$64/$F$64</xm:f>
              </x14:cfvo>
              <x14:axisColor theme="0"/>
            </x14:dataBar>
          </x14:cfRule>
          <xm:sqref>H64</xm:sqref>
        </x14:conditionalFormatting>
        <x14:conditionalFormatting xmlns:xm="http://schemas.microsoft.com/office/excel/2006/main">
          <x14:cfRule type="dataBar" id="{D54A9053-9601-4D5F-A768-BD3F414A53C9}">
            <x14:dataBar minLength="0" maxLength="100" gradient="0" negativeBarColorSameAsPositive="1">
              <x14:cfvo type="num">
                <xm:f>0</xm:f>
              </x14:cfvo>
              <x14:cfvo type="formula">
                <xm:f>$H$65*$H$65/$F$65</xm:f>
              </x14:cfvo>
              <x14:axisColor theme="0"/>
            </x14:dataBar>
          </x14:cfRule>
          <xm:sqref>H65</xm:sqref>
        </x14:conditionalFormatting>
        <x14:conditionalFormatting xmlns:xm="http://schemas.microsoft.com/office/excel/2006/main">
          <x14:cfRule type="dataBar" id="{978DD4DE-6F9E-4AE5-A12E-0461B5552A24}">
            <x14:dataBar minLength="0" maxLength="100" gradient="0" negativeBarColorSameAsPositive="1">
              <x14:cfvo type="num">
                <xm:f>0</xm:f>
              </x14:cfvo>
              <x14:cfvo type="formula">
                <xm:f>$H$66*$H$66/$F$66</xm:f>
              </x14:cfvo>
              <x14:axisColor theme="0"/>
            </x14:dataBar>
          </x14:cfRule>
          <xm:sqref>H66</xm:sqref>
        </x14:conditionalFormatting>
        <x14:conditionalFormatting xmlns:xm="http://schemas.microsoft.com/office/excel/2006/main">
          <x14:cfRule type="dataBar" id="{8BC48B73-2B1B-42AA-8F2C-7761E81B7134}">
            <x14:dataBar minLength="0" maxLength="100" gradient="0" negativeBarColorSameAsPositive="1">
              <x14:cfvo type="num">
                <xm:f>0</xm:f>
              </x14:cfvo>
              <x14:cfvo type="formula">
                <xm:f>$H$67*$H$67/$F$67</xm:f>
              </x14:cfvo>
              <x14:axisColor theme="0"/>
            </x14:dataBar>
          </x14:cfRule>
          <xm:sqref>H67</xm:sqref>
        </x14:conditionalFormatting>
        <x14:conditionalFormatting xmlns:xm="http://schemas.microsoft.com/office/excel/2006/main">
          <x14:cfRule type="dataBar" id="{4463AF1F-9C65-458E-A11E-FCC5E723FE28}">
            <x14:dataBar minLength="0" maxLength="100" gradient="0" negativeBarColorSameAsPositive="1">
              <x14:cfvo type="num">
                <xm:f>0</xm:f>
              </x14:cfvo>
              <x14:cfvo type="formula">
                <xm:f>$D$9*$D$9/$B$9</xm:f>
              </x14:cfvo>
              <x14:axisColor theme="0"/>
            </x14:dataBar>
          </x14:cfRule>
          <xm:sqref>D9</xm:sqref>
        </x14:conditionalFormatting>
        <x14:conditionalFormatting xmlns:xm="http://schemas.microsoft.com/office/excel/2006/main">
          <x14:cfRule type="dataBar" id="{F7F53D35-4A40-4734-B0BC-ADA39F2C9FDA}">
            <x14:dataBar minLength="0" maxLength="100" gradient="0" negativeBarColorSameAsPositive="1">
              <x14:cfvo type="num">
                <xm:f>0</xm:f>
              </x14:cfvo>
              <x14:cfvo type="formula">
                <xm:f>$H$9*$H$9/$F$9</xm:f>
              </x14:cfvo>
              <x14:axisColor theme="0"/>
            </x14:dataBar>
          </x14:cfRule>
          <xm:sqref>H9</xm:sqref>
        </x14:conditionalFormatting>
        <x14:conditionalFormatting xmlns:xm="http://schemas.microsoft.com/office/excel/2006/main">
          <x14:cfRule type="dataBar" id="{91DE62CF-2E33-4400-A4AD-82676BF8BA38}">
            <x14:dataBar minLength="0" maxLength="100" gradient="0" negativeBarColorSameAsPositive="1">
              <x14:cfvo type="num">
                <xm:f>0</xm:f>
              </x14:cfvo>
              <x14:cfvo type="formula">
                <xm:f>$D$10*$D$10/$B$10</xm:f>
              </x14:cfvo>
              <x14:axisColor theme="0"/>
            </x14:dataBar>
          </x14:cfRule>
          <xm:sqref>D10</xm:sqref>
        </x14:conditionalFormatting>
        <x14:conditionalFormatting xmlns:xm="http://schemas.microsoft.com/office/excel/2006/main">
          <x14:cfRule type="dataBar" id="{90C5F414-9942-41EC-A205-4B01E549B52B}">
            <x14:dataBar minLength="0" maxLength="100" gradient="0" negativeBarColorSameAsPositive="1">
              <x14:cfvo type="num">
                <xm:f>0</xm:f>
              </x14:cfvo>
              <x14:cfvo type="formula">
                <xm:f>$H$10*$H$10/$F$10</xm:f>
              </x14:cfvo>
              <x14:axisColor theme="0"/>
            </x14:dataBar>
          </x14:cfRule>
          <xm:sqref>H10</xm:sqref>
        </x14:conditionalFormatting>
        <x14:conditionalFormatting xmlns:xm="http://schemas.microsoft.com/office/excel/2006/main">
          <x14:cfRule type="dataBar" id="{820300A5-AD65-4067-BBD2-CA86397D3FCE}">
            <x14:dataBar minLength="0" maxLength="100" gradient="0" negativeBarColorSameAsPositive="1">
              <x14:cfvo type="num">
                <xm:f>0</xm:f>
              </x14:cfvo>
              <x14:cfvo type="formula">
                <xm:f>$D$35*$D$35/$B$35</xm:f>
              </x14:cfvo>
              <x14:axisColor theme="0"/>
            </x14:dataBar>
          </x14:cfRule>
          <xm:sqref>D35</xm:sqref>
        </x14:conditionalFormatting>
        <x14:conditionalFormatting xmlns:xm="http://schemas.microsoft.com/office/excel/2006/main">
          <x14:cfRule type="dataBar" id="{A245FC3E-3004-4983-B4DC-17218B1AD6B0}">
            <x14:dataBar minLength="0" maxLength="100" gradient="0" negativeBarColorSameAsPositive="1">
              <x14:cfvo type="num">
                <xm:f>0</xm:f>
              </x14:cfvo>
              <x14:cfvo type="formula">
                <xm:f>$H$35*$H$35/$F$35</xm:f>
              </x14:cfvo>
              <x14:axisColor theme="0"/>
            </x14:dataBar>
          </x14:cfRule>
          <xm:sqref>H35</xm:sqref>
        </x14:conditionalFormatting>
        <x14:conditionalFormatting xmlns:xm="http://schemas.microsoft.com/office/excel/2006/main">
          <x14:cfRule type="dataBar" id="{D8117331-0BB2-4F1F-A5B3-F0ABCA6C6E15}">
            <x14:dataBar minLength="0" maxLength="100" gradient="0" negativeBarColorSameAsPositive="1">
              <x14:cfvo type="num">
                <xm:f>0</xm:f>
              </x14:cfvo>
              <x14:cfvo type="formula">
                <xm:f>$D$36*$D$36/$B$36</xm:f>
              </x14:cfvo>
              <x14:axisColor theme="0"/>
            </x14:dataBar>
          </x14:cfRule>
          <xm:sqref>D36</xm:sqref>
        </x14:conditionalFormatting>
        <x14:conditionalFormatting xmlns:xm="http://schemas.microsoft.com/office/excel/2006/main">
          <x14:cfRule type="dataBar" id="{BB8761EA-93EB-4122-9F4D-F236B2E79218}">
            <x14:dataBar minLength="0" maxLength="100" gradient="0" negativeBarColorSameAsPositive="1">
              <x14:cfvo type="num">
                <xm:f>0</xm:f>
              </x14:cfvo>
              <x14:cfvo type="formula">
                <xm:f>$H$36*$H$36/$F$36</xm:f>
              </x14:cfvo>
              <x14:axisColor theme="0"/>
            </x14:dataBar>
          </x14:cfRule>
          <xm:sqref>H36</xm:sqref>
        </x14:conditionalFormatting>
        <x14:conditionalFormatting xmlns:xm="http://schemas.microsoft.com/office/excel/2006/main">
          <x14:cfRule type="dataBar" id="{BA37439D-837B-4F15-8898-85AD229FEFAD}">
            <x14:dataBar minLength="0" maxLength="100" gradient="0" negativeBarColorSameAsPositive="1">
              <x14:cfvo type="num">
                <xm:f>0</xm:f>
              </x14:cfvo>
              <x14:cfvo type="formula">
                <xm:f>$D$37*$D$37/$B$37</xm:f>
              </x14:cfvo>
              <x14:axisColor theme="0"/>
            </x14:dataBar>
          </x14:cfRule>
          <xm:sqref>D37</xm:sqref>
        </x14:conditionalFormatting>
        <x14:conditionalFormatting xmlns:xm="http://schemas.microsoft.com/office/excel/2006/main">
          <x14:cfRule type="dataBar" id="{4CA6ED18-7932-48B6-924E-0E44EE6297B6}">
            <x14:dataBar minLength="0" maxLength="100" gradient="0" negativeBarColorSameAsPositive="1">
              <x14:cfvo type="num">
                <xm:f>0</xm:f>
              </x14:cfvo>
              <x14:cfvo type="formula">
                <xm:f>$H$37*$H$37/$F$37</xm:f>
              </x14:cfvo>
              <x14:axisColor theme="0"/>
            </x14:dataBar>
          </x14:cfRule>
          <xm:sqref>H37</xm:sqref>
        </x14:conditionalFormatting>
        <x14:conditionalFormatting xmlns:xm="http://schemas.microsoft.com/office/excel/2006/main">
          <x14:cfRule type="dataBar" id="{48F5C5D9-AD0E-4B16-8179-A0F48686862A}">
            <x14:dataBar minLength="0" maxLength="100" gradient="0" negativeBarColorSameAsPositive="1">
              <x14:cfvo type="num">
                <xm:f>0</xm:f>
              </x14:cfvo>
              <x14:cfvo type="formula">
                <xm:f>$D$38*$D$38/$B$38</xm:f>
              </x14:cfvo>
              <x14:axisColor theme="0"/>
            </x14:dataBar>
          </x14:cfRule>
          <xm:sqref>D38</xm:sqref>
        </x14:conditionalFormatting>
        <x14:conditionalFormatting xmlns:xm="http://schemas.microsoft.com/office/excel/2006/main">
          <x14:cfRule type="dataBar" id="{9D3D419A-765C-4430-812B-A0238EA234FA}">
            <x14:dataBar minLength="0" maxLength="100" gradient="0" negativeBarColorSameAsPositive="1">
              <x14:cfvo type="num">
                <xm:f>0</xm:f>
              </x14:cfvo>
              <x14:cfvo type="formula">
                <xm:f>$H$38*$H$38/$F$38</xm:f>
              </x14:cfvo>
              <x14:axisColor theme="0"/>
            </x14:dataBar>
          </x14:cfRule>
          <xm:sqref>H38</xm:sqref>
        </x14:conditionalFormatting>
        <x14:conditionalFormatting xmlns:xm="http://schemas.microsoft.com/office/excel/2006/main">
          <x14:cfRule type="dataBar" id="{31303AF6-BBDC-450C-84FF-D8992C085FCD}">
            <x14:dataBar minLength="0" maxLength="100" gradient="0" negativeBarColorSameAsPositive="1">
              <x14:cfvo type="num">
                <xm:f>0</xm:f>
              </x14:cfvo>
              <x14:cfvo type="formula">
                <xm:f>$D$39*$D$39/$B$39</xm:f>
              </x14:cfvo>
              <x14:axisColor theme="0"/>
            </x14:dataBar>
          </x14:cfRule>
          <xm:sqref>D39</xm:sqref>
        </x14:conditionalFormatting>
        <x14:conditionalFormatting xmlns:xm="http://schemas.microsoft.com/office/excel/2006/main">
          <x14:cfRule type="dataBar" id="{5BC35026-1250-4344-91DA-1325451860C4}">
            <x14:dataBar minLength="0" maxLength="100" gradient="0" negativeBarColorSameAsPositive="1">
              <x14:cfvo type="num">
                <xm:f>0</xm:f>
              </x14:cfvo>
              <x14:cfvo type="formula">
                <xm:f>$H$39*$H$39/$F$39</xm:f>
              </x14:cfvo>
              <x14:axisColor theme="0"/>
            </x14:dataBar>
          </x14:cfRule>
          <xm:sqref>H39</xm:sqref>
        </x14:conditionalFormatting>
        <x14:conditionalFormatting xmlns:xm="http://schemas.microsoft.com/office/excel/2006/main">
          <x14:cfRule type="dataBar" id="{66A6E6C5-5D56-4BB4-B1E1-D7D20BF02B9A}">
            <x14:dataBar minLength="0" maxLength="100" gradient="0" negativeBarColorSameAsPositive="1">
              <x14:cfvo type="num">
                <xm:f>0</xm:f>
              </x14:cfvo>
              <x14:cfvo type="formula">
                <xm:f>$D$40*$D$40/$B$40</xm:f>
              </x14:cfvo>
              <x14:axisColor theme="0"/>
            </x14:dataBar>
          </x14:cfRule>
          <xm:sqref>D40</xm:sqref>
        </x14:conditionalFormatting>
        <x14:conditionalFormatting xmlns:xm="http://schemas.microsoft.com/office/excel/2006/main">
          <x14:cfRule type="dataBar" id="{6A097061-9622-4A1C-A2CA-78080B7638E0}">
            <x14:dataBar minLength="0" maxLength="100" gradient="0" negativeBarColorSameAsPositive="1">
              <x14:cfvo type="num">
                <xm:f>0</xm:f>
              </x14:cfvo>
              <x14:cfvo type="formula">
                <xm:f>$H$40*$H$40/$F$40</xm:f>
              </x14:cfvo>
              <x14:axisColor theme="0"/>
            </x14:dataBar>
          </x14:cfRule>
          <xm:sqref>H40</xm:sqref>
        </x14:conditionalFormatting>
        <x14:conditionalFormatting xmlns:xm="http://schemas.microsoft.com/office/excel/2006/main">
          <x14:cfRule type="dataBar" id="{0F97A907-9B77-425D-ACEA-6286077C8BDA}">
            <x14:dataBar minLength="0" maxLength="100" gradient="0" negativeBarColorSameAsPositive="1">
              <x14:cfvo type="num">
                <xm:f>0</xm:f>
              </x14:cfvo>
              <x14:cfvo type="formula">
                <xm:f>$D$41*$D$41/$B$41</xm:f>
              </x14:cfvo>
              <x14:axisColor theme="0"/>
            </x14:dataBar>
          </x14:cfRule>
          <xm:sqref>D41</xm:sqref>
        </x14:conditionalFormatting>
        <x14:conditionalFormatting xmlns:xm="http://schemas.microsoft.com/office/excel/2006/main">
          <x14:cfRule type="dataBar" id="{72AA9519-DBCB-4BD3-A1B8-844C3C59EB4E}">
            <x14:dataBar minLength="0" maxLength="100" gradient="0" negativeBarColorSameAsPositive="1">
              <x14:cfvo type="num">
                <xm:f>0</xm:f>
              </x14:cfvo>
              <x14:cfvo type="formula">
                <xm:f>$H$41*$H$41/$F$41</xm:f>
              </x14:cfvo>
              <x14:axisColor theme="0"/>
            </x14:dataBar>
          </x14:cfRule>
          <xm:sqref>H41</xm:sqref>
        </x14:conditionalFormatting>
        <x14:conditionalFormatting xmlns:xm="http://schemas.microsoft.com/office/excel/2006/main">
          <x14:cfRule type="dataBar" id="{D7FD9ED0-F691-48DD-8A69-C2D2EE1D92DD}">
            <x14:dataBar minLength="0" maxLength="100" gradient="0" negativeBarColorSameAsPositive="1">
              <x14:cfvo type="num">
                <xm:f>0</xm:f>
              </x14:cfvo>
              <x14:cfvo type="formula">
                <xm:f>$D$42*$D$42/$B$42</xm:f>
              </x14:cfvo>
              <x14:axisColor theme="0"/>
            </x14:dataBar>
          </x14:cfRule>
          <xm:sqref>D42</xm:sqref>
        </x14:conditionalFormatting>
        <x14:conditionalFormatting xmlns:xm="http://schemas.microsoft.com/office/excel/2006/main">
          <x14:cfRule type="dataBar" id="{B5F9F6B2-7FC0-4EAA-904B-F63A2B0408E1}">
            <x14:dataBar minLength="0" maxLength="100" gradient="0" negativeBarColorSameAsPositive="1">
              <x14:cfvo type="num">
                <xm:f>0</xm:f>
              </x14:cfvo>
              <x14:cfvo type="formula">
                <xm:f>$H$42*$H$42/$F$42</xm:f>
              </x14:cfvo>
              <x14:axisColor theme="0"/>
            </x14:dataBar>
          </x14:cfRule>
          <xm:sqref>H42</xm:sqref>
        </x14:conditionalFormatting>
        <x14:conditionalFormatting xmlns:xm="http://schemas.microsoft.com/office/excel/2006/main">
          <x14:cfRule type="dataBar" id="{45B59B58-598E-4344-AF46-A54B6231148B}">
            <x14:dataBar minLength="0" maxLength="100" gradient="0" negativeBarColorSameAsPositive="1">
              <x14:cfvo type="num">
                <xm:f>0</xm:f>
              </x14:cfvo>
              <x14:cfvo type="formula">
                <xm:f>$D$50*$D$50/$B$50</xm:f>
              </x14:cfvo>
              <x14:axisColor theme="0"/>
            </x14:dataBar>
          </x14:cfRule>
          <xm:sqref>D50</xm:sqref>
        </x14:conditionalFormatting>
        <x14:conditionalFormatting xmlns:xm="http://schemas.microsoft.com/office/excel/2006/main">
          <x14:cfRule type="dataBar" id="{8C4DCDB0-D0B7-4F71-8869-7C8D97635AFF}">
            <x14:dataBar minLength="0" maxLength="100" gradient="0" negativeBarColorSameAsPositive="1">
              <x14:cfvo type="num">
                <xm:f>0</xm:f>
              </x14:cfvo>
              <x14:cfvo type="formula">
                <xm:f>$H$50*$H$50/$F$50</xm:f>
              </x14:cfvo>
              <x14:axisColor theme="0"/>
            </x14:dataBar>
          </x14:cfRule>
          <xm:sqref>H50</xm:sqref>
        </x14:conditionalFormatting>
        <x14:conditionalFormatting xmlns:xm="http://schemas.microsoft.com/office/excel/2006/main">
          <x14:cfRule type="dataBar" id="{A59E1B4F-058D-4DBE-871F-B93DD8457182}">
            <x14:dataBar minLength="0" maxLength="100" gradient="0" negativeBarColorSameAsPositive="1">
              <x14:cfvo type="num">
                <xm:f>0</xm:f>
              </x14:cfvo>
              <x14:cfvo type="formula">
                <xm:f>$D$51*$D$51/$B$51</xm:f>
              </x14:cfvo>
              <x14:axisColor theme="0"/>
            </x14:dataBar>
          </x14:cfRule>
          <xm:sqref>D51</xm:sqref>
        </x14:conditionalFormatting>
        <x14:conditionalFormatting xmlns:xm="http://schemas.microsoft.com/office/excel/2006/main">
          <x14:cfRule type="dataBar" id="{62DD238B-B5AE-493F-A4AE-F926C61C77D3}">
            <x14:dataBar minLength="0" maxLength="100" gradient="0" negativeBarColorSameAsPositive="1">
              <x14:cfvo type="num">
                <xm:f>0</xm:f>
              </x14:cfvo>
              <x14:cfvo type="formula">
                <xm:f>$H$51*$H$51/$F$51</xm:f>
              </x14:cfvo>
              <x14:axisColor theme="0"/>
            </x14:dataBar>
          </x14:cfRule>
          <xm:sqref>H51</xm:sqref>
        </x14:conditionalFormatting>
        <x14:conditionalFormatting xmlns:xm="http://schemas.microsoft.com/office/excel/2006/main">
          <x14:cfRule type="dataBar" id="{43F8BBB5-03D7-437C-80EF-FE6965FCA6A9}">
            <x14:dataBar minLength="0" maxLength="100" gradient="0" negativeBarColorSameAsPositive="1">
              <x14:cfvo type="num">
                <xm:f>0</xm:f>
              </x14:cfvo>
              <x14:cfvo type="formula">
                <xm:f>$D$52*$D$52/$B$52</xm:f>
              </x14:cfvo>
              <x14:axisColor theme="0"/>
            </x14:dataBar>
          </x14:cfRule>
          <xm:sqref>D52</xm:sqref>
        </x14:conditionalFormatting>
        <x14:conditionalFormatting xmlns:xm="http://schemas.microsoft.com/office/excel/2006/main">
          <x14:cfRule type="dataBar" id="{F7257D12-9D2B-4576-A96C-B420E5D26CCA}">
            <x14:dataBar minLength="0" maxLength="100" gradient="0" negativeBarColorSameAsPositive="1">
              <x14:cfvo type="num">
                <xm:f>0</xm:f>
              </x14:cfvo>
              <x14:cfvo type="formula">
                <xm:f>$H$52*$H$52/$F$52</xm:f>
              </x14:cfvo>
              <x14:axisColor theme="0"/>
            </x14:dataBar>
          </x14:cfRule>
          <xm:sqref>H52</xm:sqref>
        </x14:conditionalFormatting>
        <x14:conditionalFormatting xmlns:xm="http://schemas.microsoft.com/office/excel/2006/main">
          <x14:cfRule type="dataBar" id="{89673AD4-4D56-48C3-AEF5-1DA7872FFAA1}">
            <x14:dataBar minLength="0" maxLength="100" gradient="0" negativeBarColorSameAsPositive="1">
              <x14:cfvo type="num">
                <xm:f>0</xm:f>
              </x14:cfvo>
              <x14:cfvo type="formula">
                <xm:f>$D$53*$D$53/$B$53</xm:f>
              </x14:cfvo>
              <x14:axisColor theme="0"/>
            </x14:dataBar>
          </x14:cfRule>
          <xm:sqref>D53</xm:sqref>
        </x14:conditionalFormatting>
        <x14:conditionalFormatting xmlns:xm="http://schemas.microsoft.com/office/excel/2006/main">
          <x14:cfRule type="dataBar" id="{03C5CA54-5A15-42A1-90B7-06880B98FA4E}">
            <x14:dataBar minLength="0" maxLength="100" gradient="0" negativeBarColorSameAsPositive="1">
              <x14:cfvo type="num">
                <xm:f>0</xm:f>
              </x14:cfvo>
              <x14:cfvo type="formula">
                <xm:f>$H$53*$H$53/$F$53</xm:f>
              </x14:cfvo>
              <x14:axisColor theme="0"/>
            </x14:dataBar>
          </x14:cfRule>
          <xm:sqref>H53</xm:sqref>
        </x14:conditionalFormatting>
        <x14:conditionalFormatting xmlns:xm="http://schemas.microsoft.com/office/excel/2006/main">
          <x14:cfRule type="dataBar" id="{52A04A0A-153C-4EA8-9C19-BF984732345D}">
            <x14:dataBar minLength="0" maxLength="100" gradient="0" negativeBarColorSameAsPositive="1">
              <x14:cfvo type="num">
                <xm:f>0</xm:f>
              </x14:cfvo>
              <x14:cfvo type="formula">
                <xm:f>$D$54*$D$54/$B$54</xm:f>
              </x14:cfvo>
              <x14:axisColor theme="0"/>
            </x14:dataBar>
          </x14:cfRule>
          <xm:sqref>D54</xm:sqref>
        </x14:conditionalFormatting>
        <x14:conditionalFormatting xmlns:xm="http://schemas.microsoft.com/office/excel/2006/main">
          <x14:cfRule type="dataBar" id="{48AAB825-040D-44CE-B1F0-751729523375}">
            <x14:dataBar minLength="0" maxLength="100" gradient="0" negativeBarColorSameAsPositive="1">
              <x14:cfvo type="num">
                <xm:f>0</xm:f>
              </x14:cfvo>
              <x14:cfvo type="formula">
                <xm:f>$H$54*$H$54/$F$54</xm:f>
              </x14:cfvo>
              <x14:axisColor theme="0"/>
            </x14:dataBar>
          </x14:cfRule>
          <xm:sqref>H54</xm:sqref>
        </x14:conditionalFormatting>
        <x14:conditionalFormatting xmlns:xm="http://schemas.microsoft.com/office/excel/2006/main">
          <x14:cfRule type="dataBar" id="{0A598E59-99F9-478D-A97F-3C0CA7ECBB0E}">
            <x14:dataBar minLength="0" maxLength="100" gradient="0" negativeBarColorSameAsPositive="1">
              <x14:cfvo type="num">
                <xm:f>0</xm:f>
              </x14:cfvo>
              <x14:cfvo type="formula">
                <xm:f>$D$55*$D$55/$B$55</xm:f>
              </x14:cfvo>
              <x14:axisColor theme="0"/>
            </x14:dataBar>
          </x14:cfRule>
          <xm:sqref>D55</xm:sqref>
        </x14:conditionalFormatting>
        <x14:conditionalFormatting xmlns:xm="http://schemas.microsoft.com/office/excel/2006/main">
          <x14:cfRule type="dataBar" id="{E6B385F4-E753-48FF-BB66-BDD91792ECA8}">
            <x14:dataBar minLength="0" maxLength="100" gradient="0" negativeBarColorSameAsPositive="1">
              <x14:cfvo type="num">
                <xm:f>0</xm:f>
              </x14:cfvo>
              <x14:cfvo type="formula">
                <xm:f>$H$55*$H$55/$F$55</xm:f>
              </x14:cfvo>
              <x14:axisColor theme="0"/>
            </x14:dataBar>
          </x14:cfRule>
          <xm:sqref>H55</xm:sqref>
        </x14:conditionalFormatting>
        <x14:conditionalFormatting xmlns:xm="http://schemas.microsoft.com/office/excel/2006/main">
          <x14:cfRule type="dataBar" id="{D5A09D50-21C6-499E-A21F-D8696DBE8ADD}">
            <x14:dataBar minLength="0" maxLength="100" gradient="0" negativeBarColorSameAsPositive="1">
              <x14:cfvo type="num">
                <xm:f>0</xm:f>
              </x14:cfvo>
              <x14:cfvo type="formula">
                <xm:f>$D$56*$D$56/$B$56</xm:f>
              </x14:cfvo>
              <x14:axisColor theme="0"/>
            </x14:dataBar>
          </x14:cfRule>
          <xm:sqref>D56</xm:sqref>
        </x14:conditionalFormatting>
        <x14:conditionalFormatting xmlns:xm="http://schemas.microsoft.com/office/excel/2006/main">
          <x14:cfRule type="dataBar" id="{DD2B0602-4D81-4F14-BC1A-B018C383955C}">
            <x14:dataBar minLength="0" maxLength="100" gradient="0" negativeBarColorSameAsPositive="1">
              <x14:cfvo type="num">
                <xm:f>0</xm:f>
              </x14:cfvo>
              <x14:cfvo type="formula">
                <xm:f>$H$56*$H$56/$F$56</xm:f>
              </x14:cfvo>
              <x14:axisColor theme="0"/>
            </x14:dataBar>
          </x14:cfRule>
          <xm:sqref>H56</xm:sqref>
        </x14:conditionalFormatting>
        <x14:conditionalFormatting xmlns:xm="http://schemas.microsoft.com/office/excel/2006/main">
          <x14:cfRule type="dataBar" id="{2CD5AC5E-1203-48F9-B180-05C0C629A31B}">
            <x14:dataBar minLength="0" maxLength="100" gradient="0" negativeBarColorSameAsPositive="1">
              <x14:cfvo type="num">
                <xm:f>0</xm:f>
              </x14:cfvo>
              <x14:cfvo type="formula">
                <xm:f>$D$57*$D$57/$B$57</xm:f>
              </x14:cfvo>
              <x14:axisColor theme="0"/>
            </x14:dataBar>
          </x14:cfRule>
          <xm:sqref>D57</xm:sqref>
        </x14:conditionalFormatting>
        <x14:conditionalFormatting xmlns:xm="http://schemas.microsoft.com/office/excel/2006/main">
          <x14:cfRule type="dataBar" id="{E180482D-5AC6-4020-B231-26E2E96FF6E7}">
            <x14:dataBar minLength="0" maxLength="100" gradient="0" negativeBarColorSameAsPositive="1">
              <x14:cfvo type="num">
                <xm:f>0</xm:f>
              </x14:cfvo>
              <x14:cfvo type="formula">
                <xm:f>$H$57*$H$57/$F$57</xm:f>
              </x14:cfvo>
              <x14:axisColor theme="0"/>
            </x14:dataBar>
          </x14:cfRule>
          <xm:sqref>H57</xm:sqref>
        </x14:conditionalFormatting>
        <x14:conditionalFormatting xmlns:xm="http://schemas.microsoft.com/office/excel/2006/main">
          <x14:cfRule type="dataBar" id="{D6EB73A7-4613-47AE-A71D-BD5589140F22}">
            <x14:dataBar minLength="0" maxLength="100" gradient="0" negativeBarColorSameAsPositive="1">
              <x14:cfvo type="num">
                <xm:f>0</xm:f>
              </x14:cfvo>
              <x14:cfvo type="formula">
                <xm:f>$D$58*$D$58/$B$58</xm:f>
              </x14:cfvo>
              <x14:axisColor theme="0"/>
            </x14:dataBar>
          </x14:cfRule>
          <xm:sqref>D58</xm:sqref>
        </x14:conditionalFormatting>
        <x14:conditionalFormatting xmlns:xm="http://schemas.microsoft.com/office/excel/2006/main">
          <x14:cfRule type="dataBar" id="{D71044C7-B619-4CDE-BD09-AFD24A510ABD}">
            <x14:dataBar minLength="0" maxLength="100" gradient="0" negativeBarColorSameAsPositive="1">
              <x14:cfvo type="num">
                <xm:f>0</xm:f>
              </x14:cfvo>
              <x14:cfvo type="formula">
                <xm:f>$H$58*$H$58/$F$58</xm:f>
              </x14:cfvo>
              <x14:axisColor theme="0"/>
            </x14:dataBar>
          </x14:cfRule>
          <xm:sqref>H58</xm:sqref>
        </x14:conditionalFormatting>
        <x14:conditionalFormatting xmlns:xm="http://schemas.microsoft.com/office/excel/2006/main">
          <x14:cfRule type="dataBar" id="{13063B9D-5CC9-45F7-855B-4CC5E673DA81}">
            <x14:dataBar minLength="0" maxLength="100" gradient="0" negativeBarColorSameAsPositive="1">
              <x14:cfvo type="num">
                <xm:f>0</xm:f>
              </x14:cfvo>
              <x14:cfvo type="formula">
                <xm:f>$D$59*$D$59/$B$59</xm:f>
              </x14:cfvo>
              <x14:axisColor theme="0"/>
            </x14:dataBar>
          </x14:cfRule>
          <xm:sqref>D59</xm:sqref>
        </x14:conditionalFormatting>
        <x14:conditionalFormatting xmlns:xm="http://schemas.microsoft.com/office/excel/2006/main">
          <x14:cfRule type="dataBar" id="{7B5681A0-67B8-4061-A29D-D187D47B259A}">
            <x14:dataBar minLength="0" maxLength="100" gradient="0" negativeBarColorSameAsPositive="1">
              <x14:cfvo type="num">
                <xm:f>0</xm:f>
              </x14:cfvo>
              <x14:cfvo type="formula">
                <xm:f>$H$59*$H$59/$F$59</xm:f>
              </x14:cfvo>
              <x14:axisColor theme="0"/>
            </x14:dataBar>
          </x14:cfRule>
          <xm:sqref>H59</xm:sqref>
        </x14:conditionalFormatting>
        <x14:conditionalFormatting xmlns:xm="http://schemas.microsoft.com/office/excel/2006/main">
          <x14:cfRule type="dataBar" id="{8208BFE3-165D-46EB-AF29-5605F04E8CCC}">
            <x14:dataBar minLength="0" maxLength="100" gradient="0" negativeBarColorSameAsPositive="1">
              <x14:cfvo type="num">
                <xm:f>0</xm:f>
              </x14:cfvo>
              <x14:cfvo type="formula">
                <xm:f>$D$60*$D$60/$B$60</xm:f>
              </x14:cfvo>
              <x14:axisColor theme="0"/>
            </x14:dataBar>
          </x14:cfRule>
          <xm:sqref>D60</xm:sqref>
        </x14:conditionalFormatting>
        <x14:conditionalFormatting xmlns:xm="http://schemas.microsoft.com/office/excel/2006/main">
          <x14:cfRule type="dataBar" id="{AA8B9D5A-680E-4E29-9DA4-BCFF598BE6D2}">
            <x14:dataBar minLength="0" maxLength="100" gradient="0" negativeBarColorSameAsPositive="1">
              <x14:cfvo type="num">
                <xm:f>0</xm:f>
              </x14:cfvo>
              <x14:cfvo type="formula">
                <xm:f>$H$60*$H$60/$F$60</xm:f>
              </x14:cfvo>
              <x14:axisColor theme="0"/>
            </x14:dataBar>
          </x14:cfRule>
          <xm:sqref>H60</xm:sqref>
        </x14:conditionalFormatting>
        <x14:conditionalFormatting xmlns:xm="http://schemas.microsoft.com/office/excel/2006/main">
          <x14:cfRule type="dataBar" id="{4EEA6CBD-09A2-4E21-AD73-1AF414EBE0D6}">
            <x14:dataBar minLength="0" maxLength="100" gradient="0" negativeBarColorSameAsPositive="1">
              <x14:cfvo type="num">
                <xm:f>0</xm:f>
              </x14:cfvo>
              <x14:cfvo type="formula">
                <xm:f>$D$61*$D$61/$B$61</xm:f>
              </x14:cfvo>
              <x14:axisColor theme="0"/>
            </x14:dataBar>
          </x14:cfRule>
          <xm:sqref>D61</xm:sqref>
        </x14:conditionalFormatting>
        <x14:conditionalFormatting xmlns:xm="http://schemas.microsoft.com/office/excel/2006/main">
          <x14:cfRule type="dataBar" id="{F9D9BA57-00E5-438C-91D7-EA78B4875BEC}">
            <x14:dataBar minLength="0" maxLength="100" gradient="0" negativeBarColorSameAsPositive="1">
              <x14:cfvo type="num">
                <xm:f>0</xm:f>
              </x14:cfvo>
              <x14:cfvo type="formula">
                <xm:f>$H$61*$H$61/$F$61</xm:f>
              </x14:cfvo>
              <x14:axisColor theme="0"/>
            </x14:dataBar>
          </x14:cfRule>
          <xm:sqref>H61</xm:sqref>
        </x14:conditionalFormatting>
        <x14:conditionalFormatting xmlns:xm="http://schemas.microsoft.com/office/excel/2006/main">
          <x14:cfRule type="dataBar" id="{F570CBAC-8DFA-4115-AABE-65EC2D76541B}">
            <x14:dataBar minLength="0" maxLength="100" gradient="0" negativeBarColorSameAsPositive="1">
              <x14:cfvo type="num">
                <xm:f>0</xm:f>
              </x14:cfvo>
              <x14:cfvo type="formula">
                <xm:f>$D$11*$D$11/$B$11</xm:f>
              </x14:cfvo>
              <x14:axisColor theme="0"/>
            </x14:dataBar>
          </x14:cfRule>
          <xm:sqref>D11</xm:sqref>
        </x14:conditionalFormatting>
        <x14:conditionalFormatting xmlns:xm="http://schemas.microsoft.com/office/excel/2006/main">
          <x14:cfRule type="dataBar" id="{7F572E1F-406E-4749-8CEE-1773B595392E}">
            <x14:dataBar minLength="0" maxLength="100" gradient="0" negativeBarColorSameAsPositive="1">
              <x14:cfvo type="num">
                <xm:f>0</xm:f>
              </x14:cfvo>
              <x14:cfvo type="formula">
                <xm:f>$H$11*$H$11/$F$11</xm:f>
              </x14:cfvo>
              <x14:axisColor theme="0"/>
            </x14:dataBar>
          </x14:cfRule>
          <xm:sqref>H11</xm:sqref>
        </x14:conditionalFormatting>
      </x14:conditionalFormatting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3"/>
  <dimension ref="A1:BL556"/>
  <sheetViews>
    <sheetView tabSelected="1"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C2" sqref="C2"/>
    </sheetView>
  </sheetViews>
  <sheetFormatPr baseColWidth="10" defaultColWidth="11.5546875" defaultRowHeight="14.4" x14ac:dyDescent="0.3"/>
  <cols>
    <col min="1" max="1" width="11.5546875" style="5"/>
    <col min="2" max="2" width="11.5546875" style="19"/>
    <col min="3" max="16384" width="11.5546875" style="5"/>
  </cols>
  <sheetData>
    <row r="1" spans="1:64" s="18" customFormat="1" ht="39.9" customHeight="1" x14ac:dyDescent="0.3">
      <c r="A1" s="18" t="s">
        <v>56</v>
      </c>
      <c r="B1" s="18" t="s">
        <v>58</v>
      </c>
      <c r="C1" s="18" t="s">
        <v>51</v>
      </c>
      <c r="D1" s="18" t="s">
        <v>52</v>
      </c>
      <c r="E1" s="18" t="s">
        <v>53</v>
      </c>
      <c r="F1" s="48" t="s">
        <v>68</v>
      </c>
      <c r="G1" s="48" t="s">
        <v>69</v>
      </c>
      <c r="H1" s="48" t="s">
        <v>91</v>
      </c>
      <c r="I1" s="18" t="s">
        <v>54</v>
      </c>
      <c r="J1" s="18" t="s">
        <v>42</v>
      </c>
      <c r="K1" s="18" t="s">
        <v>16</v>
      </c>
      <c r="L1" s="18" t="s">
        <v>24</v>
      </c>
      <c r="M1" s="18" t="s">
        <v>43</v>
      </c>
      <c r="N1" s="18" t="s">
        <v>17</v>
      </c>
      <c r="O1" s="18" t="s">
        <v>25</v>
      </c>
      <c r="P1" s="18" t="s">
        <v>44</v>
      </c>
      <c r="Q1" s="18" t="s">
        <v>18</v>
      </c>
      <c r="R1" s="18" t="s">
        <v>26</v>
      </c>
      <c r="S1" s="18" t="s">
        <v>45</v>
      </c>
      <c r="T1" s="18" t="s">
        <v>19</v>
      </c>
      <c r="U1" s="18" t="s">
        <v>27</v>
      </c>
      <c r="V1" s="18" t="s">
        <v>46</v>
      </c>
      <c r="W1" s="18" t="s">
        <v>20</v>
      </c>
      <c r="X1" s="18" t="s">
        <v>28</v>
      </c>
      <c r="Y1" s="18" t="s">
        <v>47</v>
      </c>
      <c r="Z1" s="18" t="s">
        <v>21</v>
      </c>
      <c r="AA1" s="18" t="s">
        <v>29</v>
      </c>
      <c r="AB1" s="18" t="s">
        <v>22</v>
      </c>
      <c r="AC1" s="18" t="s">
        <v>30</v>
      </c>
      <c r="AD1" s="18" t="s">
        <v>23</v>
      </c>
      <c r="AE1" s="18" t="s">
        <v>31</v>
      </c>
      <c r="AF1" s="48" t="s">
        <v>70</v>
      </c>
      <c r="AG1" s="48" t="s">
        <v>71</v>
      </c>
      <c r="AH1" s="48" t="s">
        <v>72</v>
      </c>
      <c r="AI1" s="48" t="s">
        <v>73</v>
      </c>
      <c r="AJ1" s="48" t="s">
        <v>74</v>
      </c>
      <c r="AK1" s="48" t="s">
        <v>75</v>
      </c>
      <c r="AL1" s="48" t="s">
        <v>76</v>
      </c>
      <c r="AM1" s="48" t="s">
        <v>77</v>
      </c>
      <c r="AN1" s="18" t="s">
        <v>38</v>
      </c>
      <c r="AO1" s="18" t="s">
        <v>39</v>
      </c>
      <c r="AP1" s="18" t="s">
        <v>40</v>
      </c>
      <c r="AQ1" s="18" t="s">
        <v>41</v>
      </c>
      <c r="AR1" s="18" t="s">
        <v>48</v>
      </c>
      <c r="AS1" s="18" t="s">
        <v>49</v>
      </c>
      <c r="AT1" s="18" t="s">
        <v>50</v>
      </c>
      <c r="AU1" s="48" t="s">
        <v>78</v>
      </c>
      <c r="AV1" s="48" t="s">
        <v>79</v>
      </c>
      <c r="AW1" s="48" t="s">
        <v>80</v>
      </c>
      <c r="AX1" s="48" t="s">
        <v>81</v>
      </c>
      <c r="AY1" s="48" t="s">
        <v>82</v>
      </c>
      <c r="AZ1" s="48" t="s">
        <v>83</v>
      </c>
      <c r="BA1" s="48" t="s">
        <v>84</v>
      </c>
      <c r="BB1" s="48" t="s">
        <v>85</v>
      </c>
      <c r="BC1" s="48" t="s">
        <v>86</v>
      </c>
      <c r="BD1" s="48" t="s">
        <v>87</v>
      </c>
      <c r="BE1" s="48" t="s">
        <v>88</v>
      </c>
      <c r="BF1" s="48" t="s">
        <v>89</v>
      </c>
      <c r="BG1" s="18" t="s">
        <v>32</v>
      </c>
      <c r="BH1" s="18" t="s">
        <v>33</v>
      </c>
      <c r="BI1" s="18" t="s">
        <v>34</v>
      </c>
      <c r="BJ1" s="18" t="s">
        <v>35</v>
      </c>
      <c r="BK1" s="18" t="s">
        <v>36</v>
      </c>
      <c r="BL1" s="18" t="s">
        <v>37</v>
      </c>
    </row>
    <row r="2" spans="1:64" x14ac:dyDescent="0.3">
      <c r="A2" s="5">
        <v>1</v>
      </c>
      <c r="B2" s="19">
        <v>0</v>
      </c>
      <c r="C2" s="20">
        <v>124.3475</v>
      </c>
      <c r="D2" s="20">
        <v>125.26469</v>
      </c>
      <c r="E2" s="20">
        <v>158.885537</v>
      </c>
      <c r="F2" s="49">
        <f>IFERROR(SUM(C2:E2),IF(Data!$B$2="",0,"-"))</f>
        <v>408.497727</v>
      </c>
      <c r="G2" s="50">
        <f>IFERROR(F2-Annex!$B$10,IF(Data!$B$2="",0,"-"))</f>
        <v>131.86972700000001</v>
      </c>
      <c r="H2" s="50" t="str">
        <f>IFERROR(-14000*(G2-INDEX(G:G,IFERROR(MATCH($B2-Annex!$B$11/60,$B:$B),2)))/(60*($B2-INDEX($B:$B,IFERROR(MATCH($B2-Annex!$B$11/60,$B:$B),2)))),IF(Data!$B$2="",0,"-"))</f>
        <v>-</v>
      </c>
      <c r="I2" s="20">
        <v>0.53540201300000001</v>
      </c>
      <c r="J2" s="20">
        <v>20.245000000000001</v>
      </c>
      <c r="K2" s="20">
        <v>9.8999999999999993E+37</v>
      </c>
      <c r="L2" s="20">
        <v>21.292000000000002</v>
      </c>
      <c r="M2" s="20">
        <v>523.31500000000005</v>
      </c>
      <c r="N2" s="20">
        <v>9.8999999999999993E+37</v>
      </c>
      <c r="O2" s="20">
        <v>21.239000000000001</v>
      </c>
      <c r="P2" s="20">
        <v>20.724</v>
      </c>
      <c r="Q2" s="20">
        <v>765.18700000000001</v>
      </c>
      <c r="R2" s="20">
        <v>21.167999999999999</v>
      </c>
      <c r="S2" s="20">
        <v>292.75</v>
      </c>
      <c r="T2" s="20">
        <v>9.8999999999999993E+37</v>
      </c>
      <c r="U2" s="20">
        <v>21.079000000000001</v>
      </c>
      <c r="V2" s="20">
        <v>20.689</v>
      </c>
      <c r="W2" s="20">
        <v>534.84699999999998</v>
      </c>
      <c r="X2" s="20">
        <v>9.8999999999999993E+37</v>
      </c>
      <c r="Y2" s="20">
        <v>21.576000000000001</v>
      </c>
      <c r="Z2" s="20">
        <v>313.13200000000001</v>
      </c>
      <c r="AA2" s="20">
        <v>23.423999999999999</v>
      </c>
      <c r="AB2" s="20">
        <v>9.8999999999999993E+37</v>
      </c>
      <c r="AC2" s="20">
        <v>285.827</v>
      </c>
      <c r="AD2" s="20">
        <v>782.93399999999997</v>
      </c>
      <c r="AE2" s="20">
        <v>287.36</v>
      </c>
      <c r="AF2" s="50" t="str">
        <f>IFERROR(AVERAGE(INDEX(AJ:AJ,IFERROR(MATCH($B2-Annex!$B$4/60,$B:$B),2)):AJ2),IF(Data!$B$2="",0,"-"))</f>
        <v>-</v>
      </c>
      <c r="AG2" s="50" t="str">
        <f>IFERROR(AVERAGE(INDEX(AK:AK,IFERROR(MATCH($B2-Annex!$B$4/60,$B:$B),2)):AK2),IF(Data!$B$2="",0,"-"))</f>
        <v>-</v>
      </c>
      <c r="AH2" s="50" t="str">
        <f>IFERROR(AVERAGE(INDEX(AL:AL,IFERROR(MATCH($B2-Annex!$B$4/60,$B:$B),2)):AL2),IF(Data!$B$2="",0,"-"))</f>
        <v>-</v>
      </c>
      <c r="AI2" s="50" t="str">
        <f>IFERROR(AVERAGE(INDEX(AM:AM,IFERROR(MATCH($B2-Annex!$B$4/60,$B:$B),2)):AM2),IF(Data!$B$2="",0,"-"))</f>
        <v>-</v>
      </c>
      <c r="AJ2" s="50" t="str">
        <f>IFERROR((5.670373*10^-8*(AN2+273.15)^4+((Annex!$B$5+Annex!$B$6)*(AN2-J2)+Annex!$B$7*(AN2-INDEX(AN:AN,IFERROR(MATCH($B2-Annex!$B$9/60,$B:$B),2)))/(60*($B2-INDEX($B:$B,IFERROR(MATCH($B2-Annex!$B$9/60,$B:$B),2)))))/Annex!$B$8)/1000,IF(Data!$B$2="",0,"-"))</f>
        <v>-</v>
      </c>
      <c r="AK2" s="50" t="str">
        <f>IFERROR((5.670373*10^-8*(AO2+273.15)^4+((Annex!$B$5+Annex!$B$6)*(AO2-M2)+Annex!$B$7*(AO2-INDEX(AO:AO,IFERROR(MATCH($B2-Annex!$B$9/60,$B:$B),2)))/(60*($B2-INDEX($B:$B,IFERROR(MATCH($B2-Annex!$B$9/60,$B:$B),2)))))/Annex!$B$8)/1000,IF(Data!$B$2="",0,"-"))</f>
        <v>-</v>
      </c>
      <c r="AL2" s="50" t="str">
        <f>IFERROR((5.670373*10^-8*(AP2+273.15)^4+((Annex!$B$5+Annex!$B$6)*(AP2-P2)+Annex!$B$7*(AP2-INDEX(AP:AP,IFERROR(MATCH($B2-Annex!$B$9/60,$B:$B),2)))/(60*($B2-INDEX($B:$B,IFERROR(MATCH($B2-Annex!$B$9/60,$B:$B),2)))))/Annex!$B$8)/1000,IF(Data!$B$2="",0,"-"))</f>
        <v>-</v>
      </c>
      <c r="AM2" s="50" t="str">
        <f>IFERROR((5.670373*10^-8*(AQ2+273.15)^4+((Annex!$B$5+Annex!$B$6)*(AQ2-S2)+Annex!$B$7*(AQ2-INDEX(AQ:AQ,IFERROR(MATCH($B2-Annex!$B$9/60,$B:$B),2)))/(60*($B2-INDEX($B:$B,IFERROR(MATCH($B2-Annex!$B$9/60,$B:$B),2)))))/Annex!$B$8)/1000,IF(Data!$B$2="",0,"-"))</f>
        <v>-</v>
      </c>
      <c r="AN2" s="20">
        <v>19.34</v>
      </c>
      <c r="AO2" s="20">
        <v>59.735999999999997</v>
      </c>
      <c r="AP2" s="20">
        <v>21.079000000000001</v>
      </c>
      <c r="AQ2" s="20">
        <v>346.755</v>
      </c>
      <c r="AR2" s="20">
        <v>25.266999999999999</v>
      </c>
      <c r="AS2" s="20">
        <v>43.402999999999999</v>
      </c>
      <c r="AT2" s="20">
        <v>9.8999999999999993E+37</v>
      </c>
      <c r="AU2" s="50" t="str">
        <f>IFERROR(AVERAGE(INDEX(BA:BA,IFERROR(MATCH($B2-Annex!$B$4/60,$B:$B),2)):BA2),IF(Data!$B$2="",0,"-"))</f>
        <v>-</v>
      </c>
      <c r="AV2" s="50" t="str">
        <f>IFERROR(AVERAGE(INDEX(BB:BB,IFERROR(MATCH($B2-Annex!$B$4/60,$B:$B),2)):BB2),IF(Data!$B$2="",0,"-"))</f>
        <v>-</v>
      </c>
      <c r="AW2" s="50" t="str">
        <f>IFERROR(AVERAGE(INDEX(BC:BC,IFERROR(MATCH($B2-Annex!$B$4/60,$B:$B),2)):BC2),IF(Data!$B$2="",0,"-"))</f>
        <v>-</v>
      </c>
      <c r="AX2" s="50" t="str">
        <f>IFERROR(AVERAGE(INDEX(BD:BD,IFERROR(MATCH($B2-Annex!$B$4/60,$B:$B),2)):BD2),IF(Data!$B$2="",0,"-"))</f>
        <v>-</v>
      </c>
      <c r="AY2" s="50" t="str">
        <f>IFERROR(AVERAGE(INDEX(BE:BE,IFERROR(MATCH($B2-Annex!$B$4/60,$B:$B),2)):BE2),IF(Data!$B$2="",0,"-"))</f>
        <v>-</v>
      </c>
      <c r="AZ2" s="50" t="str">
        <f>IFERROR(AVERAGE(INDEX(BF:BF,IFERROR(MATCH($B2-Annex!$B$4/60,$B:$B),2)):BF2),IF(Data!$B$2="",0,"-"))</f>
        <v>-</v>
      </c>
      <c r="BA2" s="50" t="str">
        <f>IFERROR((5.670373*10^-8*(BG2+273.15)^4+((Annex!$B$5+Annex!$B$6)*(BG2-J2)+Annex!$B$7*(BG2-INDEX(BG:BG,IFERROR(MATCH($B2-Annex!$B$9/60,$B:$B),2)))/(60*($B2-INDEX($B:$B,IFERROR(MATCH($B2-Annex!$B$9/60,$B:$B),2)))))/Annex!$B$8)/1000,IF(Data!$B$2="",0,"-"))</f>
        <v>-</v>
      </c>
      <c r="BB2" s="50" t="str">
        <f>IFERROR((5.670373*10^-8*(BH2+273.15)^4+((Annex!$B$5+Annex!$B$6)*(BH2-M2)+Annex!$B$7*(BH2-INDEX(BH:BH,IFERROR(MATCH($B2-Annex!$B$9/60,$B:$B),2)))/(60*($B2-INDEX($B:$B,IFERROR(MATCH($B2-Annex!$B$9/60,$B:$B),2)))))/Annex!$B$8)/1000,IF(Data!$B$2="",0,"-"))</f>
        <v>-</v>
      </c>
      <c r="BC2" s="50" t="str">
        <f>IFERROR((5.670373*10^-8*(BI2+273.15)^4+((Annex!$B$5+Annex!$B$6)*(BI2-P2)+Annex!$B$7*(BI2-INDEX(BI:BI,IFERROR(MATCH($B2-Annex!$B$9/60,$B:$B),2)))/(60*($B2-INDEX($B:$B,IFERROR(MATCH($B2-Annex!$B$9/60,$B:$B),2)))))/Annex!$B$8)/1000,IF(Data!$B$2="",0,"-"))</f>
        <v>-</v>
      </c>
      <c r="BD2" s="50" t="str">
        <f>IFERROR((5.670373*10^-8*(BJ2+273.15)^4+((Annex!$B$5+Annex!$B$6)*(BJ2-S2)+Annex!$B$7*(BJ2-INDEX(BJ:BJ,IFERROR(MATCH($B2-Annex!$B$9/60,$B:$B),2)))/(60*($B2-INDEX($B:$B,IFERROR(MATCH($B2-Annex!$B$9/60,$B:$B),2)))))/Annex!$B$8)/1000,IF(Data!$B$2="",0,"-"))</f>
        <v>-</v>
      </c>
      <c r="BE2" s="50" t="str">
        <f>IFERROR((5.670373*10^-8*(BK2+273.15)^4+((Annex!$B$5+Annex!$B$6)*(BK2-V2)+Annex!$B$7*(BK2-INDEX(BK:BK,IFERROR(MATCH($B2-Annex!$B$9/60,$B:$B),2)))/(60*($B2-INDEX($B:$B,IFERROR(MATCH($B2-Annex!$B$9/60,$B:$B),2)))))/Annex!$B$8)/1000,IF(Data!$B$2="",0,"-"))</f>
        <v>-</v>
      </c>
      <c r="BF2" s="50" t="str">
        <f>IFERROR((5.670373*10^-8*(BL2+273.15)^4+((Annex!$B$5+Annex!$B$6)*(BL2-Y2)+Annex!$B$7*(BL2-INDEX(BL:BL,IFERROR(MATCH($B2-Annex!$B$9/60,$B:$B),2)))/(60*($B2-INDEX($B:$B,IFERROR(MATCH($B2-Annex!$B$9/60,$B:$B),2)))))/Annex!$B$8)/1000,IF(Data!$B$2="",0,"-"))</f>
        <v>-</v>
      </c>
      <c r="BG2" s="20">
        <v>19.783999999999999</v>
      </c>
      <c r="BH2" s="20">
        <v>260.75799999999998</v>
      </c>
      <c r="BI2" s="20">
        <v>21.363</v>
      </c>
      <c r="BJ2" s="20">
        <v>85.433000000000007</v>
      </c>
      <c r="BK2" s="20">
        <v>21.558</v>
      </c>
      <c r="BL2" s="20">
        <v>22.001999999999999</v>
      </c>
    </row>
    <row r="3" spans="1:64" x14ac:dyDescent="0.3">
      <c r="A3" s="5">
        <v>2</v>
      </c>
      <c r="B3" s="19">
        <v>9.1333324089646339E-2</v>
      </c>
      <c r="C3" s="20">
        <v>124.224639</v>
      </c>
      <c r="D3" s="20">
        <v>125.369749</v>
      </c>
      <c r="E3" s="20">
        <v>158.964574</v>
      </c>
      <c r="F3" s="49">
        <f>IFERROR(SUM(C3:E3),IF(Data!$B$2="",0,"-"))</f>
        <v>408.55896199999995</v>
      </c>
      <c r="G3" s="50">
        <f>IFERROR(F3-Annex!$B$10,IF(Data!$B$2="",0,"-"))</f>
        <v>131.93096199999997</v>
      </c>
      <c r="H3" s="50">
        <f>IFERROR(-14000*(G3-INDEX(G:G,IFERROR(MATCH($B3-Annex!$B$11/60,$B:$B),2)))/(60*($B3-INDEX($B:$B,IFERROR(MATCH($B3-Annex!$B$11/60,$B:$B),2)))),IF(Data!$B$2="",0,"-"))</f>
        <v>-156.43979685477797</v>
      </c>
      <c r="I3" s="20">
        <v>0.53540201300000001</v>
      </c>
      <c r="J3" s="20">
        <v>20.21</v>
      </c>
      <c r="K3" s="20">
        <v>1207.568</v>
      </c>
      <c r="L3" s="20">
        <v>21.274000000000001</v>
      </c>
      <c r="M3" s="20">
        <v>389.44499999999999</v>
      </c>
      <c r="N3" s="20">
        <v>9.8999999999999993E+37</v>
      </c>
      <c r="O3" s="20">
        <v>21.239000000000001</v>
      </c>
      <c r="P3" s="20">
        <v>20.76</v>
      </c>
      <c r="Q3" s="20">
        <v>576.93100000000004</v>
      </c>
      <c r="R3" s="20">
        <v>21.15</v>
      </c>
      <c r="S3" s="20">
        <v>241.24799999999999</v>
      </c>
      <c r="T3" s="20">
        <v>399.101</v>
      </c>
      <c r="U3" s="20">
        <v>21.079000000000001</v>
      </c>
      <c r="V3" s="20">
        <v>20.617999999999999</v>
      </c>
      <c r="W3" s="20">
        <v>9.8999999999999993E+37</v>
      </c>
      <c r="X3" s="20">
        <v>9.8999999999999993E+37</v>
      </c>
      <c r="Y3" s="20">
        <v>21.611000000000001</v>
      </c>
      <c r="Z3" s="20">
        <v>726.05100000000004</v>
      </c>
      <c r="AA3" s="20">
        <v>594.93200000000002</v>
      </c>
      <c r="AB3" s="20">
        <v>9.8999999999999993E+37</v>
      </c>
      <c r="AC3" s="20">
        <v>9.8999999999999993E+37</v>
      </c>
      <c r="AD3" s="20">
        <v>553.72799999999995</v>
      </c>
      <c r="AE3" s="20">
        <v>626.87900000000002</v>
      </c>
      <c r="AF3" s="50">
        <f>IFERROR(AVERAGE(INDEX(AJ:AJ,IFERROR(MATCH($B3-Annex!$B$4/60,$B:$B),2)):AJ3),IF(Data!$B$2="",0,"-"))</f>
        <v>0.41318397852083133</v>
      </c>
      <c r="AG3" s="50">
        <f>IFERROR(AVERAGE(INDEX(AK:AK,IFERROR(MATCH($B3-Annex!$B$4/60,$B:$B),2)):AK3),IF(Data!$B$2="",0,"-"))</f>
        <v>-104.33592490285676</v>
      </c>
      <c r="AH3" s="50">
        <f>IFERROR(AVERAGE(INDEX(AL:AL,IFERROR(MATCH($B3-Annex!$B$4/60,$B:$B),2)):AL3),IF(Data!$B$2="",0,"-"))</f>
        <v>0.44989638880286348</v>
      </c>
      <c r="AI3" s="50">
        <f>IFERROR(AVERAGE(INDEX(AM:AM,IFERROR(MATCH($B3-Annex!$B$4/60,$B:$B),2)):AM3),IF(Data!$B$2="",0,"-"))</f>
        <v>23.170929862147538</v>
      </c>
      <c r="AJ3" s="50">
        <f>IFERROR((5.670373*10^-8*(AN3+273.15)^4+((Annex!$B$5+Annex!$B$6)*(AN3-J3)+Annex!$B$7*(AN3-INDEX(AN:AN,IFERROR(MATCH($B3-Annex!$B$9/60,$B:$B),2)))/(60*($B3-INDEX($B:$B,IFERROR(MATCH($B3-Annex!$B$9/60,$B:$B),2)))))/Annex!$B$8)/1000,IF(Data!$B$2="",0,"-"))</f>
        <v>0.41318397852083133</v>
      </c>
      <c r="AK3" s="50">
        <f>IFERROR((5.670373*10^-8*(AO3+273.15)^4+((Annex!$B$5+Annex!$B$6)*(AO3-M3)+Annex!$B$7*(AO3-INDEX(AO:AO,IFERROR(MATCH($B3-Annex!$B$9/60,$B:$B),2)))/(60*($B3-INDEX($B:$B,IFERROR(MATCH($B3-Annex!$B$9/60,$B:$B),2)))))/Annex!$B$8)/1000,IF(Data!$B$2="",0,"-"))</f>
        <v>-104.33592490285676</v>
      </c>
      <c r="AL3" s="50">
        <f>IFERROR((5.670373*10^-8*(AP3+273.15)^4+((Annex!$B$5+Annex!$B$6)*(AP3-P3)+Annex!$B$7*(AP3-INDEX(AP:AP,IFERROR(MATCH($B3-Annex!$B$9/60,$B:$B),2)))/(60*($B3-INDEX($B:$B,IFERROR(MATCH($B3-Annex!$B$9/60,$B:$B),2)))))/Annex!$B$8)/1000,IF(Data!$B$2="",0,"-"))</f>
        <v>0.44989638880286348</v>
      </c>
      <c r="AM3" s="50">
        <f>IFERROR((5.670373*10^-8*(AQ3+273.15)^4+((Annex!$B$5+Annex!$B$6)*(AQ3-S3)+Annex!$B$7*(AQ3-INDEX(AQ:AQ,IFERROR(MATCH($B3-Annex!$B$9/60,$B:$B),2)))/(60*($B3-INDEX($B:$B,IFERROR(MATCH($B3-Annex!$B$9/60,$B:$B),2)))))/Annex!$B$8)/1000,IF(Data!$B$2="",0,"-"))</f>
        <v>23.170929862147538</v>
      </c>
      <c r="AN3" s="20">
        <v>19.358000000000001</v>
      </c>
      <c r="AO3" s="20">
        <v>-39.279000000000003</v>
      </c>
      <c r="AP3" s="20">
        <v>21.097000000000001</v>
      </c>
      <c r="AQ3" s="20">
        <v>358.745</v>
      </c>
      <c r="AR3" s="20">
        <v>25.32</v>
      </c>
      <c r="AS3" s="20">
        <v>43.384999999999998</v>
      </c>
      <c r="AT3" s="20">
        <v>9.8999999999999993E+37</v>
      </c>
      <c r="AU3" s="50">
        <f>IFERROR(AVERAGE(INDEX(BA:BA,IFERROR(MATCH($B3-Annex!$B$4/60,$B:$B),2)):BA3),IF(Data!$B$2="",0,"-"))</f>
        <v>0.42570011341191183</v>
      </c>
      <c r="AV3" s="50">
        <f>IFERROR(AVERAGE(INDEX(BB:BB,IFERROR(MATCH($B3-Annex!$B$4/60,$B:$B),2)):BB3),IF(Data!$B$2="",0,"-"))</f>
        <v>-166.58211524047698</v>
      </c>
      <c r="AW3" s="50">
        <f>IFERROR(AVERAGE(INDEX(BC:BC,IFERROR(MATCH($B3-Annex!$B$4/60,$B:$B),2)):BC3),IF(Data!$B$2="",0,"-"))</f>
        <v>0.45792983236830687</v>
      </c>
      <c r="AX3" s="50">
        <f>IFERROR(AVERAGE(INDEX(BD:BD,IFERROR(MATCH($B3-Annex!$B$4/60,$B:$B),2)):BD3),IF(Data!$B$2="",0,"-"))</f>
        <v>52.921492124485823</v>
      </c>
      <c r="AY3" s="50">
        <f>IFERROR(AVERAGE(INDEX(BE:BE,IFERROR(MATCH($B3-Annex!$B$4/60,$B:$B),2)):BE3),IF(Data!$B$2="",0,"-"))</f>
        <v>0.43113545298306072</v>
      </c>
      <c r="AZ3" s="50">
        <f>IFERROR(AVERAGE(INDEX(BF:BF,IFERROR(MATCH($B3-Annex!$B$4/60,$B:$B),2)):BF3),IF(Data!$B$2="",0,"-"))</f>
        <v>0.4213659991515793</v>
      </c>
      <c r="BA3" s="50">
        <f>IFERROR((5.670373*10^-8*(BG3+273.15)^4+((Annex!$B$5+Annex!$B$6)*(BG3-J3)+Annex!$B$7*(BG3-INDEX(BG:BG,IFERROR(MATCH($B3-Annex!$B$9/60,$B:$B),2)))/(60*($B3-INDEX($B:$B,IFERROR(MATCH($B3-Annex!$B$9/60,$B:$B),2)))))/Annex!$B$8)/1000,IF(Data!$B$2="",0,"-"))</f>
        <v>0.42570011341191183</v>
      </c>
      <c r="BB3" s="50">
        <f>IFERROR((5.670373*10^-8*(BH3+273.15)^4+((Annex!$B$5+Annex!$B$6)*(BH3-M3)+Annex!$B$7*(BH3-INDEX(BH:BH,IFERROR(MATCH($B3-Annex!$B$9/60,$B:$B),2)))/(60*($B3-INDEX($B:$B,IFERROR(MATCH($B3-Annex!$B$9/60,$B:$B),2)))))/Annex!$B$8)/1000,IF(Data!$B$2="",0,"-"))</f>
        <v>-166.58211524047698</v>
      </c>
      <c r="BC3" s="50">
        <f>IFERROR((5.670373*10^-8*(BI3+273.15)^4+((Annex!$B$5+Annex!$B$6)*(BI3-P3)+Annex!$B$7*(BI3-INDEX(BI:BI,IFERROR(MATCH($B3-Annex!$B$9/60,$B:$B),2)))/(60*($B3-INDEX($B:$B,IFERROR(MATCH($B3-Annex!$B$9/60,$B:$B),2)))))/Annex!$B$8)/1000,IF(Data!$B$2="",0,"-"))</f>
        <v>0.45792983236830687</v>
      </c>
      <c r="BD3" s="50">
        <f>IFERROR((5.670373*10^-8*(BJ3+273.15)^4+((Annex!$B$5+Annex!$B$6)*(BJ3-S3)+Annex!$B$7*(BJ3-INDEX(BJ:BJ,IFERROR(MATCH($B3-Annex!$B$9/60,$B:$B),2)))/(60*($B3-INDEX($B:$B,IFERROR(MATCH($B3-Annex!$B$9/60,$B:$B),2)))))/Annex!$B$8)/1000,IF(Data!$B$2="",0,"-"))</f>
        <v>52.921492124485823</v>
      </c>
      <c r="BE3" s="50">
        <f>IFERROR((5.670373*10^-8*(BK3+273.15)^4+((Annex!$B$5+Annex!$B$6)*(BK3-V3)+Annex!$B$7*(BK3-INDEX(BK:BK,IFERROR(MATCH($B3-Annex!$B$9/60,$B:$B),2)))/(60*($B3-INDEX($B:$B,IFERROR(MATCH($B3-Annex!$B$9/60,$B:$B),2)))))/Annex!$B$8)/1000,IF(Data!$B$2="",0,"-"))</f>
        <v>0.43113545298306072</v>
      </c>
      <c r="BF3" s="50">
        <f>IFERROR((5.670373*10^-8*(BL3+273.15)^4+((Annex!$B$5+Annex!$B$6)*(BL3-Y3)+Annex!$B$7*(BL3-INDEX(BL:BL,IFERROR(MATCH($B3-Annex!$B$9/60,$B:$B),2)))/(60*($B3-INDEX($B:$B,IFERROR(MATCH($B3-Annex!$B$9/60,$B:$B),2)))))/Annex!$B$8)/1000,IF(Data!$B$2="",0,"-"))</f>
        <v>0.4213659991515793</v>
      </c>
      <c r="BG3" s="20">
        <v>19.802</v>
      </c>
      <c r="BH3" s="20">
        <v>92.784000000000006</v>
      </c>
      <c r="BI3" s="20">
        <v>21.381</v>
      </c>
      <c r="BJ3" s="20">
        <v>141.27500000000001</v>
      </c>
      <c r="BK3" s="20">
        <v>21.54</v>
      </c>
      <c r="BL3" s="20">
        <v>21.984000000000002</v>
      </c>
    </row>
    <row r="4" spans="1:64" x14ac:dyDescent="0.3">
      <c r="A4" s="5">
        <v>3</v>
      </c>
      <c r="B4" s="19">
        <v>0.1763333345297724</v>
      </c>
      <c r="C4" s="20">
        <v>124.28648099999999</v>
      </c>
      <c r="D4" s="20">
        <v>125.367304</v>
      </c>
      <c r="E4" s="20">
        <v>158.987393</v>
      </c>
      <c r="F4" s="49">
        <f>IFERROR(SUM(C4:E4),IF(Data!$B$2="",0,"-"))</f>
        <v>408.64117799999997</v>
      </c>
      <c r="G4" s="50">
        <f>IFERROR(F4-Annex!$B$10,IF(Data!$B$2="",0,"-"))</f>
        <v>132.01317799999998</v>
      </c>
      <c r="H4" s="50">
        <f>IFERROR(-14000*(G4-INDEX(G:G,IFERROR(MATCH($B4-Annex!$B$11/60,$B:$B),2)))/(60*($B4-INDEX($B:$B,IFERROR(MATCH($B4-Annex!$B$11/60,$B:$B),2)))),IF(Data!$B$2="",0,"-"))</f>
        <v>-189.82173784243648</v>
      </c>
      <c r="I4" s="20">
        <v>0.53540201300000001</v>
      </c>
      <c r="J4" s="20">
        <v>20.192</v>
      </c>
      <c r="K4" s="20">
        <v>9.8999999999999993E+37</v>
      </c>
      <c r="L4" s="20">
        <v>21.274000000000001</v>
      </c>
      <c r="M4" s="20">
        <v>449.00900000000001</v>
      </c>
      <c r="N4" s="20">
        <v>356.61099999999999</v>
      </c>
      <c r="O4" s="20">
        <v>21.221</v>
      </c>
      <c r="P4" s="20">
        <v>20.689</v>
      </c>
      <c r="Q4" s="20">
        <v>9.8999999999999993E+37</v>
      </c>
      <c r="R4" s="20">
        <v>21.15</v>
      </c>
      <c r="S4" s="20">
        <v>253.042</v>
      </c>
      <c r="T4" s="20">
        <v>820.45</v>
      </c>
      <c r="U4" s="20">
        <v>21.097000000000001</v>
      </c>
      <c r="V4" s="20">
        <v>20.742000000000001</v>
      </c>
      <c r="W4" s="20">
        <v>9.8999999999999993E+37</v>
      </c>
      <c r="X4" s="20">
        <v>944.33299999999997</v>
      </c>
      <c r="Y4" s="20">
        <v>21.558</v>
      </c>
      <c r="Z4" s="20">
        <v>663.94899999999996</v>
      </c>
      <c r="AA4" s="20">
        <v>952.59199999999998</v>
      </c>
      <c r="AB4" s="20">
        <v>290.95999999999998</v>
      </c>
      <c r="AC4" s="20">
        <v>9.8999999999999993E+37</v>
      </c>
      <c r="AD4" s="20">
        <v>9.8999999999999993E+37</v>
      </c>
      <c r="AE4" s="20">
        <v>412.15499999999997</v>
      </c>
      <c r="AF4" s="50">
        <f>IFERROR(AVERAGE(INDEX(AJ:AJ,IFERROR(MATCH($B4-Annex!$B$4/60,$B:$B),2)):AJ4),IF(Data!$B$2="",0,"-"))</f>
        <v>0.40923018837913383</v>
      </c>
      <c r="AG4" s="50">
        <f>IFERROR(AVERAGE(INDEX(AK:AK,IFERROR(MATCH($B4-Annex!$B$4/60,$B:$B),2)):AK4),IF(Data!$B$2="",0,"-"))</f>
        <v>-72.210939259261266</v>
      </c>
      <c r="AH4" s="50">
        <f>IFERROR(AVERAGE(INDEX(AL:AL,IFERROR(MATCH($B4-Annex!$B$4/60,$B:$B),2)):AL4),IF(Data!$B$2="",0,"-"))</f>
        <v>0.46987911212082711</v>
      </c>
      <c r="AI4" s="50">
        <f>IFERROR(AVERAGE(INDEX(AM:AM,IFERROR(MATCH($B4-Annex!$B$4/60,$B:$B),2)):AM4),IF(Data!$B$2="",0,"-"))</f>
        <v>13.982078213090375</v>
      </c>
      <c r="AJ4" s="50">
        <f>IFERROR((5.670373*10^-8*(AN4+273.15)^4+((Annex!$B$5+Annex!$B$6)*(AN4-J4)+Annex!$B$7*(AN4-INDEX(AN:AN,IFERROR(MATCH($B4-Annex!$B$9/60,$B:$B),2)))/(60*($B4-INDEX($B:$B,IFERROR(MATCH($B4-Annex!$B$9/60,$B:$B),2)))))/Annex!$B$8)/1000,IF(Data!$B$2="",0,"-"))</f>
        <v>0.40527639823743639</v>
      </c>
      <c r="AK4" s="50">
        <f>IFERROR((5.670373*10^-8*(AO4+273.15)^4+((Annex!$B$5+Annex!$B$6)*(AO4-M4)+Annex!$B$7*(AO4-INDEX(AO:AO,IFERROR(MATCH($B4-Annex!$B$9/60,$B:$B),2)))/(60*($B4-INDEX($B:$B,IFERROR(MATCH($B4-Annex!$B$9/60,$B:$B),2)))))/Annex!$B$8)/1000,IF(Data!$B$2="",0,"-"))</f>
        <v>-40.085953615665765</v>
      </c>
      <c r="AL4" s="50">
        <f>IFERROR((5.670373*10^-8*(AP4+273.15)^4+((Annex!$B$5+Annex!$B$6)*(AP4-P4)+Annex!$B$7*(AP4-INDEX(AP:AP,IFERROR(MATCH($B4-Annex!$B$9/60,$B:$B),2)))/(60*($B4-INDEX($B:$B,IFERROR(MATCH($B4-Annex!$B$9/60,$B:$B),2)))))/Annex!$B$8)/1000,IF(Data!$B$2="",0,"-"))</f>
        <v>0.48986183543879075</v>
      </c>
      <c r="AM4" s="50">
        <f>IFERROR((5.670373*10^-8*(AQ4+273.15)^4+((Annex!$B$5+Annex!$B$6)*(AQ4-S4)+Annex!$B$7*(AQ4-INDEX(AQ:AQ,IFERROR(MATCH($B4-Annex!$B$9/60,$B:$B),2)))/(60*($B4-INDEX($B:$B,IFERROR(MATCH($B4-Annex!$B$9/60,$B:$B),2)))))/Annex!$B$8)/1000,IF(Data!$B$2="",0,"-"))</f>
        <v>4.7932265640332137</v>
      </c>
      <c r="AN4" s="20">
        <v>19.358000000000001</v>
      </c>
      <c r="AO4" s="20">
        <v>-1.2549999999999999</v>
      </c>
      <c r="AP4" s="20">
        <v>21.186</v>
      </c>
      <c r="AQ4" s="20">
        <v>336.8</v>
      </c>
      <c r="AR4" s="20">
        <v>25.285</v>
      </c>
      <c r="AS4" s="20">
        <v>43.350999999999999</v>
      </c>
      <c r="AT4" s="20">
        <v>-76.941999999999993</v>
      </c>
      <c r="AU4" s="50">
        <f>IFERROR(AVERAGE(INDEX(BA:BA,IFERROR(MATCH($B4-Annex!$B$4/60,$B:$B),2)):BA4),IF(Data!$B$2="",0,"-"))</f>
        <v>0.42174632327021444</v>
      </c>
      <c r="AV4" s="50">
        <f>IFERROR(AVERAGE(INDEX(BB:BB,IFERROR(MATCH($B4-Annex!$B$4/60,$B:$B),2)):BB4),IF(Data!$B$2="",0,"-"))</f>
        <v>-146.47734874769387</v>
      </c>
      <c r="AW4" s="50">
        <f>IFERROR(AVERAGE(INDEX(BC:BC,IFERROR(MATCH($B4-Annex!$B$4/60,$B:$B),2)):BC4),IF(Data!$B$2="",0,"-"))</f>
        <v>0.4359521044121959</v>
      </c>
      <c r="AX4" s="50">
        <f>IFERROR(AVERAGE(INDEX(BD:BD,IFERROR(MATCH($B4-Annex!$B$4/60,$B:$B),2)):BD4),IF(Data!$B$2="",0,"-"))</f>
        <v>32.724134638448049</v>
      </c>
      <c r="AY4" s="50">
        <f>IFERROR(AVERAGE(INDEX(BE:BE,IFERROR(MATCH($B4-Annex!$B$4/60,$B:$B),2)):BE4),IF(Data!$B$2="",0,"-"))</f>
        <v>0.42943829493759827</v>
      </c>
      <c r="AZ4" s="50">
        <f>IFERROR(AVERAGE(INDEX(BF:BF,IFERROR(MATCH($B4-Annex!$B$4/60,$B:$B),2)):BF4),IF(Data!$B$2="",0,"-"))</f>
        <v>0.42611853929327592</v>
      </c>
      <c r="BA4" s="50">
        <f>IFERROR((5.670373*10^-8*(BG4+273.15)^4+((Annex!$B$5+Annex!$B$6)*(BG4-J4)+Annex!$B$7*(BG4-INDEX(BG:BG,IFERROR(MATCH($B4-Annex!$B$9/60,$B:$B),2)))/(60*($B4-INDEX($B:$B,IFERROR(MATCH($B4-Annex!$B$9/60,$B:$B),2)))))/Annex!$B$8)/1000,IF(Data!$B$2="",0,"-"))</f>
        <v>0.417792533128517</v>
      </c>
      <c r="BB4" s="50">
        <f>IFERROR((5.670373*10^-8*(BH4+273.15)^4+((Annex!$B$5+Annex!$B$6)*(BH4-M4)+Annex!$B$7*(BH4-INDEX(BH:BH,IFERROR(MATCH($B4-Annex!$B$9/60,$B:$B),2)))/(60*($B4-INDEX($B:$B,IFERROR(MATCH($B4-Annex!$B$9/60,$B:$B),2)))))/Annex!$B$8)/1000,IF(Data!$B$2="",0,"-"))</f>
        <v>-126.37258225491077</v>
      </c>
      <c r="BC4" s="50">
        <f>IFERROR((5.670373*10^-8*(BI4+273.15)^4+((Annex!$B$5+Annex!$B$6)*(BI4-P4)+Annex!$B$7*(BI4-INDEX(BI:BI,IFERROR(MATCH($B4-Annex!$B$9/60,$B:$B),2)))/(60*($B4-INDEX($B:$B,IFERROR(MATCH($B4-Annex!$B$9/60,$B:$B),2)))))/Annex!$B$8)/1000,IF(Data!$B$2="",0,"-"))</f>
        <v>0.41397437645608492</v>
      </c>
      <c r="BD4" s="50">
        <f>IFERROR((5.670373*10^-8*(BJ4+273.15)^4+((Annex!$B$5+Annex!$B$6)*(BJ4-S4)+Annex!$B$7*(BJ4-INDEX(BJ:BJ,IFERROR(MATCH($B4-Annex!$B$9/60,$B:$B),2)))/(60*($B4-INDEX($B:$B,IFERROR(MATCH($B4-Annex!$B$9/60,$B:$B),2)))))/Annex!$B$8)/1000,IF(Data!$B$2="",0,"-"))</f>
        <v>12.52677715241027</v>
      </c>
      <c r="BE4" s="50">
        <f>IFERROR((5.670373*10^-8*(BK4+273.15)^4+((Annex!$B$5+Annex!$B$6)*(BK4-V4)+Annex!$B$7*(BK4-INDEX(BK:BK,IFERROR(MATCH($B4-Annex!$B$9/60,$B:$B),2)))/(60*($B4-INDEX($B:$B,IFERROR(MATCH($B4-Annex!$B$9/60,$B:$B),2)))))/Annex!$B$8)/1000,IF(Data!$B$2="",0,"-"))</f>
        <v>0.42774113689213583</v>
      </c>
      <c r="BF4" s="50">
        <f>IFERROR((5.670373*10^-8*(BL4+273.15)^4+((Annex!$B$5+Annex!$B$6)*(BL4-Y4)+Annex!$B$7*(BL4-INDEX(BL:BL,IFERROR(MATCH($B4-Annex!$B$9/60,$B:$B),2)))/(60*($B4-INDEX($B:$B,IFERROR(MATCH($B4-Annex!$B$9/60,$B:$B),2)))))/Annex!$B$8)/1000,IF(Data!$B$2="",0,"-"))</f>
        <v>0.43087107943497255</v>
      </c>
      <c r="BG4" s="20">
        <v>19.802</v>
      </c>
      <c r="BH4" s="20">
        <v>24.442</v>
      </c>
      <c r="BI4" s="20">
        <v>21.31</v>
      </c>
      <c r="BJ4" s="20">
        <v>114.387</v>
      </c>
      <c r="BK4" s="20">
        <v>21.523</v>
      </c>
      <c r="BL4" s="20">
        <v>21.984000000000002</v>
      </c>
    </row>
    <row r="5" spans="1:64" x14ac:dyDescent="0.3">
      <c r="A5" s="5">
        <v>4</v>
      </c>
      <c r="B5" s="19">
        <v>0.260333331534639</v>
      </c>
      <c r="C5" s="20">
        <v>124.32309600000001</v>
      </c>
      <c r="D5" s="20">
        <v>125.28505199999999</v>
      </c>
      <c r="E5" s="20">
        <v>158.98494700000001</v>
      </c>
      <c r="F5" s="49">
        <f>IFERROR(SUM(C5:E5),IF(Data!$B$2="",0,"-"))</f>
        <v>408.59309500000001</v>
      </c>
      <c r="G5" s="50">
        <f>IFERROR(F5-Annex!$B$10,IF(Data!$B$2="",0,"-"))</f>
        <v>131.96509500000002</v>
      </c>
      <c r="H5" s="50">
        <f>IFERROR(-14000*(G5-INDEX(G:G,IFERROR(MATCH($B5-Annex!$B$11/60,$B:$B),2)))/(60*($B5-INDEX($B:$B,IFERROR(MATCH($B5-Annex!$B$11/60,$B:$B),2)))),IF(Data!$B$2="",0,"-"))</f>
        <v>-85.477081256397938</v>
      </c>
      <c r="I5" s="20">
        <v>0.53540201300000001</v>
      </c>
      <c r="J5" s="20">
        <v>20.254999999999999</v>
      </c>
      <c r="K5" s="20">
        <v>9.8999999999999993E+37</v>
      </c>
      <c r="L5" s="20">
        <v>21.265999999999998</v>
      </c>
      <c r="M5" s="20">
        <v>399.548</v>
      </c>
      <c r="N5" s="20">
        <v>693.428</v>
      </c>
      <c r="O5" s="20">
        <v>21.248000000000001</v>
      </c>
      <c r="P5" s="20">
        <v>20.716000000000001</v>
      </c>
      <c r="Q5" s="20">
        <v>9.8999999999999993E+37</v>
      </c>
      <c r="R5" s="20">
        <v>21.16</v>
      </c>
      <c r="S5" s="20">
        <v>174.05600000000001</v>
      </c>
      <c r="T5" s="20">
        <v>680.42399999999998</v>
      </c>
      <c r="U5" s="20">
        <v>21.088999999999999</v>
      </c>
      <c r="V5" s="20">
        <v>20.751999999999999</v>
      </c>
      <c r="W5" s="20">
        <v>30.84</v>
      </c>
      <c r="X5" s="20">
        <v>642.41499999999996</v>
      </c>
      <c r="Y5" s="20">
        <v>21.620999999999999</v>
      </c>
      <c r="Z5" s="20">
        <v>99.81</v>
      </c>
      <c r="AA5" s="20">
        <v>884.87699999999995</v>
      </c>
      <c r="AB5" s="20">
        <v>790.80899999999997</v>
      </c>
      <c r="AC5" s="20">
        <v>9.8999999999999993E+37</v>
      </c>
      <c r="AD5" s="20">
        <v>9.8999999999999993E+37</v>
      </c>
      <c r="AE5" s="20">
        <v>9.8999999999999993E+37</v>
      </c>
      <c r="AF5" s="50">
        <f>IFERROR(AVERAGE(INDEX(AJ:AJ,IFERROR(MATCH($B5-Annex!$B$4/60,$B:$B),2)):AJ5),IF(Data!$B$2="",0,"-"))</f>
        <v>0.39336194252561207</v>
      </c>
      <c r="AG5" s="50">
        <f>IFERROR(AVERAGE(INDEX(AK:AK,IFERROR(MATCH($B5-Annex!$B$4/60,$B:$B),2)):AK5),IF(Data!$B$2="",0,"-"))</f>
        <v>-40.777375682171915</v>
      </c>
      <c r="AH5" s="50">
        <f>IFERROR(AVERAGE(INDEX(AL:AL,IFERROR(MATCH($B5-Annex!$B$4/60,$B:$B),2)):AL5),IF(Data!$B$2="",0,"-"))</f>
        <v>0.45943811895465031</v>
      </c>
      <c r="AI5" s="50">
        <f>IFERROR(AVERAGE(INDEX(AM:AM,IFERROR(MATCH($B5-Annex!$B$4/60,$B:$B),2)):AM5),IF(Data!$B$2="",0,"-"))</f>
        <v>18.382639695626988</v>
      </c>
      <c r="AJ5" s="50">
        <f>IFERROR((5.670373*10^-8*(AN5+273.15)^4+((Annex!$B$5+Annex!$B$6)*(AN5-J5)+Annex!$B$7*(AN5-INDEX(AN:AN,IFERROR(MATCH($B5-Annex!$B$9/60,$B:$B),2)))/(60*($B5-INDEX($B:$B,IFERROR(MATCH($B5-Annex!$B$9/60,$B:$B),2)))))/Annex!$B$8)/1000,IF(Data!$B$2="",0,"-"))</f>
        <v>0.36162545081856862</v>
      </c>
      <c r="AK5" s="50">
        <f>IFERROR((5.670373*10^-8*(AO5+273.15)^4+((Annex!$B$5+Annex!$B$6)*(AO5-M5)+Annex!$B$7*(AO5-INDEX(AO:AO,IFERROR(MATCH($B5-Annex!$B$9/60,$B:$B),2)))/(60*($B5-INDEX($B:$B,IFERROR(MATCH($B5-Annex!$B$9/60,$B:$B),2)))))/Annex!$B$8)/1000,IF(Data!$B$2="",0,"-"))</f>
        <v>22.089751472006789</v>
      </c>
      <c r="AL5" s="50">
        <f>IFERROR((5.670373*10^-8*(AP5+273.15)^4+((Annex!$B$5+Annex!$B$6)*(AP5-P5)+Annex!$B$7*(AP5-INDEX(AP:AP,IFERROR(MATCH($B5-Annex!$B$9/60,$B:$B),2)))/(60*($B5-INDEX($B:$B,IFERROR(MATCH($B5-Annex!$B$9/60,$B:$B),2)))))/Annex!$B$8)/1000,IF(Data!$B$2="",0,"-"))</f>
        <v>0.43855613262229659</v>
      </c>
      <c r="AM5" s="50">
        <f>IFERROR((5.670373*10^-8*(AQ5+273.15)^4+((Annex!$B$5+Annex!$B$6)*(AQ5-S5)+Annex!$B$7*(AQ5-INDEX(AQ:AQ,IFERROR(MATCH($B5-Annex!$B$9/60,$B:$B),2)))/(60*($B5-INDEX($B:$B,IFERROR(MATCH($B5-Annex!$B$9/60,$B:$B),2)))))/Annex!$B$8)/1000,IF(Data!$B$2="",0,"-"))</f>
        <v>27.183762660700211</v>
      </c>
      <c r="AN5" s="20">
        <v>19.297000000000001</v>
      </c>
      <c r="AO5" s="20">
        <v>19.119</v>
      </c>
      <c r="AP5" s="20">
        <v>21.106000000000002</v>
      </c>
      <c r="AQ5" s="20">
        <v>382.03</v>
      </c>
      <c r="AR5" s="20">
        <v>25.329000000000001</v>
      </c>
      <c r="AS5" s="20">
        <v>43.377000000000002</v>
      </c>
      <c r="AT5" s="20">
        <v>153.07900000000001</v>
      </c>
      <c r="AU5" s="50">
        <f>IFERROR(AVERAGE(INDEX(BA:BA,IFERROR(MATCH($B5-Annex!$B$4/60,$B:$B),2)):BA5),IF(Data!$B$2="",0,"-"))</f>
        <v>0.41861644004270376</v>
      </c>
      <c r="AV5" s="50">
        <f>IFERROR(AVERAGE(INDEX(BB:BB,IFERROR(MATCH($B5-Annex!$B$4/60,$B:$B),2)):BB5),IF(Data!$B$2="",0,"-"))</f>
        <v>-88.802523495913974</v>
      </c>
      <c r="AW5" s="50">
        <f>IFERROR(AVERAGE(INDEX(BC:BC,IFERROR(MATCH($B5-Annex!$B$4/60,$B:$B),2)):BC5),IF(Data!$B$2="",0,"-"))</f>
        <v>0.43949797858192435</v>
      </c>
      <c r="AX5" s="50">
        <f>IFERROR(AVERAGE(INDEX(BD:BD,IFERROR(MATCH($B5-Annex!$B$4/60,$B:$B),2)):BD5),IF(Data!$B$2="",0,"-"))</f>
        <v>8.0657318647690772</v>
      </c>
      <c r="AY5" s="50">
        <f>IFERROR(AVERAGE(INDEX(BE:BE,IFERROR(MATCH($B5-Annex!$B$4/60,$B:$B),2)):BE5),IF(Data!$B$2="",0,"-"))</f>
        <v>0.43984372040681391</v>
      </c>
      <c r="AZ5" s="50">
        <f>IFERROR(AVERAGE(INDEX(BF:BF,IFERROR(MATCH($B5-Annex!$B$4/60,$B:$B),2)):BF5),IF(Data!$B$2="",0,"-"))</f>
        <v>0.422198347466819</v>
      </c>
      <c r="BA5" s="50">
        <f>IFERROR((5.670373*10^-8*(BG5+273.15)^4+((Annex!$B$5+Annex!$B$6)*(BG5-J5)+Annex!$B$7*(BG5-INDEX(BG:BG,IFERROR(MATCH($B5-Annex!$B$9/60,$B:$B),2)))/(60*($B5-INDEX($B:$B,IFERROR(MATCH($B5-Annex!$B$9/60,$B:$B),2)))))/Annex!$B$8)/1000,IF(Data!$B$2="",0,"-"))</f>
        <v>0.41235667358768252</v>
      </c>
      <c r="BB5" s="50">
        <f>IFERROR((5.670373*10^-8*(BH5+273.15)^4+((Annex!$B$5+Annex!$B$6)*(BH5-M5)+Annex!$B$7*(BH5-INDEX(BH:BH,IFERROR(MATCH($B5-Annex!$B$9/60,$B:$B),2)))/(60*($B5-INDEX($B:$B,IFERROR(MATCH($B5-Annex!$B$9/60,$B:$B),2)))))/Annex!$B$8)/1000,IF(Data!$B$2="",0,"-"))</f>
        <v>26.547127007645837</v>
      </c>
      <c r="BC5" s="50">
        <f>IFERROR((5.670373*10^-8*(BI5+273.15)^4+((Annex!$B$5+Annex!$B$6)*(BI5-P5)+Annex!$B$7*(BI5-INDEX(BI:BI,IFERROR(MATCH($B5-Annex!$B$9/60,$B:$B),2)))/(60*($B5-INDEX($B:$B,IFERROR(MATCH($B5-Annex!$B$9/60,$B:$B),2)))))/Annex!$B$8)/1000,IF(Data!$B$2="",0,"-"))</f>
        <v>0.44658972692138127</v>
      </c>
      <c r="BD5" s="50">
        <f>IFERROR((5.670373*10^-8*(BJ5+273.15)^4+((Annex!$B$5+Annex!$B$6)*(BJ5-S5)+Annex!$B$7*(BJ5-INDEX(BJ:BJ,IFERROR(MATCH($B5-Annex!$B$9/60,$B:$B),2)))/(60*($B5-INDEX($B:$B,IFERROR(MATCH($B5-Annex!$B$9/60,$B:$B),2)))))/Annex!$B$8)/1000,IF(Data!$B$2="",0,"-"))</f>
        <v>-41.251073682588867</v>
      </c>
      <c r="BE5" s="50">
        <f>IFERROR((5.670373*10^-8*(BK5+273.15)^4+((Annex!$B$5+Annex!$B$6)*(BK5-V5)+Annex!$B$7*(BK5-INDEX(BK:BK,IFERROR(MATCH($B5-Annex!$B$9/60,$B:$B),2)))/(60*($B5-INDEX($B:$B,IFERROR(MATCH($B5-Annex!$B$9/60,$B:$B),2)))))/Annex!$B$8)/1000,IF(Data!$B$2="",0,"-"))</f>
        <v>0.46065457134524512</v>
      </c>
      <c r="BF5" s="50">
        <f>IFERROR((5.670373*10^-8*(BL5+273.15)^4+((Annex!$B$5+Annex!$B$6)*(BL5-Y5)+Annex!$B$7*(BL5-INDEX(BL:BL,IFERROR(MATCH($B5-Annex!$B$9/60,$B:$B),2)))/(60*($B5-INDEX($B:$B,IFERROR(MATCH($B5-Annex!$B$9/60,$B:$B),2)))))/Annex!$B$8)/1000,IF(Data!$B$2="",0,"-"))</f>
        <v>0.41435796381390527</v>
      </c>
      <c r="BG5" s="20">
        <v>19.811</v>
      </c>
      <c r="BH5" s="20">
        <v>151.292</v>
      </c>
      <c r="BI5" s="20">
        <v>21.39</v>
      </c>
      <c r="BJ5" s="20">
        <v>64.914000000000001</v>
      </c>
      <c r="BK5" s="20">
        <v>21.568000000000001</v>
      </c>
      <c r="BL5" s="20">
        <v>21.94</v>
      </c>
    </row>
    <row r="6" spans="1:64" x14ac:dyDescent="0.3">
      <c r="A6" s="5">
        <v>5</v>
      </c>
      <c r="B6" s="19">
        <v>0.3444999922066927</v>
      </c>
      <c r="C6" s="20">
        <v>124.291366</v>
      </c>
      <c r="D6" s="20">
        <v>125.377898</v>
      </c>
      <c r="E6" s="20">
        <v>159.023247</v>
      </c>
      <c r="F6" s="49">
        <f>IFERROR(SUM(C6:E6),IF(Data!$B$2="",0,"-"))</f>
        <v>408.69251099999997</v>
      </c>
      <c r="G6" s="50">
        <f>IFERROR(F6-Annex!$B$10,IF(Data!$B$2="",0,"-"))</f>
        <v>132.06451099999998</v>
      </c>
      <c r="H6" s="50">
        <f>IFERROR(-14000*(G6-INDEX(G:G,IFERROR(MATCH($B6-Annex!$B$11/60,$B:$B),2)))/(60*($B6-INDEX($B:$B,IFERROR(MATCH($B6-Annex!$B$11/60,$B:$B),2)))),IF(Data!$B$2="",0,"-"))</f>
        <v>-131.92917569857076</v>
      </c>
      <c r="I6" s="20">
        <v>0.49417699999999998</v>
      </c>
      <c r="J6" s="20">
        <v>20.166</v>
      </c>
      <c r="K6" s="20">
        <v>9.8999999999999993E+37</v>
      </c>
      <c r="L6" s="20">
        <v>21.231000000000002</v>
      </c>
      <c r="M6" s="20">
        <v>331.25</v>
      </c>
      <c r="N6" s="20">
        <v>384.73</v>
      </c>
      <c r="O6" s="20">
        <v>21.248000000000001</v>
      </c>
      <c r="P6" s="20">
        <v>20.716000000000001</v>
      </c>
      <c r="Q6" s="20">
        <v>9.8999999999999993E+37</v>
      </c>
      <c r="R6" s="20">
        <v>21.16</v>
      </c>
      <c r="S6" s="20">
        <v>131.49799999999999</v>
      </c>
      <c r="T6" s="20">
        <v>642.97</v>
      </c>
      <c r="U6" s="20">
        <v>21.123999999999999</v>
      </c>
      <c r="V6" s="20">
        <v>20.698</v>
      </c>
      <c r="W6" s="20">
        <v>70.129000000000005</v>
      </c>
      <c r="X6" s="20">
        <v>426.06200000000001</v>
      </c>
      <c r="Y6" s="20">
        <v>21.638999999999999</v>
      </c>
      <c r="Z6" s="20">
        <v>221.76900000000001</v>
      </c>
      <c r="AA6" s="20">
        <v>917.34299999999996</v>
      </c>
      <c r="AB6" s="20">
        <v>679.78099999999995</v>
      </c>
      <c r="AC6" s="20">
        <v>9.8999999999999993E+37</v>
      </c>
      <c r="AD6" s="20">
        <v>9.8999999999999993E+37</v>
      </c>
      <c r="AE6" s="20">
        <v>-22.036999999999999</v>
      </c>
      <c r="AF6" s="50">
        <f>IFERROR(AVERAGE(INDEX(AJ:AJ,IFERROR(MATCH($B6-Annex!$B$4/60,$B:$B),2)):AJ6),IF(Data!$B$2="",0,"-"))</f>
        <v>0.38822040277332948</v>
      </c>
      <c r="AG6" s="50">
        <f>IFERROR(AVERAGE(INDEX(AK:AK,IFERROR(MATCH($B6-Annex!$B$4/60,$B:$B),2)):AK6),IF(Data!$B$2="",0,"-"))</f>
        <v>-16.668305356542028</v>
      </c>
      <c r="AH6" s="50">
        <f>IFERROR(AVERAGE(INDEX(AL:AL,IFERROR(MATCH($B6-Annex!$B$4/60,$B:$B),2)):AL6),IF(Data!$B$2="",0,"-"))</f>
        <v>0.44511502298639549</v>
      </c>
      <c r="AI6" s="50">
        <f>IFERROR(AVERAGE(INDEX(AM:AM,IFERROR(MATCH($B6-Annex!$B$4/60,$B:$B),2)):AM6),IF(Data!$B$2="",0,"-"))</f>
        <v>21.232310247979207</v>
      </c>
      <c r="AJ6" s="50">
        <f>IFERROR((5.670373*10^-8*(AN6+273.15)^4+((Annex!$B$5+Annex!$B$6)*(AN6-J6)+Annex!$B$7*(AN6-INDEX(AN:AN,IFERROR(MATCH($B6-Annex!$B$9/60,$B:$B),2)))/(60*($B6-INDEX($B:$B,IFERROR(MATCH($B6-Annex!$B$9/60,$B:$B),2)))))/Annex!$B$8)/1000,IF(Data!$B$2="",0,"-"))</f>
        <v>0.37279578351648163</v>
      </c>
      <c r="AK6" s="50">
        <f>IFERROR((5.670373*10^-8*(AO6+273.15)^4+((Annex!$B$5+Annex!$B$6)*(AO6-M6)+Annex!$B$7*(AO6-INDEX(AO:AO,IFERROR(MATCH($B6-Annex!$B$9/60,$B:$B),2)))/(60*($B6-INDEX($B:$B,IFERROR(MATCH($B6-Annex!$B$9/60,$B:$B),2)))))/Annex!$B$8)/1000,IF(Data!$B$2="",0,"-"))</f>
        <v>55.658905620347646</v>
      </c>
      <c r="AL6" s="50">
        <f>IFERROR((5.670373*10^-8*(AP6+273.15)^4+((Annex!$B$5+Annex!$B$6)*(AP6-P6)+Annex!$B$7*(AP6-INDEX(AP:AP,IFERROR(MATCH($B6-Annex!$B$9/60,$B:$B),2)))/(60*($B6-INDEX($B:$B,IFERROR(MATCH($B6-Annex!$B$9/60,$B:$B),2)))))/Annex!$B$8)/1000,IF(Data!$B$2="",0,"-"))</f>
        <v>0.40214573508163098</v>
      </c>
      <c r="AM6" s="50">
        <f>IFERROR((5.670373*10^-8*(AQ6+273.15)^4+((Annex!$B$5+Annex!$B$6)*(AQ6-S6)+Annex!$B$7*(AQ6-INDEX(AQ:AQ,IFERROR(MATCH($B6-Annex!$B$9/60,$B:$B),2)))/(60*($B6-INDEX($B:$B,IFERROR(MATCH($B6-Annex!$B$9/60,$B:$B),2)))))/Annex!$B$8)/1000,IF(Data!$B$2="",0,"-"))</f>
        <v>29.781321905035867</v>
      </c>
      <c r="AN6" s="20">
        <v>19.314</v>
      </c>
      <c r="AO6" s="20">
        <v>112.748</v>
      </c>
      <c r="AP6" s="20">
        <v>21.123999999999999</v>
      </c>
      <c r="AQ6" s="20">
        <v>365.74900000000002</v>
      </c>
      <c r="AR6" s="20">
        <v>25.329000000000001</v>
      </c>
      <c r="AS6" s="20">
        <v>43.343000000000004</v>
      </c>
      <c r="AT6" s="20">
        <v>230.191</v>
      </c>
      <c r="AU6" s="50">
        <f>IFERROR(AVERAGE(INDEX(BA:BA,IFERROR(MATCH($B6-Annex!$B$4/60,$B:$B),2)):BA6),IF(Data!$B$2="",0,"-"))</f>
        <v>0.41755789629224854</v>
      </c>
      <c r="AV6" s="50">
        <f>IFERROR(AVERAGE(INDEX(BB:BB,IFERROR(MATCH($B6-Annex!$B$4/60,$B:$B),2)):BB6),IF(Data!$B$2="",0,"-"))</f>
        <v>-74.456456765971026</v>
      </c>
      <c r="AW6" s="50">
        <f>IFERROR(AVERAGE(INDEX(BC:BC,IFERROR(MATCH($B6-Annex!$B$4/60,$B:$B),2)):BC6),IF(Data!$B$2="",0,"-"))</f>
        <v>0.44571196492209086</v>
      </c>
      <c r="AX6" s="50">
        <f>IFERROR(AVERAGE(INDEX(BD:BD,IFERROR(MATCH($B6-Annex!$B$4/60,$B:$B),2)):BD6),IF(Data!$B$2="",0,"-"))</f>
        <v>21.002932104091883</v>
      </c>
      <c r="AY6" s="50">
        <f>IFERROR(AVERAGE(INDEX(BE:BE,IFERROR(MATCH($B6-Annex!$B$4/60,$B:$B),2)):BE6),IF(Data!$B$2="",0,"-"))</f>
        <v>0.44264189040697077</v>
      </c>
      <c r="AZ6" s="50">
        <f>IFERROR(AVERAGE(INDEX(BF:BF,IFERROR(MATCH($B6-Annex!$B$4/60,$B:$B),2)):BF6),IF(Data!$B$2="",0,"-"))</f>
        <v>0.42010877866634572</v>
      </c>
      <c r="BA6" s="50">
        <f>IFERROR((5.670373*10^-8*(BG6+273.15)^4+((Annex!$B$5+Annex!$B$6)*(BG6-J6)+Annex!$B$7*(BG6-INDEX(BG:BG,IFERROR(MATCH($B6-Annex!$B$9/60,$B:$B),2)))/(60*($B6-INDEX($B:$B,IFERROR(MATCH($B6-Annex!$B$9/60,$B:$B),2)))))/Annex!$B$8)/1000,IF(Data!$B$2="",0,"-"))</f>
        <v>0.41438226504088282</v>
      </c>
      <c r="BB6" s="50">
        <f>IFERROR((5.670373*10^-8*(BH6+273.15)^4+((Annex!$B$5+Annex!$B$6)*(BH6-M6)+Annex!$B$7*(BH6-INDEX(BH:BH,IFERROR(MATCH($B6-Annex!$B$9/60,$B:$B),2)))/(60*($B6-INDEX($B:$B,IFERROR(MATCH($B6-Annex!$B$9/60,$B:$B),2)))))/Annex!$B$8)/1000,IF(Data!$B$2="",0,"-"))</f>
        <v>-31.418256576142173</v>
      </c>
      <c r="BC6" s="50">
        <f>IFERROR((5.670373*10^-8*(BI6+273.15)^4+((Annex!$B$5+Annex!$B$6)*(BI6-P6)+Annex!$B$7*(BI6-INDEX(BI:BI,IFERROR(MATCH($B6-Annex!$B$9/60,$B:$B),2)))/(60*($B6-INDEX($B:$B,IFERROR(MATCH($B6-Annex!$B$9/60,$B:$B),2)))))/Annex!$B$8)/1000,IF(Data!$B$2="",0,"-"))</f>
        <v>0.46435392394259045</v>
      </c>
      <c r="BD6" s="50">
        <f>IFERROR((5.670373*10^-8*(BJ6+273.15)^4+((Annex!$B$5+Annex!$B$6)*(BJ6-S6)+Annex!$B$7*(BJ6-INDEX(BJ:BJ,IFERROR(MATCH($B6-Annex!$B$9/60,$B:$B),2)))/(60*($B6-INDEX($B:$B,IFERROR(MATCH($B6-Annex!$B$9/60,$B:$B),2)))))/Annex!$B$8)/1000,IF(Data!$B$2="",0,"-"))</f>
        <v>59.814532822060293</v>
      </c>
      <c r="BE6" s="50">
        <f>IFERROR((5.670373*10^-8*(BK6+273.15)^4+((Annex!$B$5+Annex!$B$6)*(BK6-V6)+Annex!$B$7*(BK6-INDEX(BK:BK,IFERROR(MATCH($B6-Annex!$B$9/60,$B:$B),2)))/(60*($B6-INDEX($B:$B,IFERROR(MATCH($B6-Annex!$B$9/60,$B:$B),2)))))/Annex!$B$8)/1000,IF(Data!$B$2="",0,"-"))</f>
        <v>0.45103640040744131</v>
      </c>
      <c r="BF6" s="50">
        <f>IFERROR((5.670373*10^-8*(BL6+273.15)^4+((Annex!$B$5+Annex!$B$6)*(BL6-Y6)+Annex!$B$7*(BL6-INDEX(BL:BL,IFERROR(MATCH($B6-Annex!$B$9/60,$B:$B),2)))/(60*($B6-INDEX($B:$B,IFERROR(MATCH($B6-Annex!$B$9/60,$B:$B),2)))))/Annex!$B$8)/1000,IF(Data!$B$2="",0,"-"))</f>
        <v>0.41384007226492586</v>
      </c>
      <c r="BG6" s="20">
        <v>19.811</v>
      </c>
      <c r="BH6" s="20">
        <v>-21.141999999999999</v>
      </c>
      <c r="BI6" s="20">
        <v>21.355</v>
      </c>
      <c r="BJ6" s="20">
        <v>219.15299999999999</v>
      </c>
      <c r="BK6" s="20">
        <v>21.532</v>
      </c>
      <c r="BL6" s="20">
        <v>21.94</v>
      </c>
    </row>
    <row r="7" spans="1:64" x14ac:dyDescent="0.3">
      <c r="A7" s="5">
        <v>6</v>
      </c>
      <c r="B7" s="19">
        <v>0.42816666187718511</v>
      </c>
      <c r="C7" s="20">
        <v>124.295427</v>
      </c>
      <c r="D7" s="20">
        <v>125.336359</v>
      </c>
      <c r="E7" s="20">
        <v>158.97924</v>
      </c>
      <c r="F7" s="49">
        <f>IFERROR(SUM(C7:E7),IF(Data!$B$2="",0,"-"))</f>
        <v>408.61102600000004</v>
      </c>
      <c r="G7" s="50">
        <f>IFERROR(F7-Annex!$B$10,IF(Data!$B$2="",0,"-"))</f>
        <v>131.98302600000005</v>
      </c>
      <c r="H7" s="50">
        <f>IFERROR(-14000*(G7-INDEX(G:G,IFERROR(MATCH($B7-Annex!$B$11/60,$B:$B),2)))/(60*($B7-INDEX($B:$B,IFERROR(MATCH($B7-Annex!$B$11/60,$B:$B),2)))),IF(Data!$B$2="",0,"-"))</f>
        <v>-61.743324941365408</v>
      </c>
      <c r="I7" s="20">
        <v>0.452951987</v>
      </c>
      <c r="J7" s="20">
        <v>20.166</v>
      </c>
      <c r="K7" s="20">
        <v>9.8999999999999993E+37</v>
      </c>
      <c r="L7" s="20">
        <v>21.265999999999998</v>
      </c>
      <c r="M7" s="20">
        <v>449.82100000000003</v>
      </c>
      <c r="N7" s="20">
        <v>384.57799999999997</v>
      </c>
      <c r="O7" s="20">
        <v>21.177</v>
      </c>
      <c r="P7" s="20">
        <v>20.734000000000002</v>
      </c>
      <c r="Q7" s="20">
        <v>137.078</v>
      </c>
      <c r="R7" s="20">
        <v>21.141999999999999</v>
      </c>
      <c r="S7" s="20">
        <v>279.99700000000001</v>
      </c>
      <c r="T7" s="20">
        <v>9.8999999999999993E+37</v>
      </c>
      <c r="U7" s="20">
        <v>20.981999999999999</v>
      </c>
      <c r="V7" s="20">
        <v>20.663</v>
      </c>
      <c r="W7" s="20">
        <v>824.13800000000003</v>
      </c>
      <c r="X7" s="20">
        <v>964.52099999999996</v>
      </c>
      <c r="Y7" s="20">
        <v>21.603000000000002</v>
      </c>
      <c r="Z7" s="20">
        <v>9.8999999999999993E+37</v>
      </c>
      <c r="AA7" s="20">
        <v>9.8999999999999993E+37</v>
      </c>
      <c r="AB7" s="20">
        <v>729.57899999999995</v>
      </c>
      <c r="AC7" s="20">
        <v>570.13300000000004</v>
      </c>
      <c r="AD7" s="20">
        <v>150.79599999999999</v>
      </c>
      <c r="AE7" s="20">
        <v>9.8999999999999993E+37</v>
      </c>
      <c r="AF7" s="50">
        <f>IFERROR(AVERAGE(INDEX(AJ:AJ,IFERROR(MATCH($B7-Annex!$B$4/60,$B:$B),2)):AJ7),IF(Data!$B$2="",0,"-"))</f>
        <v>0.39148686193738003</v>
      </c>
      <c r="AG7" s="50">
        <f>IFERROR(AVERAGE(INDEX(AK:AK,IFERROR(MATCH($B7-Annex!$B$4/60,$B:$B),2)):AK7),IF(Data!$B$2="",0,"-"))</f>
        <v>-5.9777271747047553</v>
      </c>
      <c r="AH7" s="50">
        <f>IFERROR(AVERAGE(INDEX(AL:AL,IFERROR(MATCH($B7-Annex!$B$4/60,$B:$B),2)):AL7),IF(Data!$B$2="",0,"-"))</f>
        <v>0.43696423627037928</v>
      </c>
      <c r="AI7" s="50">
        <f>IFERROR(AVERAGE(INDEX(AM:AM,IFERROR(MATCH($B7-Annex!$B$4/60,$B:$B),2)):AM7),IF(Data!$B$2="",0,"-"))</f>
        <v>-5.0894177610524682</v>
      </c>
      <c r="AJ7" s="50">
        <f>IFERROR((5.670373*10^-8*(AN7+273.15)^4+((Annex!$B$5+Annex!$B$6)*(AN7-J7)+Annex!$B$7*(AN7-INDEX(AN:AN,IFERROR(MATCH($B7-Annex!$B$9/60,$B:$B),2)))/(60*($B7-INDEX($B:$B,IFERROR(MATCH($B7-Annex!$B$9/60,$B:$B),2)))))/Annex!$B$8)/1000,IF(Data!$B$2="",0,"-"))</f>
        <v>0.40455269859358206</v>
      </c>
      <c r="AK7" s="50">
        <f>IFERROR((5.670373*10^-8*(AO7+273.15)^4+((Annex!$B$5+Annex!$B$6)*(AO7-M7)+Annex!$B$7*(AO7-INDEX(AO:AO,IFERROR(MATCH($B7-Annex!$B$9/60,$B:$B),2)))/(60*($B7-INDEX($B:$B,IFERROR(MATCH($B7-Annex!$B$9/60,$B:$B),2)))))/Annex!$B$8)/1000,IF(Data!$B$2="",0,"-"))</f>
        <v>36.784585552644337</v>
      </c>
      <c r="AL7" s="50">
        <f>IFERROR((5.670373*10^-8*(AP7+273.15)^4+((Annex!$B$5+Annex!$B$6)*(AP7-P7)+Annex!$B$7*(AP7-INDEX(AP:AP,IFERROR(MATCH($B7-Annex!$B$9/60,$B:$B),2)))/(60*($B7-INDEX($B:$B,IFERROR(MATCH($B7-Annex!$B$9/60,$B:$B),2)))))/Annex!$B$8)/1000,IF(Data!$B$2="",0,"-"))</f>
        <v>0.40436108940631438</v>
      </c>
      <c r="AM7" s="50">
        <f>IFERROR((5.670373*10^-8*(AQ7+273.15)^4+((Annex!$B$5+Annex!$B$6)*(AQ7-S7)+Annex!$B$7*(AQ7-INDEX(AQ:AQ,IFERROR(MATCH($B7-Annex!$B$9/60,$B:$B),2)))/(60*($B7-INDEX($B:$B,IFERROR(MATCH($B7-Annex!$B$9/60,$B:$B),2)))))/Annex!$B$8)/1000,IF(Data!$B$2="",0,"-"))</f>
        <v>-110.37632979717917</v>
      </c>
      <c r="AN7" s="20">
        <v>19.314</v>
      </c>
      <c r="AO7" s="20">
        <v>102.499</v>
      </c>
      <c r="AP7" s="20">
        <v>21.053000000000001</v>
      </c>
      <c r="AQ7" s="20">
        <v>170.80500000000001</v>
      </c>
      <c r="AR7" s="20">
        <v>25.259</v>
      </c>
      <c r="AS7" s="20">
        <v>43.325000000000003</v>
      </c>
      <c r="AT7" s="20">
        <v>385.35399999999998</v>
      </c>
      <c r="AU7" s="50">
        <f>IFERROR(AVERAGE(INDEX(BA:BA,IFERROR(MATCH($B7-Annex!$B$4/60,$B:$B),2)):BA7),IF(Data!$B$2="",0,"-"))</f>
        <v>0.41411771883254078</v>
      </c>
      <c r="AV7" s="50">
        <f>IFERROR(AVERAGE(INDEX(BB:BB,IFERROR(MATCH($B7-Annex!$B$4/60,$B:$B),2)):BB7),IF(Data!$B$2="",0,"-"))</f>
        <v>-72.029830104968283</v>
      </c>
      <c r="AW7" s="50">
        <f>IFERROR(AVERAGE(INDEX(BC:BC,IFERROR(MATCH($B7-Annex!$B$4/60,$B:$B),2)):BC7),IF(Data!$B$2="",0,"-"))</f>
        <v>0.43520083664468057</v>
      </c>
      <c r="AX7" s="50">
        <f>IFERROR(AVERAGE(INDEX(BD:BD,IFERROR(MATCH($B7-Annex!$B$4/60,$B:$B),2)):BD7),IF(Data!$B$2="",0,"-"))</f>
        <v>45.383783353969363</v>
      </c>
      <c r="AY7" s="50">
        <f>IFERROR(AVERAGE(INDEX(BE:BE,IFERROR(MATCH($B7-Annex!$B$4/60,$B:$B),2)):BE7),IF(Data!$B$2="",0,"-"))</f>
        <v>0.43978799749539432</v>
      </c>
      <c r="AZ7" s="50">
        <f>IFERROR(AVERAGE(INDEX(BF:BF,IFERROR(MATCH($B7-Annex!$B$4/60,$B:$B),2)):BF7),IF(Data!$B$2="",0,"-"))</f>
        <v>0.42172692242696419</v>
      </c>
      <c r="BA7" s="50">
        <f>IFERROR((5.670373*10^-8*(BG7+273.15)^4+((Annex!$B$5+Annex!$B$6)*(BG7-J7)+Annex!$B$7*(BG7-INDEX(BG:BG,IFERROR(MATCH($B7-Annex!$B$9/60,$B:$B),2)))/(60*($B7-INDEX($B:$B,IFERROR(MATCH($B7-Annex!$B$9/60,$B:$B),2)))))/Annex!$B$8)/1000,IF(Data!$B$2="",0,"-"))</f>
        <v>0.40035700899370952</v>
      </c>
      <c r="BB7" s="50">
        <f>IFERROR((5.670373*10^-8*(BH7+273.15)^4+((Annex!$B$5+Annex!$B$6)*(BH7-M7)+Annex!$B$7*(BH7-INDEX(BH:BH,IFERROR(MATCH($B7-Annex!$B$9/60,$B:$B),2)))/(60*($B7-INDEX($B:$B,IFERROR(MATCH($B7-Annex!$B$9/60,$B:$B),2)))))/Annex!$B$8)/1000,IF(Data!$B$2="",0,"-"))</f>
        <v>-62.323323460957319</v>
      </c>
      <c r="BC7" s="50">
        <f>IFERROR((5.670373*10^-8*(BI7+273.15)^4+((Annex!$B$5+Annex!$B$6)*(BI7-P7)+Annex!$B$7*(BI7-INDEX(BI:BI,IFERROR(MATCH($B7-Annex!$B$9/60,$B:$B),2)))/(60*($B7-INDEX($B:$B,IFERROR(MATCH($B7-Annex!$B$9/60,$B:$B),2)))))/Annex!$B$8)/1000,IF(Data!$B$2="",0,"-"))</f>
        <v>0.39315632353503965</v>
      </c>
      <c r="BD7" s="50">
        <f>IFERROR((5.670373*10^-8*(BJ7+273.15)^4+((Annex!$B$5+Annex!$B$6)*(BJ7-S7)+Annex!$B$7*(BJ7-INDEX(BJ:BJ,IFERROR(MATCH($B7-Annex!$B$9/60,$B:$B),2)))/(60*($B7-INDEX($B:$B,IFERROR(MATCH($B7-Annex!$B$9/60,$B:$B),2)))))/Annex!$B$8)/1000,IF(Data!$B$2="",0,"-"))</f>
        <v>142.90718835347928</v>
      </c>
      <c r="BE7" s="50">
        <f>IFERROR((5.670373*10^-8*(BK7+273.15)^4+((Annex!$B$5+Annex!$B$6)*(BK7-V7)+Annex!$B$7*(BK7-INDEX(BK:BK,IFERROR(MATCH($B7-Annex!$B$9/60,$B:$B),2)))/(60*($B7-INDEX($B:$B,IFERROR(MATCH($B7-Annex!$B$9/60,$B:$B),2)))))/Annex!$B$8)/1000,IF(Data!$B$2="",0,"-"))</f>
        <v>0.42837242584908819</v>
      </c>
      <c r="BF7" s="50">
        <f>IFERROR((5.670373*10^-8*(BL7+273.15)^4+((Annex!$B$5+Annex!$B$6)*(BL7-Y7)+Annex!$B$7*(BL7-INDEX(BL:BL,IFERROR(MATCH($B7-Annex!$B$9/60,$B:$B),2)))/(60*($B7-INDEX($B:$B,IFERROR(MATCH($B7-Annex!$B$9/60,$B:$B),2)))))/Annex!$B$8)/1000,IF(Data!$B$2="",0,"-"))</f>
        <v>0.42819949746943814</v>
      </c>
      <c r="BG7" s="20">
        <v>19.794</v>
      </c>
      <c r="BH7" s="20">
        <v>47.938000000000002</v>
      </c>
      <c r="BI7" s="20">
        <v>21.302</v>
      </c>
      <c r="BJ7" s="20">
        <v>323.37900000000002</v>
      </c>
      <c r="BK7" s="20">
        <v>21.532</v>
      </c>
      <c r="BL7" s="20">
        <v>21.922999999999998</v>
      </c>
    </row>
    <row r="8" spans="1:64" x14ac:dyDescent="0.3">
      <c r="A8" s="5">
        <v>7</v>
      </c>
      <c r="B8" s="19">
        <v>0.51199999521486461</v>
      </c>
      <c r="C8" s="20">
        <v>124.304382</v>
      </c>
      <c r="D8" s="20">
        <v>125.347757</v>
      </c>
      <c r="E8" s="20">
        <v>158.95643100000001</v>
      </c>
      <c r="F8" s="49">
        <f>IFERROR(SUM(C8:E8),IF(Data!$B$2="",0,"-"))</f>
        <v>408.60856999999999</v>
      </c>
      <c r="G8" s="50">
        <f>IFERROR(F8-Annex!$B$10,IF(Data!$B$2="",0,"-"))</f>
        <v>131.98057</v>
      </c>
      <c r="H8" s="50">
        <f>IFERROR(-14000*(G8-INDEX(G:G,IFERROR(MATCH($B8-Annex!$B$11/60,$B:$B),2)))/(60*($B8-INDEX($B:$B,IFERROR(MATCH($B8-Annex!$B$11/60,$B:$B),2)))),IF(Data!$B$2="",0,"-"))</f>
        <v>-50.514388492933918</v>
      </c>
      <c r="I8" s="20">
        <v>0.53540201300000001</v>
      </c>
      <c r="J8" s="20">
        <v>20.148</v>
      </c>
      <c r="K8" s="20">
        <v>205.91399999999999</v>
      </c>
      <c r="L8" s="20">
        <v>21.302</v>
      </c>
      <c r="M8" s="20">
        <v>454.80599999999998</v>
      </c>
      <c r="N8" s="20">
        <v>9.8999999999999993E+37</v>
      </c>
      <c r="O8" s="20">
        <v>21.195</v>
      </c>
      <c r="P8" s="20">
        <v>20.734000000000002</v>
      </c>
      <c r="Q8" s="20">
        <v>984.23900000000003</v>
      </c>
      <c r="R8" s="20">
        <v>21.16</v>
      </c>
      <c r="S8" s="20">
        <v>284.52699999999999</v>
      </c>
      <c r="T8" s="20">
        <v>9.8999999999999993E+37</v>
      </c>
      <c r="U8" s="20">
        <v>21.071000000000002</v>
      </c>
      <c r="V8" s="20">
        <v>20.645</v>
      </c>
      <c r="W8" s="20">
        <v>760.14300000000003</v>
      </c>
      <c r="X8" s="20">
        <v>9.8999999999999993E+37</v>
      </c>
      <c r="Y8" s="20">
        <v>21.638999999999999</v>
      </c>
      <c r="Z8" s="20">
        <v>97.266000000000005</v>
      </c>
      <c r="AA8" s="20">
        <v>9.8999999999999993E+37</v>
      </c>
      <c r="AB8" s="20">
        <v>9.8999999999999993E+37</v>
      </c>
      <c r="AC8" s="20">
        <v>435.64600000000002</v>
      </c>
      <c r="AD8" s="20">
        <v>960.149</v>
      </c>
      <c r="AE8" s="20">
        <v>-51.213000000000001</v>
      </c>
      <c r="AF8" s="50">
        <f>IFERROR(AVERAGE(INDEX(AJ:AJ,IFERROR(MATCH($B8-Annex!$B$4/60,$B:$B),2)):AJ8),IF(Data!$B$2="",0,"-"))</f>
        <v>0.39876985011668115</v>
      </c>
      <c r="AG8" s="50">
        <f>IFERROR(AVERAGE(INDEX(AK:AK,IFERROR(MATCH($B8-Annex!$B$4/60,$B:$B),2)):AK8),IF(Data!$B$2="",0,"-"))</f>
        <v>-21.22726175225516</v>
      </c>
      <c r="AH8" s="50">
        <f>IFERROR(AVERAGE(INDEX(AL:AL,IFERROR(MATCH($B8-Annex!$B$4/60,$B:$B),2)):AL8),IF(Data!$B$2="",0,"-"))</f>
        <v>0.4397742781548486</v>
      </c>
      <c r="AI8" s="50">
        <f>IFERROR(AVERAGE(INDEX(AM:AM,IFERROR(MATCH($B8-Annex!$B$4/60,$B:$B),2)):AM8),IF(Data!$B$2="",0,"-"))</f>
        <v>-23.820204161524629</v>
      </c>
      <c r="AJ8" s="50">
        <f>IFERROR((5.670373*10^-8*(AN8+273.15)^4+((Annex!$B$5+Annex!$B$6)*(AN8-J8)+Annex!$B$7*(AN8-INDEX(AN:AN,IFERROR(MATCH($B8-Annex!$B$9/60,$B:$B),2)))/(60*($B8-INDEX($B:$B,IFERROR(MATCH($B8-Annex!$B$9/60,$B:$B),2)))))/Annex!$B$8)/1000,IF(Data!$B$2="",0,"-"))</f>
        <v>0.43518479101318663</v>
      </c>
      <c r="AK8" s="50">
        <f>IFERROR((5.670373*10^-8*(AO8+273.15)^4+((Annex!$B$5+Annex!$B$6)*(AO8-M8)+Annex!$B$7*(AO8-INDEX(AO:AO,IFERROR(MATCH($B8-Annex!$B$9/60,$B:$B),2)))/(60*($B8-INDEX($B:$B,IFERROR(MATCH($B8-Annex!$B$9/60,$B:$B),2)))))/Annex!$B$8)/1000,IF(Data!$B$2="",0,"-"))</f>
        <v>-97.474934640007177</v>
      </c>
      <c r="AL8" s="50">
        <f>IFERROR((5.670373*10^-8*(AP8+273.15)^4+((Annex!$B$5+Annex!$B$6)*(AP8-P8)+Annex!$B$7*(AP8-INDEX(AP:AP,IFERROR(MATCH($B8-Annex!$B$9/60,$B:$B),2)))/(60*($B8-INDEX($B:$B,IFERROR(MATCH($B8-Annex!$B$9/60,$B:$B),2)))))/Annex!$B$8)/1000,IF(Data!$B$2="",0,"-"))</f>
        <v>0.45382448757719496</v>
      </c>
      <c r="AM8" s="50">
        <f>IFERROR((5.670373*10^-8*(AQ8+273.15)^4+((Annex!$B$5+Annex!$B$6)*(AQ8-S8)+Annex!$B$7*(AQ8-INDEX(AQ:AQ,IFERROR(MATCH($B8-Annex!$B$9/60,$B:$B),2)))/(60*($B8-INDEX($B:$B,IFERROR(MATCH($B8-Annex!$B$9/60,$B:$B),2)))))/Annex!$B$8)/1000,IF(Data!$B$2="",0,"-"))</f>
        <v>-117.47413616388545</v>
      </c>
      <c r="AN8" s="20">
        <v>19.385000000000002</v>
      </c>
      <c r="AO8" s="20">
        <v>-52.265000000000001</v>
      </c>
      <c r="AP8" s="20">
        <v>21.16</v>
      </c>
      <c r="AQ8" s="20">
        <v>143.661</v>
      </c>
      <c r="AR8" s="20">
        <v>25.329000000000001</v>
      </c>
      <c r="AS8" s="20">
        <v>43.343000000000004</v>
      </c>
      <c r="AT8" s="20">
        <v>272.65800000000002</v>
      </c>
      <c r="AU8" s="50">
        <f>IFERROR(AVERAGE(INDEX(BA:BA,IFERROR(MATCH($B8-Annex!$B$4/60,$B:$B),2)):BA8),IF(Data!$B$2="",0,"-"))</f>
        <v>0.41996418571145427</v>
      </c>
      <c r="AV8" s="50">
        <f>IFERROR(AVERAGE(INDEX(BB:BB,IFERROR(MATCH($B8-Annex!$B$4/60,$B:$B),2)):BB8),IF(Data!$B$2="",0,"-"))</f>
        <v>-58.310661767824193</v>
      </c>
      <c r="AW8" s="50">
        <f>IFERROR(AVERAGE(INDEX(BC:BC,IFERROR(MATCH($B8-Annex!$B$4/60,$B:$B),2)):BC8),IF(Data!$B$2="",0,"-"))</f>
        <v>0.43278572210741584</v>
      </c>
      <c r="AX8" s="50">
        <f>IFERROR(AVERAGE(INDEX(BD:BD,IFERROR(MATCH($B8-Annex!$B$4/60,$B:$B),2)):BD8),IF(Data!$B$2="",0,"-"))</f>
        <v>52.516975563862935</v>
      </c>
      <c r="AY8" s="50">
        <f>IFERROR(AVERAGE(INDEX(BE:BE,IFERROR(MATCH($B8-Annex!$B$4/60,$B:$B),2)):BE8),IF(Data!$B$2="",0,"-"))</f>
        <v>0.43952071264331738</v>
      </c>
      <c r="AZ8" s="50">
        <f>IFERROR(AVERAGE(INDEX(BF:BF,IFERROR(MATCH($B8-Annex!$B$4/60,$B:$B),2)):BF8),IF(Data!$B$2="",0,"-"))</f>
        <v>0.42918456740364247</v>
      </c>
      <c r="BA8" s="50">
        <f>IFERROR((5.670373*10^-8*(BG8+273.15)^4+((Annex!$B$5+Annex!$B$6)*(BG8-J8)+Annex!$B$7*(BG8-INDEX(BG:BG,IFERROR(MATCH($B8-Annex!$B$9/60,$B:$B),2)))/(60*($B8-INDEX($B:$B,IFERROR(MATCH($B8-Annex!$B$9/60,$B:$B),2)))))/Annex!$B$8)/1000,IF(Data!$B$2="",0,"-"))</f>
        <v>0.44919652010602212</v>
      </c>
      <c r="BB8" s="50">
        <f>IFERROR((5.670373*10^-8*(BH8+273.15)^4+((Annex!$B$5+Annex!$B$6)*(BH8-M8)+Annex!$B$7*(BH8-INDEX(BH:BH,IFERROR(MATCH($B8-Annex!$B$9/60,$B:$B),2)))/(60*($B8-INDEX($B:$B,IFERROR(MATCH($B8-Annex!$B$9/60,$B:$B),2)))))/Annex!$B$8)/1000,IF(Data!$B$2="",0,"-"))</f>
        <v>10.285179917896276</v>
      </c>
      <c r="BC8" s="50">
        <f>IFERROR((5.670373*10^-8*(BI8+273.15)^4+((Annex!$B$5+Annex!$B$6)*(BI8-P8)+Annex!$B$7*(BI8-INDEX(BI:BI,IFERROR(MATCH($B8-Annex!$B$9/60,$B:$B),2)))/(60*($B8-INDEX($B:$B,IFERROR(MATCH($B8-Annex!$B$9/60,$B:$B),2)))))/Annex!$B$8)/1000,IF(Data!$B$2="",0,"-"))</f>
        <v>0.42071014942109192</v>
      </c>
      <c r="BD8" s="50">
        <f>IFERROR((5.670373*10^-8*(BJ8+273.15)^4+((Annex!$B$5+Annex!$B$6)*(BJ8-S8)+Annex!$B$7*(BJ8-INDEX(BJ:BJ,IFERROR(MATCH($B8-Annex!$B$9/60,$B:$B),2)))/(60*($B8-INDEX($B:$B,IFERROR(MATCH($B8-Annex!$B$9/60,$B:$B),2)))))/Annex!$B$8)/1000,IF(Data!$B$2="",0,"-"))</f>
        <v>88.18293661333081</v>
      </c>
      <c r="BE8" s="50">
        <f>IFERROR((5.670373*10^-8*(BK8+273.15)^4+((Annex!$B$5+Annex!$B$6)*(BK8-V8)+Annex!$B$7*(BK8-INDEX(BK:BK,IFERROR(MATCH($B8-Annex!$B$9/60,$B:$B),2)))/(60*($B8-INDEX($B:$B,IFERROR(MATCH($B8-Annex!$B$9/60,$B:$B),2)))))/Annex!$B$8)/1000,IF(Data!$B$2="",0,"-"))</f>
        <v>0.43818428838293272</v>
      </c>
      <c r="BF8" s="50">
        <f>IFERROR((5.670373*10^-8*(BL8+273.15)^4+((Annex!$B$5+Annex!$B$6)*(BL8-Y8)+Annex!$B$7*(BL8-INDEX(BL:BL,IFERROR(MATCH($B8-Annex!$B$9/60,$B:$B),2)))/(60*($B8-INDEX($B:$B,IFERROR(MATCH($B8-Annex!$B$9/60,$B:$B),2)))))/Annex!$B$8)/1000,IF(Data!$B$2="",0,"-"))</f>
        <v>0.4664727922870337</v>
      </c>
      <c r="BG8" s="20">
        <v>19.882000000000001</v>
      </c>
      <c r="BH8" s="20">
        <v>16.652999999999999</v>
      </c>
      <c r="BI8" s="20">
        <v>21.318999999999999</v>
      </c>
      <c r="BJ8" s="20">
        <v>366.291</v>
      </c>
      <c r="BK8" s="20">
        <v>21.515000000000001</v>
      </c>
      <c r="BL8" s="20">
        <v>21.994</v>
      </c>
    </row>
    <row r="9" spans="1:64" x14ac:dyDescent="0.3">
      <c r="A9" s="5">
        <v>8</v>
      </c>
      <c r="B9" s="19">
        <v>0.59833332546986639</v>
      </c>
      <c r="C9" s="20">
        <v>124.326353</v>
      </c>
      <c r="D9" s="20">
        <v>125.31925699999999</v>
      </c>
      <c r="E9" s="20">
        <v>158.97842399999999</v>
      </c>
      <c r="F9" s="49">
        <f>IFERROR(SUM(C9:E9),IF(Data!$B$2="",0,"-"))</f>
        <v>408.62403399999994</v>
      </c>
      <c r="G9" s="50">
        <f>IFERROR(F9-Annex!$B$10,IF(Data!$B$2="",0,"-"))</f>
        <v>131.99603399999995</v>
      </c>
      <c r="H9" s="50">
        <f>IFERROR(-14000*(G9-INDEX(G:G,IFERROR(MATCH($B9-Annex!$B$11/60,$B:$B),2)))/(60*($B9-INDEX($B:$B,IFERROR(MATCH($B9-Annex!$B$11/60,$B:$B),2)))),IF(Data!$B$2="",0,"-"))</f>
        <v>-49.25621234648019</v>
      </c>
      <c r="I9" s="20">
        <v>0.57662702600000004</v>
      </c>
      <c r="J9" s="20">
        <v>20.254999999999999</v>
      </c>
      <c r="K9" s="20">
        <v>9.8999999999999993E+37</v>
      </c>
      <c r="L9" s="20">
        <v>21.39</v>
      </c>
      <c r="M9" s="20">
        <v>477.65699999999998</v>
      </c>
      <c r="N9" s="20">
        <v>9.8999999999999993E+37</v>
      </c>
      <c r="O9" s="20">
        <v>21.248000000000001</v>
      </c>
      <c r="P9" s="20">
        <v>20.698</v>
      </c>
      <c r="Q9" s="20">
        <v>989.85699999999997</v>
      </c>
      <c r="R9" s="20">
        <v>21.16</v>
      </c>
      <c r="S9" s="20">
        <v>236.73599999999999</v>
      </c>
      <c r="T9" s="20">
        <v>9.8999999999999993E+37</v>
      </c>
      <c r="U9" s="20">
        <v>21.088999999999999</v>
      </c>
      <c r="V9" s="20">
        <v>20.591999999999999</v>
      </c>
      <c r="W9" s="20">
        <v>-34.006999999999998</v>
      </c>
      <c r="X9" s="20">
        <v>9.8999999999999993E+37</v>
      </c>
      <c r="Y9" s="20">
        <v>21.603000000000002</v>
      </c>
      <c r="Z9" s="20">
        <v>810.18899999999996</v>
      </c>
      <c r="AA9" s="20">
        <v>9.8999999999999993E+37</v>
      </c>
      <c r="AB9" s="20">
        <v>9.8999999999999993E+37</v>
      </c>
      <c r="AC9" s="20">
        <v>9.8999999999999993E+37</v>
      </c>
      <c r="AD9" s="20">
        <v>849.24300000000005</v>
      </c>
      <c r="AE9" s="20">
        <v>614.75800000000004</v>
      </c>
      <c r="AF9" s="50">
        <f>IFERROR(AVERAGE(INDEX(AJ:AJ,IFERROR(MATCH($B9-Annex!$B$4/60,$B:$B),2)):AJ9),IF(Data!$B$2="",0,"-"))</f>
        <v>0.39672656574792703</v>
      </c>
      <c r="AG9" s="50">
        <f>IFERROR(AVERAGE(INDEX(AK:AK,IFERROR(MATCH($B9-Annex!$B$4/60,$B:$B),2)):AK9),IF(Data!$B$2="",0,"-"))</f>
        <v>-19.97812539304255</v>
      </c>
      <c r="AH9" s="50">
        <f>IFERROR(AVERAGE(INDEX(AL:AL,IFERROR(MATCH($B9-Annex!$B$4/60,$B:$B),2)):AL9),IF(Data!$B$2="",0,"-"))</f>
        <v>0.44428062779983596</v>
      </c>
      <c r="AI9" s="50">
        <f>IFERROR(AVERAGE(INDEX(AM:AM,IFERROR(MATCH($B9-Annex!$B$4/60,$B:$B),2)):AM9),IF(Data!$B$2="",0,"-"))</f>
        <v>-3.8079857773091175</v>
      </c>
      <c r="AJ9" s="50">
        <f>IFERROR((5.670373*10^-8*(AN9+273.15)^4+((Annex!$B$5+Annex!$B$6)*(AN9-J9)+Annex!$B$7*(AN9-INDEX(AN:AN,IFERROR(MATCH($B9-Annex!$B$9/60,$B:$B),2)))/(60*($B9-INDEX($B:$B,IFERROR(MATCH($B9-Annex!$B$9/60,$B:$B),2)))))/Annex!$B$8)/1000,IF(Data!$B$2="",0,"-"))</f>
        <v>0.38446685953540272</v>
      </c>
      <c r="AK9" s="50">
        <f>IFERROR((5.670373*10^-8*(AO9+273.15)^4+((Annex!$B$5+Annex!$B$6)*(AO9-M9)+Annex!$B$7*(AO9-INDEX(AO:AO,IFERROR(MATCH($B9-Annex!$B$9/60,$B:$B),2)))/(60*($B9-INDEX($B:$B,IFERROR(MATCH($B9-Annex!$B$9/60,$B:$B),2)))))/Annex!$B$8)/1000,IF(Data!$B$2="",0,"-"))</f>
        <v>-12.483307237766907</v>
      </c>
      <c r="AL9" s="50">
        <f>IFERROR((5.670373*10^-8*(AP9+273.15)^4+((Annex!$B$5+Annex!$B$6)*(AP9-P9)+Annex!$B$7*(AP9-INDEX(AP:AP,IFERROR(MATCH($B9-Annex!$B$9/60,$B:$B),2)))/(60*($B9-INDEX($B:$B,IFERROR(MATCH($B9-Annex!$B$9/60,$B:$B),2)))))/Annex!$B$8)/1000,IF(Data!$B$2="",0,"-"))</f>
        <v>0.47131872566976007</v>
      </c>
      <c r="AM9" s="50">
        <f>IFERROR((5.670373*10^-8*(AQ9+273.15)^4+((Annex!$B$5+Annex!$B$6)*(AQ9-S9)+Annex!$B$7*(AQ9-INDEX(AQ:AQ,IFERROR(MATCH($B9-Annex!$B$9/60,$B:$B),2)))/(60*($B9-INDEX($B:$B,IFERROR(MATCH($B9-Annex!$B$9/60,$B:$B),2)))))/Annex!$B$8)/1000,IF(Data!$B$2="",0,"-"))</f>
        <v>116.26532452798395</v>
      </c>
      <c r="AN9" s="20">
        <v>19.297000000000001</v>
      </c>
      <c r="AO9" s="20">
        <v>93.066999999999993</v>
      </c>
      <c r="AP9" s="20">
        <v>21.123999999999999</v>
      </c>
      <c r="AQ9" s="20">
        <v>371.90600000000001</v>
      </c>
      <c r="AR9" s="20">
        <v>25.364000000000001</v>
      </c>
      <c r="AS9" s="20">
        <v>43.308</v>
      </c>
      <c r="AT9" s="20">
        <v>110.771</v>
      </c>
      <c r="AU9" s="50">
        <f>IFERROR(AVERAGE(INDEX(BA:BA,IFERROR(MATCH($B9-Annex!$B$4/60,$B:$B),2)):BA9),IF(Data!$B$2="",0,"-"))</f>
        <v>0.4222500090608215</v>
      </c>
      <c r="AV9" s="50">
        <f>IFERROR(AVERAGE(INDEX(BB:BB,IFERROR(MATCH($B9-Annex!$B$4/60,$B:$B),2)):BB9),IF(Data!$B$2="",0,"-"))</f>
        <v>-43.339651444728027</v>
      </c>
      <c r="AW9" s="50">
        <f>IFERROR(AVERAGE(INDEX(BC:BC,IFERROR(MATCH($B9-Annex!$B$4/60,$B:$B),2)):BC9),IF(Data!$B$2="",0,"-"))</f>
        <v>0.43650668147113902</v>
      </c>
      <c r="AX9" s="50">
        <f>IFERROR(AVERAGE(INDEX(BD:BD,IFERROR(MATCH($B9-Annex!$B$4/60,$B:$B),2)):BD9),IF(Data!$B$2="",0,"-"))</f>
        <v>39.083613255339522</v>
      </c>
      <c r="AY9" s="50">
        <f>IFERROR(AVERAGE(INDEX(BE:BE,IFERROR(MATCH($B9-Annex!$B$4/60,$B:$B),2)):BE9),IF(Data!$B$2="",0,"-"))</f>
        <v>0.44083754595797331</v>
      </c>
      <c r="AZ9" s="50">
        <f>IFERROR(AVERAGE(INDEX(BF:BF,IFERROR(MATCH($B9-Annex!$B$4/60,$B:$B),2)):BF9),IF(Data!$B$2="",0,"-"))</f>
        <v>0.43441771145190566</v>
      </c>
      <c r="BA9" s="50">
        <f>IFERROR((5.670373*10^-8*(BG9+273.15)^4+((Annex!$B$5+Annex!$B$6)*(BG9-J9)+Annex!$B$7*(BG9-INDEX(BG:BG,IFERROR(MATCH($B9-Annex!$B$9/60,$B:$B),2)))/(60*($B9-INDEX($B:$B,IFERROR(MATCH($B9-Annex!$B$9/60,$B:$B),2)))))/Annex!$B$8)/1000,IF(Data!$B$2="",0,"-"))</f>
        <v>0.43596494915702494</v>
      </c>
      <c r="BB9" s="50">
        <f>IFERROR((5.670373*10^-8*(BH9+273.15)^4+((Annex!$B$5+Annex!$B$6)*(BH9-M9)+Annex!$B$7*(BH9-INDEX(BH:BH,IFERROR(MATCH($B9-Annex!$B$9/60,$B:$B),2)))/(60*($B9-INDEX($B:$B,IFERROR(MATCH($B9-Annex!$B$9/60,$B:$B),2)))))/Annex!$B$8)/1000,IF(Data!$B$2="",0,"-"))</f>
        <v>46.486410493848958</v>
      </c>
      <c r="BC9" s="50">
        <f>IFERROR((5.670373*10^-8*(BI9+273.15)^4+((Annex!$B$5+Annex!$B$6)*(BI9-P9)+Annex!$B$7*(BI9-INDEX(BI:BI,IFERROR(MATCH($B9-Annex!$B$9/60,$B:$B),2)))/(60*($B9-INDEX($B:$B,IFERROR(MATCH($B9-Annex!$B$9/60,$B:$B),2)))))/Annex!$B$8)/1000,IF(Data!$B$2="",0,"-"))</f>
        <v>0.45883243765347809</v>
      </c>
      <c r="BD9" s="50">
        <f>IFERROR((5.670373*10^-8*(BJ9+273.15)^4+((Annex!$B$5+Annex!$B$6)*(BJ9-S9)+Annex!$B$7*(BJ9-INDEX(BJ:BJ,IFERROR(MATCH($B9-Annex!$B$9/60,$B:$B),2)))/(60*($B9-INDEX($B:$B,IFERROR(MATCH($B9-Annex!$B$9/60,$B:$B),2)))))/Annex!$B$8)/1000,IF(Data!$B$2="",0,"-"))</f>
        <v>-41.516560595800946</v>
      </c>
      <c r="BE9" s="50">
        <f>IFERROR((5.670373*10^-8*(BK9+273.15)^4+((Annex!$B$5+Annex!$B$6)*(BK9-V9)+Annex!$B$7*(BK9-INDEX(BK:BK,IFERROR(MATCH($B9-Annex!$B$9/60,$B:$B),2)))/(60*($B9-INDEX($B:$B,IFERROR(MATCH($B9-Annex!$B$9/60,$B:$B),2)))))/Annex!$B$8)/1000,IF(Data!$B$2="",0,"-"))</f>
        <v>0.44873854584590889</v>
      </c>
      <c r="BF9" s="50">
        <f>IFERROR((5.670373*10^-8*(BL9+273.15)^4+((Annex!$B$5+Annex!$B$6)*(BL9-Y9)+Annex!$B$7*(BL9-INDEX(BL:BL,IFERROR(MATCH($B9-Annex!$B$9/60,$B:$B),2)))/(60*($B9-INDEX($B:$B,IFERROR(MATCH($B9-Annex!$B$9/60,$B:$B),2)))))/Annex!$B$8)/1000,IF(Data!$B$2="",0,"-"))</f>
        <v>0.465816575741485</v>
      </c>
      <c r="BG9" s="20">
        <v>19.847000000000001</v>
      </c>
      <c r="BH9" s="20">
        <v>149.20599999999999</v>
      </c>
      <c r="BI9" s="20">
        <v>21.337</v>
      </c>
      <c r="BJ9" s="20">
        <v>235.32900000000001</v>
      </c>
      <c r="BK9" s="20">
        <v>21.532</v>
      </c>
      <c r="BL9" s="20">
        <v>21.975999999999999</v>
      </c>
    </row>
    <row r="10" spans="1:64" x14ac:dyDescent="0.3">
      <c r="A10" s="5">
        <v>9</v>
      </c>
      <c r="B10" s="19">
        <v>0.68249999661929905</v>
      </c>
      <c r="C10" s="20">
        <v>124.27834</v>
      </c>
      <c r="D10" s="20">
        <v>125.312748</v>
      </c>
      <c r="E10" s="20">
        <v>158.970281</v>
      </c>
      <c r="F10" s="49">
        <f>IFERROR(SUM(C10:E10),IF(Data!$B$2="",0,"-"))</f>
        <v>408.56136900000001</v>
      </c>
      <c r="G10" s="50">
        <f>IFERROR(F10-Annex!$B$10,IF(Data!$B$2="",0,"-"))</f>
        <v>131.93336900000003</v>
      </c>
      <c r="H10" s="50">
        <f>IFERROR(-14000*(G10-INDEX(G:G,IFERROR(MATCH($B10-Annex!$B$11/60,$B:$B),2)))/(60*($B10-INDEX($B:$B,IFERROR(MATCH($B10-Annex!$B$11/60,$B:$B),2)))),IF(Data!$B$2="",0,"-"))</f>
        <v>-21.757948825730097</v>
      </c>
      <c r="I10" s="20">
        <v>0.57662702600000004</v>
      </c>
      <c r="J10" s="20">
        <v>20.280999999999999</v>
      </c>
      <c r="K10" s="20">
        <v>9.8999999999999993E+37</v>
      </c>
      <c r="L10" s="20">
        <v>21.416</v>
      </c>
      <c r="M10" s="20">
        <v>447.60399999999998</v>
      </c>
      <c r="N10" s="20">
        <v>9.8999999999999993E+37</v>
      </c>
      <c r="O10" s="20">
        <v>21.257000000000001</v>
      </c>
      <c r="P10" s="20">
        <v>20.689</v>
      </c>
      <c r="Q10" s="20">
        <v>950.21500000000003</v>
      </c>
      <c r="R10" s="20">
        <v>21.167999999999999</v>
      </c>
      <c r="S10" s="20">
        <v>264.67399999999998</v>
      </c>
      <c r="T10" s="20">
        <v>-51.421999999999997</v>
      </c>
      <c r="U10" s="20">
        <v>21.079000000000001</v>
      </c>
      <c r="V10" s="20">
        <v>20.652999999999999</v>
      </c>
      <c r="W10" s="20">
        <v>38.927</v>
      </c>
      <c r="X10" s="20">
        <v>9.8999999999999993E+37</v>
      </c>
      <c r="Y10" s="20">
        <v>21.646999999999998</v>
      </c>
      <c r="Z10" s="20">
        <v>831.827</v>
      </c>
      <c r="AA10" s="20">
        <v>9.8999999999999993E+37</v>
      </c>
      <c r="AB10" s="20">
        <v>9.8999999999999993E+37</v>
      </c>
      <c r="AC10" s="20">
        <v>9.8999999999999993E+37</v>
      </c>
      <c r="AD10" s="20">
        <v>805.92100000000005</v>
      </c>
      <c r="AE10" s="20">
        <v>636.89700000000005</v>
      </c>
      <c r="AF10" s="50">
        <f>IFERROR(AVERAGE(INDEX(AJ:AJ,IFERROR(MATCH($B10-Annex!$B$4/60,$B:$B),2)):AJ10),IF(Data!$B$2="",0,"-"))</f>
        <v>0.38795641987718493</v>
      </c>
      <c r="AG10" s="50">
        <f>IFERROR(AVERAGE(INDEX(AK:AK,IFERROR(MATCH($B10-Annex!$B$4/60,$B:$B),2)):AK10),IF(Data!$B$2="",0,"-"))</f>
        <v>7.8680813092247002</v>
      </c>
      <c r="AH10" s="50">
        <f>IFERROR(AVERAGE(INDEX(AL:AL,IFERROR(MATCH($B10-Annex!$B$4/60,$B:$B),2)):AL10),IF(Data!$B$2="",0,"-"))</f>
        <v>0.43464184740194617</v>
      </c>
      <c r="AI10" s="50">
        <f>IFERROR(AVERAGE(INDEX(AM:AM,IFERROR(MATCH($B10-Annex!$B$4/60,$B:$B),2)):AM10),IF(Data!$B$2="",0,"-"))</f>
        <v>-1.3982807884648969</v>
      </c>
      <c r="AJ10" s="50">
        <f>IFERROR((5.670373*10^-8*(AN10+273.15)^4+((Annex!$B$5+Annex!$B$6)*(AN10-J10)+Annex!$B$7*(AN10-INDEX(AN:AN,IFERROR(MATCH($B10-Annex!$B$9/60,$B:$B),2)))/(60*($B10-INDEX($B:$B,IFERROR(MATCH($B10-Annex!$B$9/60,$B:$B),2)))))/Annex!$B$8)/1000,IF(Data!$B$2="",0,"-"))</f>
        <v>0.35179295742563649</v>
      </c>
      <c r="AK10" s="50">
        <f>IFERROR((5.670373*10^-8*(AO10+273.15)^4+((Annex!$B$5+Annex!$B$6)*(AO10-M10)+Annex!$B$7*(AO10-INDEX(AO:AO,IFERROR(MATCH($B10-Annex!$B$9/60,$B:$B),2)))/(60*($B10-INDEX($B:$B,IFERROR(MATCH($B10-Annex!$B$9/60,$B:$B),2)))))/Annex!$B$8)/1000,IF(Data!$B$2="",0,"-"))</f>
        <v>90.587522013013981</v>
      </c>
      <c r="AL10" s="50">
        <f>IFERROR((5.670373*10^-8*(AP10+273.15)^4+((Annex!$B$5+Annex!$B$6)*(AP10-P10)+Annex!$B$7*(AP10-INDEX(AP:AP,IFERROR(MATCH($B10-Annex!$B$9/60,$B:$B),2)))/(60*($B10-INDEX($B:$B,IFERROR(MATCH($B10-Annex!$B$9/60,$B:$B),2)))))/Annex!$B$8)/1000,IF(Data!$B$2="",0,"-"))</f>
        <v>0.38242492601763578</v>
      </c>
      <c r="AM10" s="50">
        <f>IFERROR((5.670373*10^-8*(AQ10+273.15)^4+((Annex!$B$5+Annex!$B$6)*(AQ10-S10)+Annex!$B$7*(AQ10-INDEX(AQ:AQ,IFERROR(MATCH($B10-Annex!$B$9/60,$B:$B),2)))/(60*($B10-INDEX($B:$B,IFERROR(MATCH($B10-Annex!$B$9/60,$B:$B),2)))))/Annex!$B$8)/1000,IF(Data!$B$2="",0,"-"))</f>
        <v>40.03886478405709</v>
      </c>
      <c r="AN10" s="20">
        <v>19.305</v>
      </c>
      <c r="AO10" s="20">
        <v>134.898</v>
      </c>
      <c r="AP10" s="20">
        <v>21.061</v>
      </c>
      <c r="AQ10" s="20">
        <v>217.358</v>
      </c>
      <c r="AR10" s="20">
        <v>25.39</v>
      </c>
      <c r="AS10" s="20">
        <v>43.280999999999999</v>
      </c>
      <c r="AT10" s="20">
        <v>202.161</v>
      </c>
      <c r="AU10" s="50">
        <f>IFERROR(AVERAGE(INDEX(BA:BA,IFERROR(MATCH($B10-Annex!$B$4/60,$B:$B),2)):BA10),IF(Data!$B$2="",0,"-"))</f>
        <v>0.41779236325941937</v>
      </c>
      <c r="AV10" s="50">
        <f>IFERROR(AVERAGE(INDEX(BB:BB,IFERROR(MATCH($B10-Annex!$B$4/60,$B:$B),2)):BB10),IF(Data!$B$2="",0,"-"))</f>
        <v>-12.445927194089778</v>
      </c>
      <c r="AW10" s="50">
        <f>IFERROR(AVERAGE(INDEX(BC:BC,IFERROR(MATCH($B10-Annex!$B$4/60,$B:$B),2)):BC10),IF(Data!$B$2="",0,"-"))</f>
        <v>0.43603203775131866</v>
      </c>
      <c r="AX10" s="50">
        <f>IFERROR(AVERAGE(INDEX(BD:BD,IFERROR(MATCH($B10-Annex!$B$4/60,$B:$B),2)):BD10),IF(Data!$B$2="",0,"-"))</f>
        <v>17.632589244223446</v>
      </c>
      <c r="AY10" s="50">
        <f>IFERROR(AVERAGE(INDEX(BE:BE,IFERROR(MATCH($B10-Annex!$B$4/60,$B:$B),2)):BE10),IF(Data!$B$2="",0,"-"))</f>
        <v>0.44370632173842267</v>
      </c>
      <c r="AZ10" s="50">
        <f>IFERROR(AVERAGE(INDEX(BF:BF,IFERROR(MATCH($B10-Annex!$B$4/60,$B:$B),2)):BF10),IF(Data!$B$2="",0,"-"))</f>
        <v>0.43603236324128003</v>
      </c>
      <c r="BA10" s="50">
        <f>IFERROR((5.670373*10^-8*(BG10+273.15)^4+((Annex!$B$5+Annex!$B$6)*(BG10-J10)+Annex!$B$7*(BG10-INDEX(BG:BG,IFERROR(MATCH($B10-Annex!$B$9/60,$B:$B),2)))/(60*($B10-INDEX($B:$B,IFERROR(MATCH($B10-Annex!$B$9/60,$B:$B),2)))))/Annex!$B$8)/1000,IF(Data!$B$2="",0,"-"))</f>
        <v>0.39449659280209676</v>
      </c>
      <c r="BB10" s="50">
        <f>IFERROR((5.670373*10^-8*(BH10+273.15)^4+((Annex!$B$5+Annex!$B$6)*(BH10-M10)+Annex!$B$7*(BH10-INDEX(BH:BH,IFERROR(MATCH($B10-Annex!$B$9/60,$B:$B),2)))/(60*($B10-INDEX($B:$B,IFERROR(MATCH($B10-Annex!$B$9/60,$B:$B),2)))))/Annex!$B$8)/1000,IF(Data!$B$2="",0,"-"))</f>
        <v>49.673954513990736</v>
      </c>
      <c r="BC10" s="50">
        <f>IFERROR((5.670373*10^-8*(BI10+273.15)^4+((Annex!$B$5+Annex!$B$6)*(BI10-P10)+Annex!$B$7*(BI10-INDEX(BI:BI,IFERROR(MATCH($B10-Annex!$B$9/60,$B:$B),2)))/(60*($B10-INDEX($B:$B,IFERROR(MATCH($B10-Annex!$B$9/60,$B:$B),2)))))/Annex!$B$8)/1000,IF(Data!$B$2="",0,"-"))</f>
        <v>0.45460732632956463</v>
      </c>
      <c r="BD10" s="50">
        <f>IFERROR((5.670373*10^-8*(BJ10+273.15)^4+((Annex!$B$5+Annex!$B$6)*(BJ10-S10)+Annex!$B$7*(BJ10-INDEX(BJ:BJ,IFERROR(MATCH($B10-Annex!$B$9/60,$B:$B),2)))/(60*($B10-INDEX($B:$B,IFERROR(MATCH($B10-Annex!$B$9/60,$B:$B),2)))))/Annex!$B$8)/1000,IF(Data!$B$2="",0,"-"))</f>
        <v>-97.235675953326734</v>
      </c>
      <c r="BE10" s="50">
        <f>IFERROR((5.670373*10^-8*(BK10+273.15)^4+((Annex!$B$5+Annex!$B$6)*(BK10-V10)+Annex!$B$7*(BK10-INDEX(BK:BK,IFERROR(MATCH($B10-Annex!$B$9/60,$B:$B),2)))/(60*($B10-INDEX($B:$B,IFERROR(MATCH($B10-Annex!$B$9/60,$B:$B),2)))))/Annex!$B$8)/1000,IF(Data!$B$2="",0,"-"))</f>
        <v>0.45121688344620631</v>
      </c>
      <c r="BF10" s="50">
        <f>IFERROR((5.670373*10^-8*(BL10+273.15)^4+((Annex!$B$5+Annex!$B$6)*(BL10-Y10)+Annex!$B$7*(BL10-INDEX(BL:BL,IFERROR(MATCH($B10-Annex!$B$9/60,$B:$B),2)))/(60*($B10-INDEX($B:$B,IFERROR(MATCH($B10-Annex!$B$9/60,$B:$B),2)))))/Annex!$B$8)/1000,IF(Data!$B$2="",0,"-"))</f>
        <v>0.43266856167719991</v>
      </c>
      <c r="BG10" s="20">
        <v>19.855</v>
      </c>
      <c r="BH10" s="20">
        <v>124.82599999999999</v>
      </c>
      <c r="BI10" s="20">
        <v>21.344999999999999</v>
      </c>
      <c r="BJ10" s="20">
        <v>176.19499999999999</v>
      </c>
      <c r="BK10" s="20">
        <v>21.523</v>
      </c>
      <c r="BL10" s="20">
        <v>21.984000000000002</v>
      </c>
    </row>
    <row r="11" spans="1:64" x14ac:dyDescent="0.3">
      <c r="A11" s="5">
        <v>10</v>
      </c>
      <c r="B11" s="19">
        <v>0.76733333291485906</v>
      </c>
      <c r="C11" s="20">
        <v>124.31007</v>
      </c>
      <c r="D11" s="20">
        <v>125.30378399999999</v>
      </c>
      <c r="E11" s="20">
        <v>158.974358</v>
      </c>
      <c r="F11" s="49">
        <f>IFERROR(SUM(C11:E11),IF(Data!$B$2="",0,"-"))</f>
        <v>408.588212</v>
      </c>
      <c r="G11" s="50">
        <f>IFERROR(F11-Annex!$B$10,IF(Data!$B$2="",0,"-"))</f>
        <v>131.96021200000001</v>
      </c>
      <c r="H11" s="50">
        <f>IFERROR(-14000*(G11-INDEX(G:G,IFERROR(MATCH($B11-Annex!$B$11/60,$B:$B),2)))/(60*($B11-INDEX($B:$B,IFERROR(MATCH($B11-Annex!$B$11/60,$B:$B),2)))),IF(Data!$B$2="",0,"-"))</f>
        <v>-27.514986982859977</v>
      </c>
      <c r="I11" s="20">
        <v>0.49417699999999998</v>
      </c>
      <c r="J11" s="20">
        <v>20.315999999999999</v>
      </c>
      <c r="K11" s="20">
        <v>9.8999999999999993E+37</v>
      </c>
      <c r="L11" s="20">
        <v>21.486999999999998</v>
      </c>
      <c r="M11" s="20">
        <v>452.67200000000003</v>
      </c>
      <c r="N11" s="20">
        <v>999.73</v>
      </c>
      <c r="O11" s="20">
        <v>21.292000000000002</v>
      </c>
      <c r="P11" s="20">
        <v>20.724</v>
      </c>
      <c r="Q11" s="20">
        <v>-36.201999999999998</v>
      </c>
      <c r="R11" s="20">
        <v>21.221</v>
      </c>
      <c r="S11" s="20">
        <v>345.87200000000001</v>
      </c>
      <c r="T11" s="20">
        <v>679.11199999999997</v>
      </c>
      <c r="U11" s="20">
        <v>21.079000000000001</v>
      </c>
      <c r="V11" s="20">
        <v>20.6</v>
      </c>
      <c r="W11" s="20">
        <v>-43.954999999999998</v>
      </c>
      <c r="X11" s="20">
        <v>769.15</v>
      </c>
      <c r="Y11" s="20">
        <v>21.629000000000001</v>
      </c>
      <c r="Z11" s="20">
        <v>111.836</v>
      </c>
      <c r="AA11" s="20">
        <v>644.40700000000004</v>
      </c>
      <c r="AB11" s="20">
        <v>509.834</v>
      </c>
      <c r="AC11" s="20">
        <v>9.8999999999999993E+37</v>
      </c>
      <c r="AD11" s="20">
        <v>-122.37</v>
      </c>
      <c r="AE11" s="20">
        <v>-51.045000000000002</v>
      </c>
      <c r="AF11" s="50">
        <f>IFERROR(AVERAGE(INDEX(AJ:AJ,IFERROR(MATCH($B11-Annex!$B$4/60,$B:$B),2)):AJ11),IF(Data!$B$2="",0,"-"))</f>
        <v>0.386660246873891</v>
      </c>
      <c r="AG11" s="50">
        <f>IFERROR(AVERAGE(INDEX(AK:AK,IFERROR(MATCH($B11-Annex!$B$4/60,$B:$B),2)):AK11),IF(Data!$B$2="",0,"-"))</f>
        <v>5.3287027390298833</v>
      </c>
      <c r="AH11" s="50">
        <f>IFERROR(AVERAGE(INDEX(AL:AL,IFERROR(MATCH($B11-Annex!$B$4/60,$B:$B),2)):AL11),IF(Data!$B$2="",0,"-"))</f>
        <v>0.42731782138478697</v>
      </c>
      <c r="AI11" s="50">
        <f>IFERROR(AVERAGE(INDEX(AM:AM,IFERROR(MATCH($B11-Annex!$B$4/60,$B:$B),2)):AM11),IF(Data!$B$2="",0,"-"))</f>
        <v>-14.677976144737373</v>
      </c>
      <c r="AJ11" s="50">
        <f>IFERROR((5.670373*10^-8*(AN11+273.15)^4+((Annex!$B$5+Annex!$B$6)*(AN11-J11)+Annex!$B$7*(AN11-INDEX(AN:AN,IFERROR(MATCH($B11-Annex!$B$9/60,$B:$B),2)))/(60*($B11-INDEX($B:$B,IFERROR(MATCH($B11-Annex!$B$9/60,$B:$B),2)))))/Annex!$B$8)/1000,IF(Data!$B$2="",0,"-"))</f>
        <v>0.39620318721437864</v>
      </c>
      <c r="AK11" s="50">
        <f>IFERROR((5.670373*10^-8*(AO11+273.15)^4+((Annex!$B$5+Annex!$B$6)*(AO11-M11)+Annex!$B$7*(AO11-INDEX(AO:AO,IFERROR(MATCH($B11-Annex!$B$9/60,$B:$B),2)))/(60*($B11-INDEX($B:$B,IFERROR(MATCH($B11-Annex!$B$9/60,$B:$B),2)))))/Annex!$B$8)/1000,IF(Data!$B$2="",0,"-"))</f>
        <v>-57.861603607029494</v>
      </c>
      <c r="AL11" s="50">
        <f>IFERROR((5.670373*10^-8*(AP11+273.15)^4+((Annex!$B$5+Annex!$B$6)*(AP11-P11)+Annex!$B$7*(AP11-INDEX(AP:AP,IFERROR(MATCH($B11-Annex!$B$9/60,$B:$B),2)))/(60*($B11-INDEX($B:$B,IFERROR(MATCH($B11-Annex!$B$9/60,$B:$B),2)))))/Annex!$B$8)/1000,IF(Data!$B$2="",0,"-"))</f>
        <v>0.43859365331867639</v>
      </c>
      <c r="AM11" s="50">
        <f>IFERROR((5.670373*10^-8*(AQ11+273.15)^4+((Annex!$B$5+Annex!$B$6)*(AQ11-S11)+Annex!$B$7*(AQ11-INDEX(AQ:AQ,IFERROR(MATCH($B11-Annex!$B$9/60,$B:$B),2)))/(60*($B11-INDEX($B:$B,IFERROR(MATCH($B11-Annex!$B$9/60,$B:$B),2)))))/Annex!$B$8)/1000,IF(Data!$B$2="",0,"-"))</f>
        <v>-88.164640929874125</v>
      </c>
      <c r="AN11" s="20">
        <v>19.305</v>
      </c>
      <c r="AO11" s="20">
        <v>0.35499999999999998</v>
      </c>
      <c r="AP11" s="20">
        <v>21.132000000000001</v>
      </c>
      <c r="AQ11" s="20">
        <v>202.268</v>
      </c>
      <c r="AR11" s="20">
        <v>25.425000000000001</v>
      </c>
      <c r="AS11" s="20">
        <v>43.280999999999999</v>
      </c>
      <c r="AT11" s="20">
        <v>271.92200000000003</v>
      </c>
      <c r="AU11" s="50">
        <f>IFERROR(AVERAGE(INDEX(BA:BA,IFERROR(MATCH($B11-Annex!$B$4/60,$B:$B),2)):BA11),IF(Data!$B$2="",0,"-"))</f>
        <v>0.41965284995060348</v>
      </c>
      <c r="AV11" s="50">
        <f>IFERROR(AVERAGE(INDEX(BB:BB,IFERROR(MATCH($B11-Annex!$B$4/60,$B:$B),2)):BB11),IF(Data!$B$2="",0,"-"))</f>
        <v>6.6170576907516905</v>
      </c>
      <c r="AW11" s="50">
        <f>IFERROR(AVERAGE(INDEX(BC:BC,IFERROR(MATCH($B11-Annex!$B$4/60,$B:$B),2)):BC11),IF(Data!$B$2="",0,"-"))</f>
        <v>0.44040980248429584</v>
      </c>
      <c r="AX11" s="50">
        <f>IFERROR(AVERAGE(INDEX(BD:BD,IFERROR(MATCH($B11-Annex!$B$4/60,$B:$B),2)):BD11),IF(Data!$B$2="",0,"-"))</f>
        <v>1.1724211955510953</v>
      </c>
      <c r="AY11" s="50">
        <f>IFERROR(AVERAGE(INDEX(BE:BE,IFERROR(MATCH($B11-Annex!$B$4/60,$B:$B),2)):BE11),IF(Data!$B$2="",0,"-"))</f>
        <v>0.44730430102920965</v>
      </c>
      <c r="AZ11" s="50">
        <f>IFERROR(AVERAGE(INDEX(BF:BF,IFERROR(MATCH($B11-Annex!$B$4/60,$B:$B),2)):BF11),IF(Data!$B$2="",0,"-"))</f>
        <v>0.43767185733573571</v>
      </c>
      <c r="BA11" s="50">
        <f>IFERROR((5.670373*10^-8*(BG11+273.15)^4+((Annex!$B$5+Annex!$B$6)*(BG11-J11)+Annex!$B$7*(BG11-INDEX(BG:BG,IFERROR(MATCH($B11-Annex!$B$9/60,$B:$B),2)))/(60*($B11-INDEX($B:$B,IFERROR(MATCH($B11-Annex!$B$9/60,$B:$B),2)))))/Annex!$B$8)/1000,IF(Data!$B$2="",0,"-"))</f>
        <v>0.43081593996680551</v>
      </c>
      <c r="BB11" s="50">
        <f>IFERROR((5.670373*10^-8*(BH11+273.15)^4+((Annex!$B$5+Annex!$B$6)*(BH11-M11)+Annex!$B$7*(BH11-INDEX(BH:BH,IFERROR(MATCH($B11-Annex!$B$9/60,$B:$B),2)))/(60*($B11-INDEX($B:$B,IFERROR(MATCH($B11-Annex!$B$9/60,$B:$B),2)))))/Annex!$B$8)/1000,IF(Data!$B$2="",0,"-"))</f>
        <v>7.0683119389795195</v>
      </c>
      <c r="BC11" s="50">
        <f>IFERROR((5.670373*10^-8*(BI11+273.15)^4+((Annex!$B$5+Annex!$B$6)*(BI11-P11)+Annex!$B$7*(BI11-INDEX(BI:BI,IFERROR(MATCH($B11-Annex!$B$9/60,$B:$B),2)))/(60*($B11-INDEX($B:$B,IFERROR(MATCH($B11-Annex!$B$9/60,$B:$B),2)))))/Annex!$B$8)/1000,IF(Data!$B$2="",0,"-"))</f>
        <v>0.44461872958692528</v>
      </c>
      <c r="BD11" s="50">
        <f>IFERROR((5.670373*10^-8*(BJ11+273.15)^4+((Annex!$B$5+Annex!$B$6)*(BJ11-S11)+Annex!$B$7*(BJ11-INDEX(BJ:BJ,IFERROR(MATCH($B11-Annex!$B$9/60,$B:$B),2)))/(60*($B11-INDEX($B:$B,IFERROR(MATCH($B11-Annex!$B$9/60,$B:$B),2)))))/Annex!$B$8)/1000,IF(Data!$B$2="",0,"-"))</f>
        <v>-102.69439918829619</v>
      </c>
      <c r="BE11" s="50">
        <f>IFERROR((5.670373*10^-8*(BK11+273.15)^4+((Annex!$B$5+Annex!$B$6)*(BK11-V11)+Annex!$B$7*(BK11-INDEX(BK:BK,IFERROR(MATCH($B11-Annex!$B$9/60,$B:$B),2)))/(60*($B11-INDEX($B:$B,IFERROR(MATCH($B11-Annex!$B$9/60,$B:$B),2)))))/Annex!$B$8)/1000,IF(Data!$B$2="",0,"-"))</f>
        <v>0.45292699192764513</v>
      </c>
      <c r="BF11" s="50">
        <f>IFERROR((5.670373*10^-8*(BL11+273.15)^4+((Annex!$B$5+Annex!$B$6)*(BL11-Y11)+Annex!$B$7*(BL11-INDEX(BL:BL,IFERROR(MATCH($B11-Annex!$B$9/60,$B:$B),2)))/(60*($B11-INDEX($B:$B,IFERROR(MATCH($B11-Annex!$B$9/60,$B:$B),2)))))/Annex!$B$8)/1000,IF(Data!$B$2="",0,"-"))</f>
        <v>0.44234753809616223</v>
      </c>
      <c r="BG11" s="20">
        <v>19.89</v>
      </c>
      <c r="BH11" s="20">
        <v>170.84899999999999</v>
      </c>
      <c r="BI11" s="20">
        <v>21.344999999999999</v>
      </c>
      <c r="BJ11" s="20">
        <v>48.72</v>
      </c>
      <c r="BK11" s="20">
        <v>21.54</v>
      </c>
      <c r="BL11" s="20">
        <v>21.984000000000002</v>
      </c>
    </row>
    <row r="12" spans="1:64" x14ac:dyDescent="0.3">
      <c r="A12" s="5">
        <v>11</v>
      </c>
      <c r="B12" s="19">
        <v>0.8509999921079725</v>
      </c>
      <c r="C12" s="20">
        <v>124.307638</v>
      </c>
      <c r="D12" s="20">
        <v>125.354276</v>
      </c>
      <c r="E12" s="20">
        <v>159.024878</v>
      </c>
      <c r="F12" s="49">
        <f>IFERROR(SUM(C12:E12),IF(Data!$B$2="",0,"-"))</f>
        <v>408.68679199999997</v>
      </c>
      <c r="G12" s="50">
        <f>IFERROR(F12-Annex!$B$10,IF(Data!$B$2="",0,"-"))</f>
        <v>132.05879199999998</v>
      </c>
      <c r="H12" s="50">
        <f>IFERROR(-14000*(G12-INDEX(G:G,IFERROR(MATCH($B12-Annex!$B$11/60,$B:$B),2)))/(60*($B12-INDEX($B:$B,IFERROR(MATCH($B12-Annex!$B$11/60,$B:$B),2)))),IF(Data!$B$2="",0,"-"))</f>
        <v>-51.839209254731323</v>
      </c>
      <c r="I12" s="20">
        <v>0.49417699999999998</v>
      </c>
      <c r="J12" s="20">
        <v>20.475999999999999</v>
      </c>
      <c r="K12" s="20">
        <v>9.8999999999999993E+37</v>
      </c>
      <c r="L12" s="20">
        <v>21.54</v>
      </c>
      <c r="M12" s="20">
        <v>433.89600000000002</v>
      </c>
      <c r="N12" s="20">
        <v>735.73800000000006</v>
      </c>
      <c r="O12" s="20">
        <v>21.344999999999999</v>
      </c>
      <c r="P12" s="20">
        <v>20.812999999999999</v>
      </c>
      <c r="Q12" s="20">
        <v>540.68600000000004</v>
      </c>
      <c r="R12" s="20">
        <v>21.257000000000001</v>
      </c>
      <c r="S12" s="20">
        <v>415.95299999999997</v>
      </c>
      <c r="T12" s="20">
        <v>9.8999999999999993E+37</v>
      </c>
      <c r="U12" s="20">
        <v>21.15</v>
      </c>
      <c r="V12" s="20">
        <v>20.724</v>
      </c>
      <c r="W12" s="20">
        <v>906.47799999999995</v>
      </c>
      <c r="X12" s="20">
        <v>9.8999999999999993E+37</v>
      </c>
      <c r="Y12" s="20">
        <v>21.629000000000001</v>
      </c>
      <c r="Z12" s="20">
        <v>9.8999999999999993E+37</v>
      </c>
      <c r="AA12" s="20">
        <v>9.8999999999999993E+37</v>
      </c>
      <c r="AB12" s="20">
        <v>448.005</v>
      </c>
      <c r="AC12" s="20">
        <v>556.24599999999998</v>
      </c>
      <c r="AD12" s="20">
        <v>501.255</v>
      </c>
      <c r="AE12" s="20">
        <v>9.8999999999999993E+37</v>
      </c>
      <c r="AF12" s="50">
        <f>IFERROR(AVERAGE(INDEX(AJ:AJ,IFERROR(MATCH($B12-Annex!$B$4/60,$B:$B),2)):AJ12),IF(Data!$B$2="",0,"-"))</f>
        <v>0.39463899777950134</v>
      </c>
      <c r="AG12" s="50">
        <f>IFERROR(AVERAGE(INDEX(AK:AK,IFERROR(MATCH($B12-Annex!$B$4/60,$B:$B),2)):AK12),IF(Data!$B$2="",0,"-"))</f>
        <v>-21.993793607845905</v>
      </c>
      <c r="AH12" s="50">
        <f>IFERROR(AVERAGE(INDEX(AL:AL,IFERROR(MATCH($B12-Annex!$B$4/60,$B:$B),2)):AL12),IF(Data!$B$2="",0,"-"))</f>
        <v>0.43312049072692138</v>
      </c>
      <c r="AI12" s="50">
        <f>IFERROR(AVERAGE(INDEX(AM:AM,IFERROR(MATCH($B12-Annex!$B$4/60,$B:$B),2)):AM12),IF(Data!$B$2="",0,"-"))</f>
        <v>-31.243162889749112</v>
      </c>
      <c r="AJ12" s="50">
        <f>IFERROR((5.670373*10^-8*(AN12+273.15)^4+((Annex!$B$5+Annex!$B$6)*(AN12-J12)+Annex!$B$7*(AN12-INDEX(AN:AN,IFERROR(MATCH($B12-Annex!$B$9/60,$B:$B),2)))/(60*($B12-INDEX($B:$B,IFERROR(MATCH($B12-Annex!$B$9/60,$B:$B),2)))))/Annex!$B$8)/1000,IF(Data!$B$2="",0,"-"))</f>
        <v>0.41747670715784152</v>
      </c>
      <c r="AK12" s="50">
        <f>IFERROR((5.670373*10^-8*(AO12+273.15)^4+((Annex!$B$5+Annex!$B$6)*(AO12-M12)+Annex!$B$7*(AO12-INDEX(AO:AO,IFERROR(MATCH($B12-Annex!$B$9/60,$B:$B),2)))/(60*($B12-INDEX($B:$B,IFERROR(MATCH($B12-Annex!$B$9/60,$B:$B),2)))))/Annex!$B$8)/1000,IF(Data!$B$2="",0,"-"))</f>
        <v>-169.16772295612373</v>
      </c>
      <c r="AL12" s="50">
        <f>IFERROR((5.670373*10^-8*(AP12+273.15)^4+((Annex!$B$5+Annex!$B$6)*(AP12-P12)+Annex!$B$7*(AP12-INDEX(AP:AP,IFERROR(MATCH($B12-Annex!$B$9/60,$B:$B),2)))/(60*($B12-INDEX($B:$B,IFERROR(MATCH($B12-Annex!$B$9/60,$B:$B),2)))))/Annex!$B$8)/1000,IF(Data!$B$2="",0,"-"))</f>
        <v>0.4791748180172371</v>
      </c>
      <c r="AM12" s="50">
        <f>IFERROR((5.670373*10^-8*(AQ12+273.15)^4+((Annex!$B$5+Annex!$B$6)*(AQ12-S12)+Annex!$B$7*(AQ12-INDEX(AQ:AQ,IFERROR(MATCH($B12-Annex!$B$9/60,$B:$B),2)))/(60*($B12-INDEX($B:$B,IFERROR(MATCH($B12-Annex!$B$9/60,$B:$B),2)))))/Annex!$B$8)/1000,IF(Data!$B$2="",0,"-"))</f>
        <v>-88.772544554381966</v>
      </c>
      <c r="AN12" s="20">
        <v>19.358000000000001</v>
      </c>
      <c r="AO12" s="20">
        <v>-164.93899999999999</v>
      </c>
      <c r="AP12" s="20">
        <v>21.15</v>
      </c>
      <c r="AQ12" s="20">
        <v>60.457999999999998</v>
      </c>
      <c r="AR12" s="20">
        <v>25.425000000000001</v>
      </c>
      <c r="AS12" s="20">
        <v>43.316000000000003</v>
      </c>
      <c r="AT12" s="20">
        <v>366.12900000000002</v>
      </c>
      <c r="AU12" s="50">
        <f>IFERROR(AVERAGE(INDEX(BA:BA,IFERROR(MATCH($B12-Annex!$B$4/60,$B:$B),2)):BA12),IF(Data!$B$2="",0,"-"))</f>
        <v>0.42674475729302552</v>
      </c>
      <c r="AV12" s="50">
        <f>IFERROR(AVERAGE(INDEX(BB:BB,IFERROR(MATCH($B12-Annex!$B$4/60,$B:$B),2)):BB12),IF(Data!$B$2="",0,"-"))</f>
        <v>2.9494632124632858</v>
      </c>
      <c r="AW12" s="50">
        <f>IFERROR(AVERAGE(INDEX(BC:BC,IFERROR(MATCH($B12-Annex!$B$4/60,$B:$B),2)):BC12),IF(Data!$B$2="",0,"-"))</f>
        <v>0.44206657972322566</v>
      </c>
      <c r="AX12" s="50">
        <f>IFERROR(AVERAGE(INDEX(BD:BD,IFERROR(MATCH($B12-Annex!$B$4/60,$B:$B),2)):BD12),IF(Data!$B$2="",0,"-"))</f>
        <v>16.853367840928367</v>
      </c>
      <c r="AY12" s="50">
        <f>IFERROR(AVERAGE(INDEX(BE:BE,IFERROR(MATCH($B12-Annex!$B$4/60,$B:$B),2)):BE12),IF(Data!$B$2="",0,"-"))</f>
        <v>0.45202537400654347</v>
      </c>
      <c r="AZ12" s="50">
        <f>IFERROR(AVERAGE(INDEX(BF:BF,IFERROR(MATCH($B12-Annex!$B$4/60,$B:$B),2)):BF12),IF(Data!$B$2="",0,"-"))</f>
        <v>0.44248681564760073</v>
      </c>
      <c r="BA12" s="50">
        <f>IFERROR((5.670373*10^-8*(BG12+273.15)^4+((Annex!$B$5+Annex!$B$6)*(BG12-J12)+Annex!$B$7*(BG12-INDEX(BG:BG,IFERROR(MATCH($B12-Annex!$B$9/60,$B:$B),2)))/(60*($B12-INDEX($B:$B,IFERROR(MATCH($B12-Annex!$B$9/60,$B:$B),2)))))/Annex!$B$8)/1000,IF(Data!$B$2="",0,"-"))</f>
        <v>0.46200002498463677</v>
      </c>
      <c r="BB12" s="50">
        <f>IFERROR((5.670373*10^-8*(BH12+273.15)^4+((Annex!$B$5+Annex!$B$6)*(BH12-M12)+Annex!$B$7*(BH12-INDEX(BH:BH,IFERROR(MATCH($B12-Annex!$B$9/60,$B:$B),2)))/(60*($B12-INDEX($B:$B,IFERROR(MATCH($B12-Annex!$B$9/60,$B:$B),2)))))/Annex!$B$8)/1000,IF(Data!$B$2="",0,"-"))</f>
        <v>0.87396565962700923</v>
      </c>
      <c r="BC12" s="50">
        <f>IFERROR((5.670373*10^-8*(BI12+273.15)^4+((Annex!$B$5+Annex!$B$6)*(BI12-P12)+Annex!$B$7*(BI12-INDEX(BI:BI,IFERROR(MATCH($B12-Annex!$B$9/60,$B:$B),2)))/(60*($B12-INDEX($B:$B,IFERROR(MATCH($B12-Annex!$B$9/60,$B:$B),2)))))/Annex!$B$8)/1000,IF(Data!$B$2="",0,"-"))</f>
        <v>0.45818716759389</v>
      </c>
      <c r="BD12" s="50">
        <f>IFERROR((5.670373*10^-8*(BJ12+273.15)^4+((Annex!$B$5+Annex!$B$6)*(BJ12-S12)+Annex!$B$7*(BJ12-INDEX(BJ:BJ,IFERROR(MATCH($B12-Annex!$B$9/60,$B:$B),2)))/(60*($B12-INDEX($B:$B,IFERROR(MATCH($B12-Annex!$B$9/60,$B:$B),2)))))/Annex!$B$8)/1000,IF(Data!$B$2="",0,"-"))</f>
        <v>68.515552835052034</v>
      </c>
      <c r="BE12" s="50">
        <f>IFERROR((5.670373*10^-8*(BK12+273.15)^4+((Annex!$B$5+Annex!$B$6)*(BK12-V12)+Annex!$B$7*(BK12-INDEX(BK:BK,IFERROR(MATCH($B12-Annex!$B$9/60,$B:$B),2)))/(60*($B12-INDEX($B:$B,IFERROR(MATCH($B12-Annex!$B$9/60,$B:$B),2)))))/Annex!$B$8)/1000,IF(Data!$B$2="",0,"-"))</f>
        <v>0.49370208218658196</v>
      </c>
      <c r="BF12" s="50">
        <f>IFERROR((5.670373*10^-8*(BL12+273.15)^4+((Annex!$B$5+Annex!$B$6)*(BL12-Y12)+Annex!$B$7*(BL12-INDEX(BL:BL,IFERROR(MATCH($B12-Annex!$B$9/60,$B:$B),2)))/(60*($B12-INDEX($B:$B,IFERROR(MATCH($B12-Annex!$B$9/60,$B:$B),2)))))/Annex!$B$8)/1000,IF(Data!$B$2="",0,"-"))</f>
        <v>0.44806267199696048</v>
      </c>
      <c r="BG12" s="20">
        <v>19.960999999999999</v>
      </c>
      <c r="BH12" s="20">
        <v>136.33199999999999</v>
      </c>
      <c r="BI12" s="20">
        <v>21.381</v>
      </c>
      <c r="BJ12" s="20">
        <v>301.22300000000001</v>
      </c>
      <c r="BK12" s="20">
        <v>21.611000000000001</v>
      </c>
      <c r="BL12" s="20">
        <v>22.001999999999999</v>
      </c>
    </row>
    <row r="13" spans="1:64" x14ac:dyDescent="0.3">
      <c r="A13" s="5">
        <v>12</v>
      </c>
      <c r="B13" s="19">
        <v>0.93466666177846491</v>
      </c>
      <c r="C13" s="20">
        <v>124.266139</v>
      </c>
      <c r="D13" s="20">
        <v>125.31111799999999</v>
      </c>
      <c r="E13" s="20">
        <v>158.97272699999999</v>
      </c>
      <c r="F13" s="49">
        <f>IFERROR(SUM(C13:E13),IF(Data!$B$2="",0,"-"))</f>
        <v>408.54998399999999</v>
      </c>
      <c r="G13" s="50">
        <f>IFERROR(F13-Annex!$B$10,IF(Data!$B$2="",0,"-"))</f>
        <v>131.92198400000001</v>
      </c>
      <c r="H13" s="50">
        <f>IFERROR(-14000*(G13-INDEX(G:G,IFERROR(MATCH($B13-Annex!$B$11/60,$B:$B),2)))/(60*($B13-INDEX($B:$B,IFERROR(MATCH($B13-Annex!$B$11/60,$B:$B),2)))),IF(Data!$B$2="",0,"-"))</f>
        <v>-13.045613477641549</v>
      </c>
      <c r="I13" s="20">
        <v>0.53540201300000001</v>
      </c>
      <c r="J13" s="20">
        <v>20.582000000000001</v>
      </c>
      <c r="K13" s="20">
        <v>9.8999999999999993E+37</v>
      </c>
      <c r="L13" s="20">
        <v>21.594000000000001</v>
      </c>
      <c r="M13" s="20">
        <v>394.15100000000001</v>
      </c>
      <c r="N13" s="20">
        <v>84.271000000000001</v>
      </c>
      <c r="O13" s="20">
        <v>21.381</v>
      </c>
      <c r="P13" s="20">
        <v>20.795000000000002</v>
      </c>
      <c r="Q13" s="20">
        <v>904.4</v>
      </c>
      <c r="R13" s="20">
        <v>21.292000000000002</v>
      </c>
      <c r="S13" s="20">
        <v>458.96</v>
      </c>
      <c r="T13" s="20">
        <v>-27.902999999999999</v>
      </c>
      <c r="U13" s="20">
        <v>21.097000000000001</v>
      </c>
      <c r="V13" s="20">
        <v>20.670999999999999</v>
      </c>
      <c r="W13" s="20">
        <v>261.298</v>
      </c>
      <c r="X13" s="20">
        <v>9.8999999999999993E+37</v>
      </c>
      <c r="Y13" s="20">
        <v>21.594000000000001</v>
      </c>
      <c r="Z13" s="20">
        <v>630.101</v>
      </c>
      <c r="AA13" s="20">
        <v>9.8999999999999993E+37</v>
      </c>
      <c r="AB13" s="20">
        <v>9.8999999999999993E+37</v>
      </c>
      <c r="AC13" s="20">
        <v>9.8999999999999993E+37</v>
      </c>
      <c r="AD13" s="20">
        <v>759.56700000000001</v>
      </c>
      <c r="AE13" s="20">
        <v>271.95699999999999</v>
      </c>
      <c r="AF13" s="50">
        <f>IFERROR(AVERAGE(INDEX(AJ:AJ,IFERROR(MATCH($B13-Annex!$B$4/60,$B:$B),2)):AJ13),IF(Data!$B$2="",0,"-"))</f>
        <v>0.39795326560602373</v>
      </c>
      <c r="AG13" s="50">
        <f>IFERROR(AVERAGE(INDEX(AK:AK,IFERROR(MATCH($B13-Annex!$B$4/60,$B:$B),2)):AK13),IF(Data!$B$2="",0,"-"))</f>
        <v>-30.652235281829729</v>
      </c>
      <c r="AH13" s="50">
        <f>IFERROR(AVERAGE(INDEX(AL:AL,IFERROR(MATCH($B13-Annex!$B$4/60,$B:$B),2)):AL13),IF(Data!$B$2="",0,"-"))</f>
        <v>0.43750740595337761</v>
      </c>
      <c r="AI13" s="50">
        <f>IFERROR(AVERAGE(INDEX(AM:AM,IFERROR(MATCH($B13-Annex!$B$4/60,$B:$B),2)):AM13),IF(Data!$B$2="",0,"-"))</f>
        <v>-39.938533770673693</v>
      </c>
      <c r="AJ13" s="50">
        <f>IFERROR((5.670373*10^-8*(AN13+273.15)^4+((Annex!$B$5+Annex!$B$6)*(AN13-J13)+Annex!$B$7*(AN13-INDEX(AN:AN,IFERROR(MATCH($B13-Annex!$B$9/60,$B:$B),2)))/(60*($B13-INDEX($B:$B,IFERROR(MATCH($B13-Annex!$B$9/60,$B:$B),2)))))/Annex!$B$8)/1000,IF(Data!$B$2="",0,"-"))</f>
        <v>0.39599565830213829</v>
      </c>
      <c r="AK13" s="50">
        <f>IFERROR((5.670373*10^-8*(AO13+273.15)^4+((Annex!$B$5+Annex!$B$6)*(AO13-M13)+Annex!$B$7*(AO13-INDEX(AO:AO,IFERROR(MATCH($B13-Annex!$B$9/60,$B:$B),2)))/(60*($B13-INDEX($B:$B,IFERROR(MATCH($B13-Annex!$B$9/60,$B:$B),2)))))/Annex!$B$8)/1000,IF(Data!$B$2="",0,"-"))</f>
        <v>-4.9501860975391194</v>
      </c>
      <c r="AL13" s="50">
        <f>IFERROR((5.670373*10^-8*(AP13+273.15)^4+((Annex!$B$5+Annex!$B$6)*(AP13-P13)+Annex!$B$7*(AP13-INDEX(AP:AP,IFERROR(MATCH($B13-Annex!$B$9/60,$B:$B),2)))/(60*($B13-INDEX($B:$B,IFERROR(MATCH($B13-Annex!$B$9/60,$B:$B),2)))))/Annex!$B$8)/1000,IF(Data!$B$2="",0,"-"))</f>
        <v>0.43285414166682434</v>
      </c>
      <c r="AM13" s="50">
        <f>IFERROR((5.670373*10^-8*(AQ13+273.15)^4+((Annex!$B$5+Annex!$B$6)*(AQ13-S13)+Annex!$B$7*(AQ13-INDEX(AQ:AQ,IFERROR(MATCH($B13-Annex!$B$9/60,$B:$B),2)))/(60*($B13-INDEX($B:$B,IFERROR(MATCH($B13-Annex!$B$9/60,$B:$B),2)))))/Annex!$B$8)/1000,IF(Data!$B$2="",0,"-"))</f>
        <v>-31.086274261436181</v>
      </c>
      <c r="AN13" s="20">
        <v>19.323</v>
      </c>
      <c r="AO13" s="20">
        <v>6.8849999999999998</v>
      </c>
      <c r="AP13" s="20">
        <v>21.132000000000001</v>
      </c>
      <c r="AQ13" s="20">
        <v>152.44999999999999</v>
      </c>
      <c r="AR13" s="20">
        <v>25.478000000000002</v>
      </c>
      <c r="AS13" s="20">
        <v>43.246000000000002</v>
      </c>
      <c r="AT13" s="20">
        <v>352.81200000000001</v>
      </c>
      <c r="AU13" s="50">
        <f>IFERROR(AVERAGE(INDEX(BA:BA,IFERROR(MATCH($B13-Annex!$B$4/60,$B:$B),2)):BA13),IF(Data!$B$2="",0,"-"))</f>
        <v>0.43064686345015046</v>
      </c>
      <c r="AV13" s="50">
        <f>IFERROR(AVERAGE(INDEX(BB:BB,IFERROR(MATCH($B13-Annex!$B$4/60,$B:$B),2)):BB13),IF(Data!$B$2="",0,"-"))</f>
        <v>2.3982315000452852</v>
      </c>
      <c r="AW13" s="50">
        <f>IFERROR(AVERAGE(INDEX(BC:BC,IFERROR(MATCH($B13-Annex!$B$4/60,$B:$B),2)):BC13),IF(Data!$B$2="",0,"-"))</f>
        <v>0.44260072991941912</v>
      </c>
      <c r="AX13" s="50">
        <f>IFERROR(AVERAGE(INDEX(BD:BD,IFERROR(MATCH($B13-Annex!$B$4/60,$B:$B),2)):BD13),IF(Data!$B$2="",0,"-"))</f>
        <v>36.380840110701321</v>
      </c>
      <c r="AY13" s="50">
        <f>IFERROR(AVERAGE(INDEX(BE:BE,IFERROR(MATCH($B13-Annex!$B$4/60,$B:$B),2)):BE13),IF(Data!$B$2="",0,"-"))</f>
        <v>0.45706642346288928</v>
      </c>
      <c r="AZ13" s="50">
        <f>IFERROR(AVERAGE(INDEX(BF:BF,IFERROR(MATCH($B13-Annex!$B$4/60,$B:$B),2)):BF13),IF(Data!$B$2="",0,"-"))</f>
        <v>0.44190643850313421</v>
      </c>
      <c r="BA13" s="50">
        <f>IFERROR((5.670373*10^-8*(BG13+273.15)^4+((Annex!$B$5+Annex!$B$6)*(BG13-J13)+Annex!$B$7*(BG13-INDEX(BG:BG,IFERROR(MATCH($B13-Annex!$B$9/60,$B:$B),2)))/(60*($B13-INDEX($B:$B,IFERROR(MATCH($B13-Annex!$B$9/60,$B:$B),2)))))/Annex!$B$8)/1000,IF(Data!$B$2="",0,"-"))</f>
        <v>0.4416970081407578</v>
      </c>
      <c r="BB13" s="50">
        <f>IFERROR((5.670373*10^-8*(BH13+273.15)^4+((Annex!$B$5+Annex!$B$6)*(BH13-M13)+Annex!$B$7*(BH13-INDEX(BH:BH,IFERROR(MATCH($B13-Annex!$B$9/60,$B:$B),2)))/(60*($B13-INDEX($B:$B,IFERROR(MATCH($B13-Annex!$B$9/60,$B:$B),2)))))/Annex!$B$8)/1000,IF(Data!$B$2="",0,"-"))</f>
        <v>-35.276878563068188</v>
      </c>
      <c r="BC13" s="50">
        <f>IFERROR((5.670373*10^-8*(BI13+273.15)^4+((Annex!$B$5+Annex!$B$6)*(BI13-P13)+Annex!$B$7*(BI13-INDEX(BI:BI,IFERROR(MATCH($B13-Annex!$B$9/60,$B:$B),2)))/(60*($B13-INDEX($B:$B,IFERROR(MATCH($B13-Annex!$B$9/60,$B:$B),2)))))/Annex!$B$8)/1000,IF(Data!$B$2="",0,"-"))</f>
        <v>0.46809297531594407</v>
      </c>
      <c r="BD13" s="50">
        <f>IFERROR((5.670373*10^-8*(BJ13+273.15)^4+((Annex!$B$5+Annex!$B$6)*(BJ13-S13)+Annex!$B$7*(BJ13-INDEX(BJ:BJ,IFERROR(MATCH($B13-Annex!$B$9/60,$B:$B),2)))/(60*($B13-INDEX($B:$B,IFERROR(MATCH($B13-Annex!$B$9/60,$B:$B),2)))))/Annex!$B$8)/1000,IF(Data!$B$2="",0,"-"))</f>
        <v>196.50683871047099</v>
      </c>
      <c r="BE13" s="50">
        <f>IFERROR((5.670373*10^-8*(BK13+273.15)^4+((Annex!$B$5+Annex!$B$6)*(BK13-V13)+Annex!$B$7*(BK13-INDEX(BK:BK,IFERROR(MATCH($B13-Annex!$B$9/60,$B:$B),2)))/(60*($B13-INDEX($B:$B,IFERROR(MATCH($B13-Annex!$B$9/60,$B:$B),2)))))/Annex!$B$8)/1000,IF(Data!$B$2="",0,"-"))</f>
        <v>0.48632374660186189</v>
      </c>
      <c r="BF13" s="50">
        <f>IFERROR((5.670373*10^-8*(BL13+273.15)^4+((Annex!$B$5+Annex!$B$6)*(BL13-Y13)+Annex!$B$7*(BL13-INDEX(BL:BL,IFERROR(MATCH($B13-Annex!$B$9/60,$B:$B),2)))/(60*($B13-INDEX($B:$B,IFERROR(MATCH($B13-Annex!$B$9/60,$B:$B),2)))))/Annex!$B$8)/1000,IF(Data!$B$2="",0,"-"))</f>
        <v>0.40977743225365992</v>
      </c>
      <c r="BG13" s="20">
        <v>19.960999999999999</v>
      </c>
      <c r="BH13" s="20">
        <v>113.068</v>
      </c>
      <c r="BI13" s="20">
        <v>21.398</v>
      </c>
      <c r="BJ13" s="20">
        <v>404.06900000000002</v>
      </c>
      <c r="BK13" s="20">
        <v>21.611000000000001</v>
      </c>
      <c r="BL13" s="20">
        <v>21.931000000000001</v>
      </c>
    </row>
    <row r="14" spans="1:64" x14ac:dyDescent="0.3">
      <c r="A14" s="5">
        <v>13</v>
      </c>
      <c r="B14" s="19">
        <v>1.0186666587833315</v>
      </c>
      <c r="C14" s="20">
        <v>124.284853</v>
      </c>
      <c r="D14" s="20">
        <v>125.314367</v>
      </c>
      <c r="E14" s="20">
        <v>158.964574</v>
      </c>
      <c r="F14" s="49">
        <f>IFERROR(SUM(C14:E14),IF(Data!$B$2="",0,"-"))</f>
        <v>408.56379400000003</v>
      </c>
      <c r="G14" s="50">
        <f>IFERROR(F14-Annex!$B$10,IF(Data!$B$2="",0,"-"))</f>
        <v>131.93579400000004</v>
      </c>
      <c r="H14" s="50">
        <f>IFERROR(-14000*(G14-INDEX(G:G,IFERROR(MATCH($B14-Annex!$B$11/60,$B:$B),2)))/(60*($B14-INDEX($B:$B,IFERROR(MATCH($B14-Annex!$B$11/60,$B:$B),2)))),IF(Data!$B$2="",0,"-"))</f>
        <v>-15.133148022880118</v>
      </c>
      <c r="I14" s="20">
        <v>0.53540201300000001</v>
      </c>
      <c r="J14" s="20">
        <v>20.689</v>
      </c>
      <c r="K14" s="20">
        <v>9.8999999999999993E+37</v>
      </c>
      <c r="L14" s="20">
        <v>21.664999999999999</v>
      </c>
      <c r="M14" s="20">
        <v>355.27300000000002</v>
      </c>
      <c r="N14" s="20">
        <v>144.233</v>
      </c>
      <c r="O14" s="20">
        <v>21.363</v>
      </c>
      <c r="P14" s="20">
        <v>20.795000000000002</v>
      </c>
      <c r="Q14" s="20">
        <v>532.01099999999997</v>
      </c>
      <c r="R14" s="20">
        <v>21.292000000000002</v>
      </c>
      <c r="S14" s="20">
        <v>546.44000000000005</v>
      </c>
      <c r="T14" s="20">
        <v>737.53200000000004</v>
      </c>
      <c r="U14" s="20">
        <v>21.132000000000001</v>
      </c>
      <c r="V14" s="20">
        <v>20.652999999999999</v>
      </c>
      <c r="W14" s="20">
        <v>9.8999999999999993E+37</v>
      </c>
      <c r="X14" s="20">
        <v>9.8999999999999993E+37</v>
      </c>
      <c r="Y14" s="20">
        <v>21.576000000000001</v>
      </c>
      <c r="Z14" s="20">
        <v>833.61099999999999</v>
      </c>
      <c r="AA14" s="20">
        <v>606.25</v>
      </c>
      <c r="AB14" s="20">
        <v>9.8999999999999993E+37</v>
      </c>
      <c r="AC14" s="20">
        <v>9.8999999999999993E+37</v>
      </c>
      <c r="AD14" s="20">
        <v>405.012</v>
      </c>
      <c r="AE14" s="20">
        <v>480.07100000000003</v>
      </c>
      <c r="AF14" s="50">
        <f>IFERROR(AVERAGE(INDEX(AJ:AJ,IFERROR(MATCH($B14-Annex!$B$4/60,$B:$B),2)):AJ14),IF(Data!$B$2="",0,"-"))</f>
        <v>0.39101854149812859</v>
      </c>
      <c r="AG14" s="50">
        <f>IFERROR(AVERAGE(INDEX(AK:AK,IFERROR(MATCH($B14-Annex!$B$4/60,$B:$B),2)):AK14),IF(Data!$B$2="",0,"-"))</f>
        <v>-7.8251837251245604</v>
      </c>
      <c r="AH14" s="50">
        <f>IFERROR(AVERAGE(INDEX(AL:AL,IFERROR(MATCH($B14-Annex!$B$4/60,$B:$B),2)):AL14),IF(Data!$B$2="",0,"-"))</f>
        <v>0.4402358936805239</v>
      </c>
      <c r="AI14" s="50">
        <f>IFERROR(AVERAGE(INDEX(AM:AM,IFERROR(MATCH($B14-Annex!$B$4/60,$B:$B),2)):AM14),IF(Data!$B$2="",0,"-"))</f>
        <v>-12.712753776365249</v>
      </c>
      <c r="AJ14" s="50">
        <f>IFERROR((5.670373*10^-8*(AN14+273.15)^4+((Annex!$B$5+Annex!$B$6)*(AN14-J14)+Annex!$B$7*(AN14-INDEX(AN:AN,IFERROR(MATCH($B14-Annex!$B$9/60,$B:$B),2)))/(60*($B14-INDEX($B:$B,IFERROR(MATCH($B14-Annex!$B$9/60,$B:$B),2)))))/Annex!$B$8)/1000,IF(Data!$B$2="",0,"-"))</f>
        <v>0.35600962983831586</v>
      </c>
      <c r="AK14" s="50">
        <f>IFERROR((5.670373*10^-8*(AO14+273.15)^4+((Annex!$B$5+Annex!$B$6)*(AO14-M14)+Annex!$B$7*(AO14-INDEX(AO:AO,IFERROR(MATCH($B14-Annex!$B$9/60,$B:$B),2)))/(60*($B14-INDEX($B:$B,IFERROR(MATCH($B14-Annex!$B$9/60,$B:$B),2)))))/Annex!$B$8)/1000,IF(Data!$B$2="",0,"-"))</f>
        <v>196.57394644958052</v>
      </c>
      <c r="AL14" s="50">
        <f>IFERROR((5.670373*10^-8*(AP14+273.15)^4+((Annex!$B$5+Annex!$B$6)*(AP14-P14)+Annex!$B$7*(AP14-INDEX(AP:AP,IFERROR(MATCH($B14-Annex!$B$9/60,$B:$B),2)))/(60*($B14-INDEX($B:$B,IFERROR(MATCH($B14-Annex!$B$9/60,$B:$B),2)))))/Annex!$B$8)/1000,IF(Data!$B$2="",0,"-"))</f>
        <v>0.42346050349633868</v>
      </c>
      <c r="AM14" s="50">
        <f>IFERROR((5.670373*10^-8*(AQ14+273.15)^4+((Annex!$B$5+Annex!$B$6)*(AQ14-S14)+Annex!$B$7*(AQ14-INDEX(AQ:AQ,IFERROR(MATCH($B14-Annex!$B$9/60,$B:$B),2)))/(60*($B14-INDEX($B:$B,IFERROR(MATCH($B14-Annex!$B$9/60,$B:$B),2)))))/Annex!$B$8)/1000,IF(Data!$B$2="",0,"-"))</f>
        <v>80.204130162979951</v>
      </c>
      <c r="AN14" s="20">
        <v>19.305</v>
      </c>
      <c r="AO14" s="20">
        <v>211.90100000000001</v>
      </c>
      <c r="AP14" s="20">
        <v>21.132000000000001</v>
      </c>
      <c r="AQ14" s="20">
        <v>221.636</v>
      </c>
      <c r="AR14" s="20">
        <v>25.495000000000001</v>
      </c>
      <c r="AS14" s="20">
        <v>43.212000000000003</v>
      </c>
      <c r="AT14" s="20">
        <v>258.68700000000001</v>
      </c>
      <c r="AU14" s="50">
        <f>IFERROR(AVERAGE(INDEX(BA:BA,IFERROR(MATCH($B14-Annex!$B$4/60,$B:$B),2)):BA14),IF(Data!$B$2="",0,"-"))</f>
        <v>0.43231935816215944</v>
      </c>
      <c r="AV14" s="50">
        <f>IFERROR(AVERAGE(INDEX(BB:BB,IFERROR(MATCH($B14-Annex!$B$4/60,$B:$B),2)):BB14),IF(Data!$B$2="",0,"-"))</f>
        <v>11.562435866440664</v>
      </c>
      <c r="AW14" s="50">
        <f>IFERROR(AVERAGE(INDEX(BC:BC,IFERROR(MATCH($B14-Annex!$B$4/60,$B:$B),2)):BC14),IF(Data!$B$2="",0,"-"))</f>
        <v>0.44503397491940205</v>
      </c>
      <c r="AX14" s="50">
        <f>IFERROR(AVERAGE(INDEX(BD:BD,IFERROR(MATCH($B14-Annex!$B$4/60,$B:$B),2)):BD14),IF(Data!$B$2="",0,"-"))</f>
        <v>15.968366022248455</v>
      </c>
      <c r="AY14" s="50">
        <f>IFERROR(AVERAGE(INDEX(BE:BE,IFERROR(MATCH($B14-Annex!$B$4/60,$B:$B),2)):BE14),IF(Data!$B$2="",0,"-"))</f>
        <v>0.4517680435008124</v>
      </c>
      <c r="AZ14" s="50">
        <f>IFERROR(AVERAGE(INDEX(BF:BF,IFERROR(MATCH($B14-Annex!$B$4/60,$B:$B),2)):BF14),IF(Data!$B$2="",0,"-"))</f>
        <v>0.43799849493972071</v>
      </c>
      <c r="BA14" s="50">
        <f>IFERROR((5.670373*10^-8*(BG14+273.15)^4+((Annex!$B$5+Annex!$B$6)*(BG14-J14)+Annex!$B$7*(BG14-INDEX(BG:BG,IFERROR(MATCH($B14-Annex!$B$9/60,$B:$B),2)))/(60*($B14-INDEX($B:$B,IFERROR(MATCH($B14-Annex!$B$9/60,$B:$B),2)))))/Annex!$B$8)/1000,IF(Data!$B$2="",0,"-"))</f>
        <v>0.41206447197777218</v>
      </c>
      <c r="BB14" s="50">
        <f>IFERROR((5.670373*10^-8*(BH14+273.15)^4+((Annex!$B$5+Annex!$B$6)*(BH14-M14)+Annex!$B$7*(BH14-INDEX(BH:BH,IFERROR(MATCH($B14-Annex!$B$9/60,$B:$B),2)))/(60*($B14-INDEX($B:$B,IFERROR(MATCH($B14-Annex!$B$9/60,$B:$B),2)))))/Annex!$B$8)/1000,IF(Data!$B$2="",0,"-"))</f>
        <v>1.8261071038103389</v>
      </c>
      <c r="BC14" s="50">
        <f>IFERROR((5.670373*10^-8*(BI14+273.15)^4+((Annex!$B$5+Annex!$B$6)*(BI14-P14)+Annex!$B$7*(BI14-INDEX(BI:BI,IFERROR(MATCH($B14-Annex!$B$9/60,$B:$B),2)))/(60*($B14-INDEX($B:$B,IFERROR(MATCH($B14-Annex!$B$9/60,$B:$B),2)))))/Annex!$B$8)/1000,IF(Data!$B$2="",0,"-"))</f>
        <v>0.41018903853492028</v>
      </c>
      <c r="BD14" s="50">
        <f>IFERROR((5.670373*10^-8*(BJ14+273.15)^4+((Annex!$B$5+Annex!$B$6)*(BJ14-S14)+Annex!$B$7*(BJ14-INDEX(BJ:BJ,IFERROR(MATCH($B14-Annex!$B$9/60,$B:$B),2)))/(60*($B14-INDEX($B:$B,IFERROR(MATCH($B14-Annex!$B$9/60,$B:$B),2)))))/Annex!$B$8)/1000,IF(Data!$B$2="",0,"-"))</f>
        <v>1.9869734309214435E-2</v>
      </c>
      <c r="BE14" s="50">
        <f>IFERROR((5.670373*10^-8*(BK14+273.15)^4+((Annex!$B$5+Annex!$B$6)*(BK14-V14)+Annex!$B$7*(BK14-INDEX(BK:BK,IFERROR(MATCH($B14-Annex!$B$9/60,$B:$B),2)))/(60*($B14-INDEX($B:$B,IFERROR(MATCH($B14-Annex!$B$9/60,$B:$B),2)))))/Annex!$B$8)/1000,IF(Data!$B$2="",0,"-"))</f>
        <v>0.39128376611455046</v>
      </c>
      <c r="BF14" s="50">
        <f>IFERROR((5.670373*10^-8*(BL14+273.15)^4+((Annex!$B$5+Annex!$B$6)*(BL14-Y14)+Annex!$B$7*(BL14-INDEX(BL:BL,IFERROR(MATCH($B14-Annex!$B$9/60,$B:$B),2)))/(60*($B14-INDEX($B:$B,IFERROR(MATCH($B14-Annex!$B$9/60,$B:$B),2)))))/Annex!$B$8)/1000,IF(Data!$B$2="",0,"-"))</f>
        <v>0.40084389252554375</v>
      </c>
      <c r="BG14" s="20">
        <v>19.978999999999999</v>
      </c>
      <c r="BH14" s="20">
        <v>145.535</v>
      </c>
      <c r="BI14" s="20">
        <v>21.327000000000002</v>
      </c>
      <c r="BJ14" s="20">
        <v>300.14299999999997</v>
      </c>
      <c r="BK14" s="20">
        <v>21.504999999999999</v>
      </c>
      <c r="BL14" s="20">
        <v>21.931000000000001</v>
      </c>
    </row>
    <row r="15" spans="1:64" x14ac:dyDescent="0.3">
      <c r="A15" s="5">
        <v>14</v>
      </c>
      <c r="B15" s="19">
        <v>1.1053333268500865</v>
      </c>
      <c r="C15" s="20">
        <v>124.27020899999999</v>
      </c>
      <c r="D15" s="20">
        <v>125.313552</v>
      </c>
      <c r="E15" s="20">
        <v>158.99391600000001</v>
      </c>
      <c r="F15" s="49">
        <f>IFERROR(SUM(C15:E15),IF(Data!$B$2="",0,"-"))</f>
        <v>408.57767699999999</v>
      </c>
      <c r="G15" s="50">
        <f>IFERROR(F15-Annex!$B$10,IF(Data!$B$2="",0,"-"))</f>
        <v>131.94967700000001</v>
      </c>
      <c r="H15" s="50">
        <f>IFERROR(-14000*(G15-INDEX(G:G,IFERROR(MATCH($B15-Annex!$B$11/60,$B:$B),2)))/(60*($B15-INDEX($B:$B,IFERROR(MATCH($B15-Annex!$B$11/60,$B:$B),2)))),IF(Data!$B$2="",0,"-"))</f>
        <v>-4.3065417371354942</v>
      </c>
      <c r="I15" s="20">
        <v>0.49417699999999998</v>
      </c>
      <c r="J15" s="20">
        <v>20.866</v>
      </c>
      <c r="K15" s="20">
        <v>9.8999999999999993E+37</v>
      </c>
      <c r="L15" s="20">
        <v>21.806999999999999</v>
      </c>
      <c r="M15" s="20">
        <v>215.52</v>
      </c>
      <c r="N15" s="20">
        <v>54.064999999999998</v>
      </c>
      <c r="O15" s="20">
        <v>21.416</v>
      </c>
      <c r="P15" s="20">
        <v>20.847999999999999</v>
      </c>
      <c r="Q15" s="20">
        <v>542.77099999999996</v>
      </c>
      <c r="R15" s="20">
        <v>21.363</v>
      </c>
      <c r="S15" s="20">
        <v>323.28500000000003</v>
      </c>
      <c r="T15" s="20">
        <v>646.69299999999998</v>
      </c>
      <c r="U15" s="20">
        <v>21.186</v>
      </c>
      <c r="V15" s="20">
        <v>20.670999999999999</v>
      </c>
      <c r="W15" s="20">
        <v>9.8999999999999993E+37</v>
      </c>
      <c r="X15" s="20">
        <v>9.8999999999999993E+37</v>
      </c>
      <c r="Y15" s="20">
        <v>21.558</v>
      </c>
      <c r="Z15" s="20">
        <v>972.91399999999999</v>
      </c>
      <c r="AA15" s="20">
        <v>644.726</v>
      </c>
      <c r="AB15" s="20">
        <v>9.8999999999999993E+37</v>
      </c>
      <c r="AC15" s="20">
        <v>9.8999999999999993E+37</v>
      </c>
      <c r="AD15" s="20">
        <v>417.86799999999999</v>
      </c>
      <c r="AE15" s="20">
        <v>587.36500000000001</v>
      </c>
      <c r="AF15" s="50">
        <f>IFERROR(AVERAGE(INDEX(AJ:AJ,IFERROR(MATCH($B15-Annex!$B$4/60,$B:$B),2)):AJ15),IF(Data!$B$2="",0,"-"))</f>
        <v>0.38586696954385963</v>
      </c>
      <c r="AG15" s="50">
        <f>IFERROR(AVERAGE(INDEX(AK:AK,IFERROR(MATCH($B15-Annex!$B$4/60,$B:$B),2)):AK15),IF(Data!$B$2="",0,"-"))</f>
        <v>28.120376998028949</v>
      </c>
      <c r="AH15" s="50">
        <f>IFERROR(AVERAGE(INDEX(AL:AL,IFERROR(MATCH($B15-Annex!$B$4/60,$B:$B),2)):AL15),IF(Data!$B$2="",0,"-"))</f>
        <v>0.43846085478098529</v>
      </c>
      <c r="AI15" s="50">
        <f>IFERROR(AVERAGE(INDEX(AM:AM,IFERROR(MATCH($B15-Annex!$B$4/60,$B:$B),2)):AM15),IF(Data!$B$2="",0,"-"))</f>
        <v>14.859524093095599</v>
      </c>
      <c r="AJ15" s="50">
        <f>IFERROR((5.670373*10^-8*(AN15+273.15)^4+((Annex!$B$5+Annex!$B$6)*(AN15-J15)+Annex!$B$7*(AN15-INDEX(AN:AN,IFERROR(MATCH($B15-Annex!$B$9/60,$B:$B),2)))/(60*($B15-INDEX($B:$B,IFERROR(MATCH($B15-Annex!$B$9/60,$B:$B),2)))))/Annex!$B$8)/1000,IF(Data!$B$2="",0,"-"))</f>
        <v>0.39912378733330423</v>
      </c>
      <c r="AK15" s="50">
        <f>IFERROR((5.670373*10^-8*(AO15+273.15)^4+((Annex!$B$5+Annex!$B$6)*(AO15-M15)+Annex!$B$7*(AO15-INDEX(AO:AO,IFERROR(MATCH($B15-Annex!$B$9/60,$B:$B),2)))/(60*($B15-INDEX($B:$B,IFERROR(MATCH($B15-Annex!$B$9/60,$B:$B),2)))))/Annex!$B$8)/1000,IF(Data!$B$2="",0,"-"))</f>
        <v>154.14399042206739</v>
      </c>
      <c r="AL15" s="50">
        <f>IFERROR((5.670373*10^-8*(AP15+273.15)^4+((Annex!$B$5+Annex!$B$6)*(AP15-P15)+Annex!$B$7*(AP15-INDEX(AP:AP,IFERROR(MATCH($B15-Annex!$B$9/60,$B:$B),2)))/(60*($B15-INDEX($B:$B,IFERROR(MATCH($B15-Annex!$B$9/60,$B:$B),2)))))/Annex!$B$8)/1000,IF(Data!$B$2="",0,"-"))</f>
        <v>0.44139921528042486</v>
      </c>
      <c r="AM15" s="50">
        <f>IFERROR((5.670373*10^-8*(AQ15+273.15)^4+((Annex!$B$5+Annex!$B$6)*(AQ15-S15)+Annex!$B$7*(AQ15-INDEX(AQ:AQ,IFERROR(MATCH($B15-Annex!$B$9/60,$B:$B),2)))/(60*($B15-INDEX($B:$B,IFERROR(MATCH($B15-Annex!$B$9/60,$B:$B),2)))))/Annex!$B$8)/1000,IF(Data!$B$2="",0,"-"))</f>
        <v>75.53180892234046</v>
      </c>
      <c r="AN15" s="20">
        <v>19.358000000000001</v>
      </c>
      <c r="AO15" s="20">
        <v>292.80099999999999</v>
      </c>
      <c r="AP15" s="20">
        <v>21.15</v>
      </c>
      <c r="AQ15" s="20">
        <v>290.09800000000001</v>
      </c>
      <c r="AR15" s="20">
        <v>25.6</v>
      </c>
      <c r="AS15" s="20">
        <v>43.212000000000003</v>
      </c>
      <c r="AT15" s="20">
        <v>234.17599999999999</v>
      </c>
      <c r="AU15" s="50">
        <f>IFERROR(AVERAGE(INDEX(BA:BA,IFERROR(MATCH($B15-Annex!$B$4/60,$B:$B),2)):BA15),IF(Data!$B$2="",0,"-"))</f>
        <v>0.4346132034392613</v>
      </c>
      <c r="AV15" s="50">
        <f>IFERROR(AVERAGE(INDEX(BB:BB,IFERROR(MATCH($B15-Annex!$B$4/60,$B:$B),2)):BB15),IF(Data!$B$2="",0,"-"))</f>
        <v>22.689314441005795</v>
      </c>
      <c r="AW15" s="50">
        <f>IFERROR(AVERAGE(INDEX(BC:BC,IFERROR(MATCH($B15-Annex!$B$4/60,$B:$B),2)):BC15),IF(Data!$B$2="",0,"-"))</f>
        <v>0.44906455174234211</v>
      </c>
      <c r="AX15" s="50">
        <f>IFERROR(AVERAGE(INDEX(BD:BD,IFERROR(MATCH($B15-Annex!$B$4/60,$B:$B),2)):BD15),IF(Data!$B$2="",0,"-"))</f>
        <v>-8.8847836857679745</v>
      </c>
      <c r="AY15" s="50">
        <f>IFERROR(AVERAGE(INDEX(BE:BE,IFERROR(MATCH($B15-Annex!$B$4/60,$B:$B),2)):BE15),IF(Data!$B$2="",0,"-"))</f>
        <v>0.44654016283337261</v>
      </c>
      <c r="AZ15" s="50">
        <f>IFERROR(AVERAGE(INDEX(BF:BF,IFERROR(MATCH($B15-Annex!$B$4/60,$B:$B),2)):BF15),IF(Data!$B$2="",0,"-"))</f>
        <v>0.43807036436453978</v>
      </c>
      <c r="BA15" s="50">
        <f>IFERROR((5.670373*10^-8*(BG15+273.15)^4+((Annex!$B$5+Annex!$B$6)*(BG15-J15)+Annex!$B$7*(BG15-INDEX(BG:BG,IFERROR(MATCH($B15-Annex!$B$9/60,$B:$B),2)))/(60*($B15-INDEX($B:$B,IFERROR(MATCH($B15-Annex!$B$9/60,$B:$B),2)))))/Annex!$B$8)/1000,IF(Data!$B$2="",0,"-"))</f>
        <v>0.46525343704573524</v>
      </c>
      <c r="BB15" s="50">
        <f>IFERROR((5.670373*10^-8*(BH15+273.15)^4+((Annex!$B$5+Annex!$B$6)*(BH15-M15)+Annex!$B$7*(BH15-INDEX(BH:BH,IFERROR(MATCH($B15-Annex!$B$9/60,$B:$B),2)))/(60*($B15-INDEX($B:$B,IFERROR(MATCH($B15-Annex!$B$9/60,$B:$B),2)))))/Annex!$B$8)/1000,IF(Data!$B$2="",0,"-"))</f>
        <v>88.173329939852195</v>
      </c>
      <c r="BC15" s="50">
        <f>IFERROR((5.670373*10^-8*(BI15+273.15)^4+((Annex!$B$5+Annex!$B$6)*(BI15-P15)+Annex!$B$7*(BI15-INDEX(BI:BI,IFERROR(MATCH($B15-Annex!$B$9/60,$B:$B),2)))/(60*($B15-INDEX($B:$B,IFERROR(MATCH($B15-Annex!$B$9/60,$B:$B),2)))))/Annex!$B$8)/1000,IF(Data!$B$2="",0,"-"))</f>
        <v>0.44892418718167282</v>
      </c>
      <c r="BD15" s="50">
        <f>IFERROR((5.670373*10^-8*(BJ15+273.15)^4+((Annex!$B$5+Annex!$B$6)*(BJ15-S15)+Annex!$B$7*(BJ15-INDEX(BJ:BJ,IFERROR(MATCH($B15-Annex!$B$9/60,$B:$B),2)))/(60*($B15-INDEX($B:$B,IFERROR(MATCH($B15-Annex!$B$9/60,$B:$B),2)))))/Annex!$B$8)/1000,IF(Data!$B$2="",0,"-"))</f>
        <v>-85.789111342784196</v>
      </c>
      <c r="BE15" s="50">
        <f>IFERROR((5.670373*10^-8*(BK15+273.15)^4+((Annex!$B$5+Annex!$B$6)*(BK15-V15)+Annex!$B$7*(BK15-INDEX(BK:BK,IFERROR(MATCH($B15-Annex!$B$9/60,$B:$B),2)))/(60*($B15-INDEX($B:$B,IFERROR(MATCH($B15-Annex!$B$9/60,$B:$B),2)))))/Annex!$B$8)/1000,IF(Data!$B$2="",0,"-"))</f>
        <v>0.40158912371085337</v>
      </c>
      <c r="BF15" s="50">
        <f>IFERROR((5.670373*10^-8*(BL15+273.15)^4+((Annex!$B$5+Annex!$B$6)*(BL15-Y15)+Annex!$B$7*(BL15-INDEX(BL:BL,IFERROR(MATCH($B15-Annex!$B$9/60,$B:$B),2)))/(60*($B15-INDEX($B:$B,IFERROR(MATCH($B15-Annex!$B$9/60,$B:$B),2)))))/Annex!$B$8)/1000,IF(Data!$B$2="",0,"-"))</f>
        <v>0.46697587826076725</v>
      </c>
      <c r="BG15" s="20">
        <v>20.085000000000001</v>
      </c>
      <c r="BH15" s="20">
        <v>272.71800000000002</v>
      </c>
      <c r="BI15" s="20">
        <v>21.416</v>
      </c>
      <c r="BJ15" s="20">
        <v>233.40199999999999</v>
      </c>
      <c r="BK15" s="20">
        <v>21.523</v>
      </c>
      <c r="BL15" s="20">
        <v>21.984000000000002</v>
      </c>
    </row>
    <row r="16" spans="1:64" x14ac:dyDescent="0.3">
      <c r="A16" s="5">
        <v>15</v>
      </c>
      <c r="B16" s="19">
        <v>1.1889999965205789</v>
      </c>
      <c r="C16" s="20">
        <v>124.289738</v>
      </c>
      <c r="D16" s="20">
        <v>125.32984999999999</v>
      </c>
      <c r="E16" s="20">
        <v>158.958877</v>
      </c>
      <c r="F16" s="49">
        <f>IFERROR(SUM(C16:E16),IF(Data!$B$2="",0,"-"))</f>
        <v>408.57846499999999</v>
      </c>
      <c r="G16" s="50">
        <f>IFERROR(F16-Annex!$B$10,IF(Data!$B$2="",0,"-"))</f>
        <v>131.95046500000001</v>
      </c>
      <c r="H16" s="50">
        <f>IFERROR(-14000*(G16-INDEX(G:G,IFERROR(MATCH($B16-Annex!$B$11/60,$B:$B),2)))/(60*($B16-INDEX($B:$B,IFERROR(MATCH($B16-Annex!$B$11/60,$B:$B),2)))),IF(Data!$B$2="",0,"-"))</f>
        <v>14.450000066715015</v>
      </c>
      <c r="I16" s="20">
        <v>0.49417699999999998</v>
      </c>
      <c r="J16" s="20">
        <v>21.079000000000001</v>
      </c>
      <c r="K16" s="20">
        <v>9.8999999999999993E+37</v>
      </c>
      <c r="L16" s="20">
        <v>21.949000000000002</v>
      </c>
      <c r="M16" s="20">
        <v>291.80399999999997</v>
      </c>
      <c r="N16" s="20">
        <v>1214.5440000000001</v>
      </c>
      <c r="O16" s="20">
        <v>21.486999999999998</v>
      </c>
      <c r="P16" s="20">
        <v>20.919</v>
      </c>
      <c r="Q16" s="20">
        <v>9.8999999999999993E+37</v>
      </c>
      <c r="R16" s="20">
        <v>21.504999999999999</v>
      </c>
      <c r="S16" s="20">
        <v>390.745</v>
      </c>
      <c r="T16" s="20">
        <v>784.88699999999994</v>
      </c>
      <c r="U16" s="20">
        <v>21.274000000000001</v>
      </c>
      <c r="V16" s="20">
        <v>20.76</v>
      </c>
      <c r="W16" s="20">
        <v>32.338999999999999</v>
      </c>
      <c r="X16" s="20">
        <v>515.45000000000005</v>
      </c>
      <c r="Y16" s="20">
        <v>21.646999999999998</v>
      </c>
      <c r="Z16" s="20">
        <v>91.463999999999999</v>
      </c>
      <c r="AA16" s="20">
        <v>837.86</v>
      </c>
      <c r="AB16" s="20">
        <v>768.34100000000001</v>
      </c>
      <c r="AC16" s="20">
        <v>9.8999999999999993E+37</v>
      </c>
      <c r="AD16" s="20">
        <v>9.8999999999999993E+37</v>
      </c>
      <c r="AE16" s="20">
        <v>9.8999999999999993E+37</v>
      </c>
      <c r="AF16" s="50">
        <f>IFERROR(AVERAGE(INDEX(AJ:AJ,IFERROR(MATCH($B16-Annex!$B$4/60,$B:$B),2)):AJ16),IF(Data!$B$2="",0,"-"))</f>
        <v>0.39409831273915658</v>
      </c>
      <c r="AG16" s="50">
        <f>IFERROR(AVERAGE(INDEX(AK:AK,IFERROR(MATCH($B16-Annex!$B$4/60,$B:$B),2)):AK16),IF(Data!$B$2="",0,"-"))</f>
        <v>29.160533667948876</v>
      </c>
      <c r="AH16" s="50">
        <f>IFERROR(AVERAGE(INDEX(AL:AL,IFERROR(MATCH($B16-Annex!$B$4/60,$B:$B),2)):AL16),IF(Data!$B$2="",0,"-"))</f>
        <v>0.43125110908581449</v>
      </c>
      <c r="AI16" s="50">
        <f>IFERROR(AVERAGE(INDEX(AM:AM,IFERROR(MATCH($B16-Annex!$B$4/60,$B:$B),2)):AM16),IF(Data!$B$2="",0,"-"))</f>
        <v>-7.2670294496390424</v>
      </c>
      <c r="AJ16" s="50">
        <f>IFERROR((5.670373*10^-8*(AN16+273.15)^4+((Annex!$B$5+Annex!$B$6)*(AN16-J16)+Annex!$B$7*(AN16-INDEX(AN:AN,IFERROR(MATCH($B16-Annex!$B$9/60,$B:$B),2)))/(60*($B16-INDEX($B:$B,IFERROR(MATCH($B16-Annex!$B$9/60,$B:$B),2)))))/Annex!$B$8)/1000,IF(Data!$B$2="",0,"-"))</f>
        <v>0.44208626190248101</v>
      </c>
      <c r="AK16" s="50">
        <f>IFERROR((5.670373*10^-8*(AO16+273.15)^4+((Annex!$B$5+Annex!$B$6)*(AO16-M16)+Annex!$B$7*(AO16-INDEX(AO:AO,IFERROR(MATCH($B16-Annex!$B$9/60,$B:$B),2)))/(60*($B16-INDEX($B:$B,IFERROR(MATCH($B16-Annex!$B$9/60,$B:$B),2)))))/Annex!$B$8)/1000,IF(Data!$B$2="",0,"-"))</f>
        <v>-5.2022105483273897</v>
      </c>
      <c r="AL16" s="50">
        <f>IFERROR((5.670373*10^-8*(AP16+273.15)^4+((Annex!$B$5+Annex!$B$6)*(AP16-P16)+Annex!$B$7*(AP16-INDEX(AP:AP,IFERROR(MATCH($B16-Annex!$B$9/60,$B:$B),2)))/(60*($B16-INDEX($B:$B,IFERROR(MATCH($B16-Annex!$B$9/60,$B:$B),2)))))/Annex!$B$8)/1000,IF(Data!$B$2="",0,"-"))</f>
        <v>0.4208505058035642</v>
      </c>
      <c r="AM16" s="50">
        <f>IFERROR((5.670373*10^-8*(AQ16+273.15)^4+((Annex!$B$5+Annex!$B$6)*(AQ16-S16)+Annex!$B$7*(AQ16-INDEX(AQ:AQ,IFERROR(MATCH($B16-Annex!$B$9/60,$B:$B),2)))/(60*($B16-INDEX($B:$B,IFERROR(MATCH($B16-Annex!$B$9/60,$B:$B),2)))))/Annex!$B$8)/1000,IF(Data!$B$2="",0,"-"))</f>
        <v>-38.620550271158514</v>
      </c>
      <c r="AN16" s="20">
        <v>19.428999999999998</v>
      </c>
      <c r="AO16" s="20">
        <v>200.24100000000001</v>
      </c>
      <c r="AP16" s="20">
        <v>21.114999999999998</v>
      </c>
      <c r="AQ16" s="20">
        <v>153.21100000000001</v>
      </c>
      <c r="AR16" s="20">
        <v>25.652999999999999</v>
      </c>
      <c r="AS16" s="20">
        <v>43.280999999999999</v>
      </c>
      <c r="AT16" s="20">
        <v>297.65499999999997</v>
      </c>
      <c r="AU16" s="50">
        <f>IFERROR(AVERAGE(INDEX(BA:BA,IFERROR(MATCH($B16-Annex!$B$4/60,$B:$B),2)):BA16),IF(Data!$B$2="",0,"-"))</f>
        <v>0.4409899831256065</v>
      </c>
      <c r="AV16" s="50">
        <f>IFERROR(AVERAGE(INDEX(BB:BB,IFERROR(MATCH($B16-Annex!$B$4/60,$B:$B),2)):BB16),IF(Data!$B$2="",0,"-"))</f>
        <v>16.012104458243293</v>
      </c>
      <c r="AW16" s="50">
        <f>IFERROR(AVERAGE(INDEX(BC:BC,IFERROR(MATCH($B16-Annex!$B$4/60,$B:$B),2)):BC16),IF(Data!$B$2="",0,"-"))</f>
        <v>0.45124012249843087</v>
      </c>
      <c r="AX16" s="50">
        <f>IFERROR(AVERAGE(INDEX(BD:BD,IFERROR(MATCH($B16-Annex!$B$4/60,$B:$B),2)):BD16),IF(Data!$B$2="",0,"-"))</f>
        <v>-10.695552984885685</v>
      </c>
      <c r="AY16" s="50">
        <f>IFERROR(AVERAGE(INDEX(BE:BE,IFERROR(MATCH($B16-Annex!$B$4/60,$B:$B),2)):BE16),IF(Data!$B$2="",0,"-"))</f>
        <v>0.45688595742820792</v>
      </c>
      <c r="AZ16" s="50">
        <f>IFERROR(AVERAGE(INDEX(BF:BF,IFERROR(MATCH($B16-Annex!$B$4/60,$B:$B),2)):BF16),IF(Data!$B$2="",0,"-"))</f>
        <v>0.44345525244386103</v>
      </c>
      <c r="BA16" s="50">
        <f>IFERROR((5.670373*10^-8*(BG16+273.15)^4+((Annex!$B$5+Annex!$B$6)*(BG16-J16)+Annex!$B$7*(BG16-INDEX(BG:BG,IFERROR(MATCH($B16-Annex!$B$9/60,$B:$B),2)))/(60*($B16-INDEX($B:$B,IFERROR(MATCH($B16-Annex!$B$9/60,$B:$B),2)))))/Annex!$B$8)/1000,IF(Data!$B$2="",0,"-"))</f>
        <v>0.48060240696144141</v>
      </c>
      <c r="BB16" s="50">
        <f>IFERROR((5.670373*10^-8*(BH16+273.15)^4+((Annex!$B$5+Annex!$B$6)*(BH16-M16)+Annex!$B$7*(BH16-INDEX(BH:BH,IFERROR(MATCH($B16-Annex!$B$9/60,$B:$B),2)))/(60*($B16-INDEX($B:$B,IFERROR(MATCH($B16-Annex!$B$9/60,$B:$B),2)))))/Annex!$B$8)/1000,IF(Data!$B$2="",0,"-"))</f>
        <v>-0.25405938548856033</v>
      </c>
      <c r="BC16" s="50">
        <f>IFERROR((5.670373*10^-8*(BI16+273.15)^4+((Annex!$B$5+Annex!$B$6)*(BI16-P16)+Annex!$B$7*(BI16-INDEX(BI:BI,IFERROR(MATCH($B16-Annex!$B$9/60,$B:$B),2)))/(60*($B16-INDEX($B:$B,IFERROR(MATCH($B16-Annex!$B$9/60,$B:$B),2)))))/Annex!$B$8)/1000,IF(Data!$B$2="",0,"-"))</f>
        <v>0.47406143294609937</v>
      </c>
      <c r="BD16" s="50">
        <f>IFERROR((5.670373*10^-8*(BJ16+273.15)^4+((Annex!$B$5+Annex!$B$6)*(BJ16-S16)+Annex!$B$7*(BJ16-INDEX(BJ:BJ,IFERROR(MATCH($B16-Annex!$B$9/60,$B:$B),2)))/(60*($B16-INDEX($B:$B,IFERROR(MATCH($B16-Annex!$B$9/60,$B:$B),2)))))/Annex!$B$8)/1000,IF(Data!$B$2="",0,"-"))</f>
        <v>-54.191945689624909</v>
      </c>
      <c r="BE16" s="50">
        <f>IFERROR((5.670373*10^-8*(BK16+273.15)^4+((Annex!$B$5+Annex!$B$6)*(BK16-V16)+Annex!$B$7*(BK16-INDEX(BK:BK,IFERROR(MATCH($B16-Annex!$B$9/60,$B:$B),2)))/(60*($B16-INDEX($B:$B,IFERROR(MATCH($B16-Annex!$B$9/60,$B:$B),2)))))/Annex!$B$8)/1000,IF(Data!$B$2="",0,"-"))</f>
        <v>0.52115910800975607</v>
      </c>
      <c r="BF16" s="50">
        <f>IFERROR((5.670373*10^-8*(BL16+273.15)^4+((Annex!$B$5+Annex!$B$6)*(BL16-Y16)+Annex!$B$7*(BL16-INDEX(BL:BL,IFERROR(MATCH($B16-Annex!$B$9/60,$B:$B),2)))/(60*($B16-INDEX($B:$B,IFERROR(MATCH($B16-Annex!$B$9/60,$B:$B),2)))))/Annex!$B$8)/1000,IF(Data!$B$2="",0,"-"))</f>
        <v>0.50351079229673323</v>
      </c>
      <c r="BG16" s="20">
        <v>20.138999999999999</v>
      </c>
      <c r="BH16" s="20">
        <v>147.876</v>
      </c>
      <c r="BI16" s="20">
        <v>21.398</v>
      </c>
      <c r="BJ16" s="20">
        <v>197.68100000000001</v>
      </c>
      <c r="BK16" s="20">
        <v>21.646999999999998</v>
      </c>
      <c r="BL16" s="20">
        <v>22.055</v>
      </c>
    </row>
    <row r="17" spans="1:64" x14ac:dyDescent="0.3">
      <c r="A17" s="5">
        <v>16</v>
      </c>
      <c r="B17" s="19">
        <v>1.2726666661910713</v>
      </c>
      <c r="C17" s="20">
        <v>124.29786900000001</v>
      </c>
      <c r="D17" s="20">
        <v>125.28097699999999</v>
      </c>
      <c r="E17" s="20">
        <v>158.95480000000001</v>
      </c>
      <c r="F17" s="49">
        <f>IFERROR(SUM(C17:E17),IF(Data!$B$2="",0,"-"))</f>
        <v>408.53364599999998</v>
      </c>
      <c r="G17" s="50">
        <f>IFERROR(F17-Annex!$B$10,IF(Data!$B$2="",0,"-"))</f>
        <v>131.90564599999999</v>
      </c>
      <c r="H17" s="50">
        <f>IFERROR(-14000*(G17-INDEX(G:G,IFERROR(MATCH($B17-Annex!$B$11/60,$B:$B),2)))/(60*($B17-INDEX($B:$B,IFERROR(MATCH($B17-Annex!$B$11/60,$B:$B),2)))),IF(Data!$B$2="",0,"-"))</f>
        <v>13.702436597178592</v>
      </c>
      <c r="I17" s="20">
        <v>0.452951987</v>
      </c>
      <c r="J17" s="20">
        <v>21.132000000000001</v>
      </c>
      <c r="K17" s="20">
        <v>9.8999999999999993E+37</v>
      </c>
      <c r="L17" s="20">
        <v>21.949000000000002</v>
      </c>
      <c r="M17" s="20">
        <v>190.39</v>
      </c>
      <c r="N17" s="20">
        <v>634.91700000000003</v>
      </c>
      <c r="O17" s="20">
        <v>21.486999999999998</v>
      </c>
      <c r="P17" s="20">
        <v>20.937000000000001</v>
      </c>
      <c r="Q17" s="20">
        <v>528.50699999999995</v>
      </c>
      <c r="R17" s="20">
        <v>21.434000000000001</v>
      </c>
      <c r="S17" s="20">
        <v>491.858</v>
      </c>
      <c r="T17" s="20">
        <v>9.8999999999999993E+37</v>
      </c>
      <c r="U17" s="20">
        <v>21.15</v>
      </c>
      <c r="V17" s="20">
        <v>20.689</v>
      </c>
      <c r="W17" s="20">
        <v>990.10199999999998</v>
      </c>
      <c r="X17" s="20">
        <v>1343.576</v>
      </c>
      <c r="Y17" s="20">
        <v>21.611000000000001</v>
      </c>
      <c r="Z17" s="20">
        <v>9.8999999999999993E+37</v>
      </c>
      <c r="AA17" s="20">
        <v>9.8999999999999993E+37</v>
      </c>
      <c r="AB17" s="20">
        <v>569.54</v>
      </c>
      <c r="AC17" s="20">
        <v>579.68499999999995</v>
      </c>
      <c r="AD17" s="20">
        <v>392.02699999999999</v>
      </c>
      <c r="AE17" s="20">
        <v>9.8999999999999993E+37</v>
      </c>
      <c r="AF17" s="50">
        <f>IFERROR(AVERAGE(INDEX(AJ:AJ,IFERROR(MATCH($B17-Annex!$B$4/60,$B:$B),2)):AJ17),IF(Data!$B$2="",0,"-"))</f>
        <v>0.39602430916495113</v>
      </c>
      <c r="AG17" s="50">
        <f>IFERROR(AVERAGE(INDEX(AK:AK,IFERROR(MATCH($B17-Annex!$B$4/60,$B:$B),2)):AK17),IF(Data!$B$2="",0,"-"))</f>
        <v>12.479836053536051</v>
      </c>
      <c r="AH17" s="50">
        <f>IFERROR(AVERAGE(INDEX(AL:AL,IFERROR(MATCH($B17-Annex!$B$4/60,$B:$B),2)):AL17),IF(Data!$B$2="",0,"-"))</f>
        <v>0.43106362454920605</v>
      </c>
      <c r="AI17" s="50">
        <f>IFERROR(AVERAGE(INDEX(AM:AM,IFERROR(MATCH($B17-Annex!$B$4/60,$B:$B),2)):AM17),IF(Data!$B$2="",0,"-"))</f>
        <v>-38.296021939496377</v>
      </c>
      <c r="AJ17" s="50">
        <f>IFERROR((5.670373*10^-8*(AN17+273.15)^4+((Annex!$B$5+Annex!$B$6)*(AN17-J17)+Annex!$B$7*(AN17-INDEX(AN:AN,IFERROR(MATCH($B17-Annex!$B$9/60,$B:$B),2)))/(60*($B17-INDEX($B:$B,IFERROR(MATCH($B17-Annex!$B$9/60,$B:$B),2)))))/Annex!$B$8)/1000,IF(Data!$B$2="",0,"-"))</f>
        <v>0.3652749324061989</v>
      </c>
      <c r="AK17" s="50">
        <f>IFERROR((5.670373*10^-8*(AO17+273.15)^4+((Annex!$B$5+Annex!$B$6)*(AO17-M17)+Annex!$B$7*(AO17-INDEX(AO:AO,IFERROR(MATCH($B17-Annex!$B$9/60,$B:$B),2)))/(60*($B17-INDEX($B:$B,IFERROR(MATCH($B17-Annex!$B$9/60,$B:$B),2)))))/Annex!$B$8)/1000,IF(Data!$B$2="",0,"-"))</f>
        <v>-26.177361287875801</v>
      </c>
      <c r="AL17" s="50">
        <f>IFERROR((5.670373*10^-8*(AP17+273.15)^4+((Annex!$B$5+Annex!$B$6)*(AP17-P17)+Annex!$B$7*(AP17-INDEX(AP:AP,IFERROR(MATCH($B17-Annex!$B$9/60,$B:$B),2)))/(60*($B17-INDEX($B:$B,IFERROR(MATCH($B17-Annex!$B$9/60,$B:$B),2)))))/Annex!$B$8)/1000,IF(Data!$B$2="",0,"-"))</f>
        <v>0.38111253426137687</v>
      </c>
      <c r="AM17" s="50">
        <f>IFERROR((5.670373*10^-8*(AQ17+273.15)^4+((Annex!$B$5+Annex!$B$6)*(AQ17-S17)+Annex!$B$7*(AQ17-INDEX(AQ:AQ,IFERROR(MATCH($B17-Annex!$B$9/60,$B:$B),2)))/(60*($B17-INDEX($B:$B,IFERROR(MATCH($B17-Annex!$B$9/60,$B:$B),2)))))/Annex!$B$8)/1000,IF(Data!$B$2="",0,"-"))</f>
        <v>-177.1640826449443</v>
      </c>
      <c r="AN17" s="20">
        <v>19.34</v>
      </c>
      <c r="AO17" s="20">
        <v>233.71799999999999</v>
      </c>
      <c r="AP17" s="20">
        <v>21.061</v>
      </c>
      <c r="AQ17" s="20">
        <v>-26.79</v>
      </c>
      <c r="AR17" s="20">
        <v>25.582999999999998</v>
      </c>
      <c r="AS17" s="20">
        <v>43.177</v>
      </c>
      <c r="AT17" s="20">
        <v>454.14400000000001</v>
      </c>
      <c r="AU17" s="50">
        <f>IFERROR(AVERAGE(INDEX(BA:BA,IFERROR(MATCH($B17-Annex!$B$4/60,$B:$B),2)):BA17),IF(Data!$B$2="",0,"-"))</f>
        <v>0.43840544084712108</v>
      </c>
      <c r="AV17" s="50">
        <f>IFERROR(AVERAGE(INDEX(BB:BB,IFERROR(MATCH($B17-Annex!$B$4/60,$B:$B),2)):BB17),IF(Data!$B$2="",0,"-"))</f>
        <v>-0.67088106235862355</v>
      </c>
      <c r="AW17" s="50">
        <f>IFERROR(AVERAGE(INDEX(BC:BC,IFERROR(MATCH($B17-Annex!$B$4/60,$B:$B),2)):BC17),IF(Data!$B$2="",0,"-"))</f>
        <v>0.44323303662907826</v>
      </c>
      <c r="AX17" s="50">
        <f>IFERROR(AVERAGE(INDEX(BD:BD,IFERROR(MATCH($B17-Annex!$B$4/60,$B:$B),2)):BD17),IF(Data!$B$2="",0,"-"))</f>
        <v>10.091078350969841</v>
      </c>
      <c r="AY17" s="50">
        <f>IFERROR(AVERAGE(INDEX(BE:BE,IFERROR(MATCH($B17-Annex!$B$4/60,$B:$B),2)):BE17),IF(Data!$B$2="",0,"-"))</f>
        <v>0.45618373288339525</v>
      </c>
      <c r="AZ17" s="50">
        <f>IFERROR(AVERAGE(INDEX(BF:BF,IFERROR(MATCH($B17-Annex!$B$4/60,$B:$B),2)):BF17),IF(Data!$B$2="",0,"-"))</f>
        <v>0.44288663378918303</v>
      </c>
      <c r="BA17" s="50">
        <f>IFERROR((5.670373*10^-8*(BG17+273.15)^4+((Annex!$B$5+Annex!$B$6)*(BG17-J17)+Annex!$B$7*(BG17-INDEX(BG:BG,IFERROR(MATCH($B17-Annex!$B$9/60,$B:$B),2)))/(60*($B17-INDEX($B:$B,IFERROR(MATCH($B17-Annex!$B$9/60,$B:$B),2)))))/Annex!$B$8)/1000,IF(Data!$B$2="",0,"-"))</f>
        <v>0.37640479685269851</v>
      </c>
      <c r="BB17" s="50">
        <f>IFERROR((5.670373*10^-8*(BH17+273.15)^4+((Annex!$B$5+Annex!$B$6)*(BH17-M17)+Annex!$B$7*(BH17-INDEX(BH:BH,IFERROR(MATCH($B17-Annex!$B$9/60,$B:$B),2)))/(60*($B17-INDEX($B:$B,IFERROR(MATCH($B17-Annex!$B$9/60,$B:$B),2)))))/Annex!$B$8)/1000,IF(Data!$B$2="",0,"-"))</f>
        <v>-67.106944130222686</v>
      </c>
      <c r="BC17" s="50">
        <f>IFERROR((5.670373*10^-8*(BI17+273.15)^4+((Annex!$B$5+Annex!$B$6)*(BI17-P17)+Annex!$B$7*(BI17-INDEX(BI:BI,IFERROR(MATCH($B17-Annex!$B$9/60,$B:$B),2)))/(60*($B17-INDEX($B:$B,IFERROR(MATCH($B17-Annex!$B$9/60,$B:$B),2)))))/Annex!$B$8)/1000,IF(Data!$B$2="",0,"-"))</f>
        <v>0.39855772524409638</v>
      </c>
      <c r="BD17" s="50">
        <f>IFERROR((5.670373*10^-8*(BJ17+273.15)^4+((Annex!$B$5+Annex!$B$6)*(BJ17-S17)+Annex!$B$7*(BJ17-INDEX(BJ:BJ,IFERROR(MATCH($B17-Annex!$B$9/60,$B:$B),2)))/(60*($B17-INDEX($B:$B,IFERROR(MATCH($B17-Annex!$B$9/60,$B:$B),2)))))/Annex!$B$8)/1000,IF(Data!$B$2="",0,"-"))</f>
        <v>48.270743397661938</v>
      </c>
      <c r="BE17" s="50">
        <f>IFERROR((5.670373*10^-8*(BK17+273.15)^4+((Annex!$B$5+Annex!$B$6)*(BK17-V17)+Annex!$B$7*(BK17-INDEX(BK:BK,IFERROR(MATCH($B17-Annex!$B$9/60,$B:$B),2)))/(60*($B17-INDEX($B:$B,IFERROR(MATCH($B17-Annex!$B$9/60,$B:$B),2)))))/Annex!$B$8)/1000,IF(Data!$B$2="",0,"-"))</f>
        <v>0.44630131163251757</v>
      </c>
      <c r="BF17" s="50">
        <f>IFERROR((5.670373*10^-8*(BL17+273.15)^4+((Annex!$B$5+Annex!$B$6)*(BL17-Y17)+Annex!$B$7*(BL17-INDEX(BL:BL,IFERROR(MATCH($B17-Annex!$B$9/60,$B:$B),2)))/(60*($B17-INDEX($B:$B,IFERROR(MATCH($B17-Annex!$B$9/60,$B:$B),2)))))/Annex!$B$8)/1000,IF(Data!$B$2="",0,"-"))</f>
        <v>0.42868823109445436</v>
      </c>
      <c r="BG17" s="20">
        <v>20.05</v>
      </c>
      <c r="BH17" s="20">
        <v>143.15899999999999</v>
      </c>
      <c r="BI17" s="20">
        <v>21.344999999999999</v>
      </c>
      <c r="BJ17" s="20">
        <v>319.72300000000001</v>
      </c>
      <c r="BK17" s="20">
        <v>21.523</v>
      </c>
      <c r="BL17" s="20">
        <v>21.966000000000001</v>
      </c>
    </row>
    <row r="18" spans="1:64" x14ac:dyDescent="0.3">
      <c r="A18" s="5">
        <v>17</v>
      </c>
      <c r="B18" s="19">
        <v>1.3564999995287508</v>
      </c>
      <c r="C18" s="20">
        <v>124.340997</v>
      </c>
      <c r="D18" s="20">
        <v>125.32822</v>
      </c>
      <c r="E18" s="20">
        <v>158.957246</v>
      </c>
      <c r="F18" s="49">
        <f>IFERROR(SUM(C18:E18),IF(Data!$B$2="",0,"-"))</f>
        <v>408.626463</v>
      </c>
      <c r="G18" s="50">
        <f>IFERROR(F18-Annex!$B$10,IF(Data!$B$2="",0,"-"))</f>
        <v>131.99846300000002</v>
      </c>
      <c r="H18" s="50">
        <f>IFERROR(-14000*(G18-INDEX(G:G,IFERROR(MATCH($B18-Annex!$B$11/60,$B:$B),2)))/(60*($B18-INDEX($B:$B,IFERROR(MATCH($B18-Annex!$B$11/60,$B:$B),2)))),IF(Data!$B$2="",0,"-"))</f>
        <v>15.228458387834531</v>
      </c>
      <c r="I18" s="20">
        <v>0.53540201300000001</v>
      </c>
      <c r="J18" s="20">
        <v>21.257000000000001</v>
      </c>
      <c r="K18" s="20">
        <v>9.8999999999999993E+37</v>
      </c>
      <c r="L18" s="20">
        <v>22.073</v>
      </c>
      <c r="M18" s="20">
        <v>214.72200000000001</v>
      </c>
      <c r="N18" s="20">
        <v>10.629</v>
      </c>
      <c r="O18" s="20">
        <v>21.504999999999999</v>
      </c>
      <c r="P18" s="20">
        <v>21.079000000000001</v>
      </c>
      <c r="Q18" s="20">
        <v>675.072</v>
      </c>
      <c r="R18" s="20">
        <v>21.452000000000002</v>
      </c>
      <c r="S18" s="20">
        <v>379.75799999999998</v>
      </c>
      <c r="T18" s="20">
        <v>281.98500000000001</v>
      </c>
      <c r="U18" s="20">
        <v>21.221</v>
      </c>
      <c r="V18" s="20">
        <v>20.812999999999999</v>
      </c>
      <c r="W18" s="20">
        <v>171.31100000000001</v>
      </c>
      <c r="X18" s="20">
        <v>9.8999999999999993E+37</v>
      </c>
      <c r="Y18" s="20">
        <v>21.611000000000001</v>
      </c>
      <c r="Z18" s="20">
        <v>488.75299999999999</v>
      </c>
      <c r="AA18" s="20">
        <v>250.34800000000001</v>
      </c>
      <c r="AB18" s="20">
        <v>9.8999999999999993E+37</v>
      </c>
      <c r="AC18" s="20">
        <v>9.8999999999999993E+37</v>
      </c>
      <c r="AD18" s="20">
        <v>480.238</v>
      </c>
      <c r="AE18" s="20">
        <v>270.79700000000003</v>
      </c>
      <c r="AF18" s="50">
        <f>IFERROR(AVERAGE(INDEX(AJ:AJ,IFERROR(MATCH($B18-Annex!$B$4/60,$B:$B),2)):AJ18),IF(Data!$B$2="",0,"-"))</f>
        <v>0.38732276808509597</v>
      </c>
      <c r="AG18" s="50">
        <f>IFERROR(AVERAGE(INDEX(AK:AK,IFERROR(MATCH($B18-Annex!$B$4/60,$B:$B),2)):AK18),IF(Data!$B$2="",0,"-"))</f>
        <v>25.623425800156149</v>
      </c>
      <c r="AH18" s="50">
        <f>IFERROR(AVERAGE(INDEX(AL:AL,IFERROR(MATCH($B18-Annex!$B$4/60,$B:$B),2)):AL18),IF(Data!$B$2="",0,"-"))</f>
        <v>0.42926215725941075</v>
      </c>
      <c r="AI18" s="50">
        <f>IFERROR(AVERAGE(INDEX(AM:AM,IFERROR(MATCH($B18-Annex!$B$4/60,$B:$B),2)):AM18),IF(Data!$B$2="",0,"-"))</f>
        <v>-31.817921318403801</v>
      </c>
      <c r="AJ18" s="50">
        <f>IFERROR((5.670373*10^-8*(AN18+273.15)^4+((Annex!$B$5+Annex!$B$6)*(AN18-J18)+Annex!$B$7*(AN18-INDEX(AN:AN,IFERROR(MATCH($B18-Annex!$B$9/60,$B:$B),2)))/(60*($B18-INDEX($B:$B,IFERROR(MATCH($B18-Annex!$B$9/60,$B:$B),2)))))/Annex!$B$8)/1000,IF(Data!$B$2="",0,"-"))</f>
        <v>0.33529239965539198</v>
      </c>
      <c r="AK18" s="50">
        <f>IFERROR((5.670373*10^-8*(AO18+273.15)^4+((Annex!$B$5+Annex!$B$6)*(AO18-M18)+Annex!$B$7*(AO18-INDEX(AO:AO,IFERROR(MATCH($B18-Annex!$B$9/60,$B:$B),2)))/(60*($B18-INDEX($B:$B,IFERROR(MATCH($B18-Annex!$B$9/60,$B:$B),2)))))/Annex!$B$8)/1000,IF(Data!$B$2="",0,"-"))</f>
        <v>34.143524619311208</v>
      </c>
      <c r="AL18" s="50">
        <f>IFERROR((5.670373*10^-8*(AP18+273.15)^4+((Annex!$B$5+Annex!$B$6)*(AP18-P18)+Annex!$B$7*(AP18-INDEX(AP:AP,IFERROR(MATCH($B18-Annex!$B$9/60,$B:$B),2)))/(60*($B18-INDEX($B:$B,IFERROR(MATCH($B18-Annex!$B$9/60,$B:$B),2)))))/Annex!$B$8)/1000,IF(Data!$B$2="",0,"-"))</f>
        <v>0.42598338229010874</v>
      </c>
      <c r="AM18" s="50">
        <f>IFERROR((5.670373*10^-8*(AQ18+273.15)^4+((Annex!$B$5+Annex!$B$6)*(AQ18-S18)+Annex!$B$7*(AQ18-INDEX(AQ:AQ,IFERROR(MATCH($B18-Annex!$B$9/60,$B:$B),2)))/(60*($B18-INDEX($B:$B,IFERROR(MATCH($B18-Annex!$B$9/60,$B:$B),2)))))/Annex!$B$8)/1000,IF(Data!$B$2="",0,"-"))</f>
        <v>-42.817936582226046</v>
      </c>
      <c r="AN18" s="20">
        <v>19.358000000000001</v>
      </c>
      <c r="AO18" s="20">
        <v>255.38</v>
      </c>
      <c r="AP18" s="20">
        <v>21.114999999999998</v>
      </c>
      <c r="AQ18" s="20">
        <v>82.322999999999993</v>
      </c>
      <c r="AR18" s="20">
        <v>25.706</v>
      </c>
      <c r="AS18" s="20">
        <v>43.177</v>
      </c>
      <c r="AT18" s="20">
        <v>551.76</v>
      </c>
      <c r="AU18" s="50">
        <f>IFERROR(AVERAGE(INDEX(BA:BA,IFERROR(MATCH($B18-Annex!$B$4/60,$B:$B),2)):BA18),IF(Data!$B$2="",0,"-"))</f>
        <v>0.4373728852650377</v>
      </c>
      <c r="AV18" s="50">
        <f>IFERROR(AVERAGE(INDEX(BB:BB,IFERROR(MATCH($B18-Annex!$B$4/60,$B:$B),2)):BB18),IF(Data!$B$2="",0,"-"))</f>
        <v>-11.80668308078074</v>
      </c>
      <c r="AW18" s="50">
        <f>IFERROR(AVERAGE(INDEX(BC:BC,IFERROR(MATCH($B18-Annex!$B$4/60,$B:$B),2)):BC18),IF(Data!$B$2="",0,"-"))</f>
        <v>0.44037710500525129</v>
      </c>
      <c r="AX18" s="50">
        <f>IFERROR(AVERAGE(INDEX(BD:BD,IFERROR(MATCH($B18-Annex!$B$4/60,$B:$B),2)):BD18),IF(Data!$B$2="",0,"-"))</f>
        <v>20.703910969328245</v>
      </c>
      <c r="AY18" s="50">
        <f>IFERROR(AVERAGE(INDEX(BE:BE,IFERROR(MATCH($B18-Annex!$B$4/60,$B:$B),2)):BE18),IF(Data!$B$2="",0,"-"))</f>
        <v>0.44275278183420375</v>
      </c>
      <c r="AZ18" s="50">
        <f>IFERROR(AVERAGE(INDEX(BF:BF,IFERROR(MATCH($B18-Annex!$B$4/60,$B:$B),2)):BF18),IF(Data!$B$2="",0,"-"))</f>
        <v>0.43563813475768526</v>
      </c>
      <c r="BA18" s="50">
        <f>IFERROR((5.670373*10^-8*(BG18+273.15)^4+((Annex!$B$5+Annex!$B$6)*(BG18-J18)+Annex!$B$7*(BG18-INDEX(BG:BG,IFERROR(MATCH($B18-Annex!$B$9/60,$B:$B),2)))/(60*($B18-INDEX($B:$B,IFERROR(MATCH($B18-Annex!$B$9/60,$B:$B),2)))))/Annex!$B$8)/1000,IF(Data!$B$2="",0,"-"))</f>
        <v>0.42358805089222201</v>
      </c>
      <c r="BB18" s="50">
        <f>IFERROR((5.670373*10^-8*(BH18+273.15)^4+((Annex!$B$5+Annex!$B$6)*(BH18-M18)+Annex!$B$7*(BH18-INDEX(BH:BH,IFERROR(MATCH($B18-Annex!$B$9/60,$B:$B),2)))/(60*($B18-INDEX($B:$B,IFERROR(MATCH($B18-Annex!$B$9/60,$B:$B),2)))))/Annex!$B$8)/1000,IF(Data!$B$2="",0,"-"))</f>
        <v>-70.882302189975292</v>
      </c>
      <c r="BC18" s="50">
        <f>IFERROR((5.670373*10^-8*(BI18+273.15)^4+((Annex!$B$5+Annex!$B$6)*(BI18-P18)+Annex!$B$7*(BI18-INDEX(BI:BI,IFERROR(MATCH($B18-Annex!$B$9/60,$B:$B),2)))/(60*($B18-INDEX($B:$B,IFERROR(MATCH($B18-Annex!$B$9/60,$B:$B),2)))))/Annex!$B$8)/1000,IF(Data!$B$2="",0,"-"))</f>
        <v>0.42462720822013617</v>
      </c>
      <c r="BD18" s="50">
        <f>IFERROR((5.670373*10^-8*(BJ18+273.15)^4+((Annex!$B$5+Annex!$B$6)*(BJ18-S18)+Annex!$B$7*(BJ18-INDEX(BJ:BJ,IFERROR(MATCH($B18-Annex!$B$9/60,$B:$B),2)))/(60*($B18-INDEX($B:$B,IFERROR(MATCH($B18-Annex!$B$9/60,$B:$B),2)))))/Annex!$B$8)/1000,IF(Data!$B$2="",0,"-"))</f>
        <v>-28.404570859787366</v>
      </c>
      <c r="BE18" s="50">
        <f>IFERROR((5.670373*10^-8*(BK18+273.15)^4+((Annex!$B$5+Annex!$B$6)*(BK18-V18)+Annex!$B$7*(BK18-INDEX(BK:BK,IFERROR(MATCH($B18-Annex!$B$9/60,$B:$B),2)))/(60*($B18-INDEX($B:$B,IFERROR(MATCH($B18-Annex!$B$9/60,$B:$B),2)))))/Annex!$B$8)/1000,IF(Data!$B$2="",0,"-"))</f>
        <v>0.35891033458330485</v>
      </c>
      <c r="BF18" s="50">
        <f>IFERROR((5.670373*10^-8*(BL18+273.15)^4+((Annex!$B$5+Annex!$B$6)*(BL18-Y18)+Annex!$B$7*(BL18-INDEX(BL:BL,IFERROR(MATCH($B18-Annex!$B$9/60,$B:$B),2)))/(60*($B18-INDEX($B:$B,IFERROR(MATCH($B18-Annex!$B$9/60,$B:$B),2)))))/Annex!$B$8)/1000,IF(Data!$B$2="",0,"-"))</f>
        <v>0.39160804487567752</v>
      </c>
      <c r="BG18" s="20">
        <v>20.192</v>
      </c>
      <c r="BH18" s="20">
        <v>19.783999999999999</v>
      </c>
      <c r="BI18" s="20">
        <v>21.381</v>
      </c>
      <c r="BJ18" s="20">
        <v>149.74199999999999</v>
      </c>
      <c r="BK18" s="20">
        <v>21.486999999999998</v>
      </c>
      <c r="BL18" s="20">
        <v>21.966000000000001</v>
      </c>
    </row>
    <row r="19" spans="1:64" x14ac:dyDescent="0.3">
      <c r="A19" s="5">
        <v>18</v>
      </c>
      <c r="B19" s="19">
        <v>1.4401666587218642</v>
      </c>
      <c r="C19" s="20">
        <v>124.268581</v>
      </c>
      <c r="D19" s="20">
        <v>125.325776</v>
      </c>
      <c r="E19" s="20">
        <v>158.97354200000001</v>
      </c>
      <c r="F19" s="49">
        <f>IFERROR(SUM(C19:E19),IF(Data!$B$2="",0,"-"))</f>
        <v>408.56789900000001</v>
      </c>
      <c r="G19" s="50">
        <f>IFERROR(F19-Annex!$B$10,IF(Data!$B$2="",0,"-"))</f>
        <v>131.93989900000003</v>
      </c>
      <c r="H19" s="50">
        <f>IFERROR(-14000*(G19-INDEX(G:G,IFERROR(MATCH($B19-Annex!$B$11/60,$B:$B),2)))/(60*($B19-INDEX($B:$B,IFERROR(MATCH($B19-Annex!$B$11/60,$B:$B),2)))),IF(Data!$B$2="",0,"-"))</f>
        <v>9.9436429822611672</v>
      </c>
      <c r="I19" s="20">
        <v>0.49417699999999998</v>
      </c>
      <c r="J19" s="20">
        <v>21.452000000000002</v>
      </c>
      <c r="K19" s="20">
        <v>1328.095</v>
      </c>
      <c r="L19" s="20">
        <v>22.108000000000001</v>
      </c>
      <c r="M19" s="20">
        <v>38.823</v>
      </c>
      <c r="N19" s="20">
        <v>1040.5930000000001</v>
      </c>
      <c r="O19" s="20">
        <v>21.558</v>
      </c>
      <c r="P19" s="20">
        <v>21.061</v>
      </c>
      <c r="Q19" s="20">
        <v>9.8999999999999993E+37</v>
      </c>
      <c r="R19" s="20">
        <v>21.452000000000002</v>
      </c>
      <c r="S19" s="20">
        <v>317.37099999999998</v>
      </c>
      <c r="T19" s="20">
        <v>744.87900000000002</v>
      </c>
      <c r="U19" s="20">
        <v>21.221</v>
      </c>
      <c r="V19" s="20">
        <v>20.777000000000001</v>
      </c>
      <c r="W19" s="20">
        <v>206.18899999999999</v>
      </c>
      <c r="X19" s="20">
        <v>484.245</v>
      </c>
      <c r="Y19" s="20">
        <v>21.54</v>
      </c>
      <c r="Z19" s="20">
        <v>-36.259</v>
      </c>
      <c r="AA19" s="20">
        <v>743.42200000000003</v>
      </c>
      <c r="AB19" s="20">
        <v>800.17499999999995</v>
      </c>
      <c r="AC19" s="20">
        <v>9.8999999999999993E+37</v>
      </c>
      <c r="AD19" s="20">
        <v>9.8999999999999993E+37</v>
      </c>
      <c r="AE19" s="20">
        <v>9.8999999999999993E+37</v>
      </c>
      <c r="AF19" s="50">
        <f>IFERROR(AVERAGE(INDEX(AJ:AJ,IFERROR(MATCH($B19-Annex!$B$4/60,$B:$B),2)):AJ19),IF(Data!$B$2="",0,"-"))</f>
        <v>0.37884433992571559</v>
      </c>
      <c r="AG19" s="50">
        <f>IFERROR(AVERAGE(INDEX(AK:AK,IFERROR(MATCH($B19-Annex!$B$4/60,$B:$B),2)):AK19),IF(Data!$B$2="",0,"-"))</f>
        <v>49.909627864752018</v>
      </c>
      <c r="AH19" s="50">
        <f>IFERROR(AVERAGE(INDEX(AL:AL,IFERROR(MATCH($B19-Annex!$B$4/60,$B:$B),2)):AL19),IF(Data!$B$2="",0,"-"))</f>
        <v>0.42291908973011189</v>
      </c>
      <c r="AI19" s="50">
        <f>IFERROR(AVERAGE(INDEX(AM:AM,IFERROR(MATCH($B19-Annex!$B$4/60,$B:$B),2)):AM19),IF(Data!$B$2="",0,"-"))</f>
        <v>-16.230924798058584</v>
      </c>
      <c r="AJ19" s="50">
        <f>IFERROR((5.670373*10^-8*(AN19+273.15)^4+((Annex!$B$5+Annex!$B$6)*(AN19-J19)+Annex!$B$7*(AN19-INDEX(AN:AN,IFERROR(MATCH($B19-Annex!$B$9/60,$B:$B),2)))/(60*($B19-INDEX($B:$B,IFERROR(MATCH($B19-Annex!$B$9/60,$B:$B),2)))))/Annex!$B$8)/1000,IF(Data!$B$2="",0,"-"))</f>
        <v>0.35812771004217897</v>
      </c>
      <c r="AK19" s="50">
        <f>IFERROR((5.670373*10^-8*(AO19+273.15)^4+((Annex!$B$5+Annex!$B$6)*(AO19-M19)+Annex!$B$7*(AO19-INDEX(AO:AO,IFERROR(MATCH($B19-Annex!$B$9/60,$B:$B),2)))/(60*($B19-INDEX($B:$B,IFERROR(MATCH($B19-Annex!$B$9/60,$B:$B),2)))))/Annex!$B$8)/1000,IF(Data!$B$2="",0,"-"))</f>
        <v>0.83569149604731818</v>
      </c>
      <c r="AL19" s="50">
        <f>IFERROR((5.670373*10^-8*(AP19+273.15)^4+((Annex!$B$5+Annex!$B$6)*(AP19-P19)+Annex!$B$7*(AP19-INDEX(AP:AP,IFERROR(MATCH($B19-Annex!$B$9/60,$B:$B),2)))/(60*($B19-INDEX($B:$B,IFERROR(MATCH($B19-Annex!$B$9/60,$B:$B),2)))))/Annex!$B$8)/1000,IF(Data!$B$2="",0,"-"))</f>
        <v>0.43477334531214556</v>
      </c>
      <c r="AM19" s="50">
        <f>IFERROR((5.670373*10^-8*(AQ19+273.15)^4+((Annex!$B$5+Annex!$B$6)*(AQ19-S19)+Annex!$B$7*(AQ19-INDEX(AQ:AQ,IFERROR(MATCH($B19-Annex!$B$9/60,$B:$B),2)))/(60*($B19-INDEX($B:$B,IFERROR(MATCH($B19-Annex!$B$9/60,$B:$B),2)))))/Annex!$B$8)/1000,IF(Data!$B$2="",0,"-"))</f>
        <v>20.336431088034562</v>
      </c>
      <c r="AN19" s="20">
        <v>19.323</v>
      </c>
      <c r="AO19" s="20">
        <v>220.999</v>
      </c>
      <c r="AP19" s="20">
        <v>21.079000000000001</v>
      </c>
      <c r="AQ19" s="20">
        <v>23.933</v>
      </c>
      <c r="AR19" s="20">
        <v>25.722999999999999</v>
      </c>
      <c r="AS19" s="20">
        <v>43.142000000000003</v>
      </c>
      <c r="AT19" s="20">
        <v>544.92200000000003</v>
      </c>
      <c r="AU19" s="50">
        <f>IFERROR(AVERAGE(INDEX(BA:BA,IFERROR(MATCH($B19-Annex!$B$4/60,$B:$B),2)):BA19),IF(Data!$B$2="",0,"-"))</f>
        <v>0.43931633047709534</v>
      </c>
      <c r="AV19" s="50">
        <f>IFERROR(AVERAGE(INDEX(BB:BB,IFERROR(MATCH($B19-Annex!$B$4/60,$B:$B),2)):BB19),IF(Data!$B$2="",0,"-"))</f>
        <v>-14.393545760416135</v>
      </c>
      <c r="AW19" s="50">
        <f>IFERROR(AVERAGE(INDEX(BC:BC,IFERROR(MATCH($B19-Annex!$B$4/60,$B:$B),2)):BC19),IF(Data!$B$2="",0,"-"))</f>
        <v>0.43817986498297479</v>
      </c>
      <c r="AX19" s="50">
        <f>IFERROR(AVERAGE(INDEX(BD:BD,IFERROR(MATCH($B19-Annex!$B$4/60,$B:$B),2)):BD19),IF(Data!$B$2="",0,"-"))</f>
        <v>9.7523100689430695</v>
      </c>
      <c r="AY19" s="50">
        <f>IFERROR(AVERAGE(INDEX(BE:BE,IFERROR(MATCH($B19-Annex!$B$4/60,$B:$B),2)):BE19),IF(Data!$B$2="",0,"-"))</f>
        <v>0.43286626318563748</v>
      </c>
      <c r="AZ19" s="50">
        <f>IFERROR(AVERAGE(INDEX(BF:BF,IFERROR(MATCH($B19-Annex!$B$4/60,$B:$B),2)):BF19),IF(Data!$B$2="",0,"-"))</f>
        <v>0.43310573686760429</v>
      </c>
      <c r="BA19" s="50">
        <f>IFERROR((5.670373*10^-8*(BG19+273.15)^4+((Annex!$B$5+Annex!$B$6)*(BG19-J19)+Annex!$B$7*(BG19-INDEX(BG:BG,IFERROR(MATCH($B19-Annex!$B$9/60,$B:$B),2)))/(60*($B19-INDEX($B:$B,IFERROR(MATCH($B19-Annex!$B$9/60,$B:$B),2)))))/Annex!$B$8)/1000,IF(Data!$B$2="",0,"-"))</f>
        <v>0.47560414146904023</v>
      </c>
      <c r="BB19" s="50">
        <f>IFERROR((5.670373*10^-8*(BH19+273.15)^4+((Annex!$B$5+Annex!$B$6)*(BH19-M19)+Annex!$B$7*(BH19-INDEX(BH:BH,IFERROR(MATCH($B19-Annex!$B$9/60,$B:$B),2)))/(60*($B19-INDEX($B:$B,IFERROR(MATCH($B19-Annex!$B$9/60,$B:$B),2)))))/Annex!$B$8)/1000,IF(Data!$B$2="",0,"-"))</f>
        <v>-17.234073097820751</v>
      </c>
      <c r="BC19" s="50">
        <f>IFERROR((5.670373*10^-8*(BI19+273.15)^4+((Annex!$B$5+Annex!$B$6)*(BI19-P19)+Annex!$B$7*(BI19-INDEX(BI:BI,IFERROR(MATCH($B19-Annex!$B$9/60,$B:$B),2)))/(60*($B19-INDEX($B:$B,IFERROR(MATCH($B19-Annex!$B$9/60,$B:$B),2)))))/Annex!$B$8)/1000,IF(Data!$B$2="",0,"-"))</f>
        <v>0.44280648743795409</v>
      </c>
      <c r="BD19" s="50">
        <f>IFERROR((5.670373*10^-8*(BJ19+273.15)^4+((Annex!$B$5+Annex!$B$6)*(BJ19-S19)+Annex!$B$7*(BJ19-INDEX(BJ:BJ,IFERROR(MATCH($B19-Annex!$B$9/60,$B:$B),2)))/(60*($B19-INDEX($B:$B,IFERROR(MATCH($B19-Annex!$B$9/60,$B:$B),2)))))/Annex!$B$8)/1000,IF(Data!$B$2="",0,"-"))</f>
        <v>-8.1456534676441912</v>
      </c>
      <c r="BE19" s="50">
        <f>IFERROR((5.670373*10^-8*(BK19+273.15)^4+((Annex!$B$5+Annex!$B$6)*(BK19-V19)+Annex!$B$7*(BK19-INDEX(BK:BK,IFERROR(MATCH($B19-Annex!$B$9/60,$B:$B),2)))/(60*($B19-INDEX($B:$B,IFERROR(MATCH($B19-Annex!$B$9/60,$B:$B),2)))))/Annex!$B$8)/1000,IF(Data!$B$2="",0,"-"))</f>
        <v>0.4244964516466177</v>
      </c>
      <c r="BF19" s="50">
        <f>IFERROR((5.670373*10^-8*(BL19+273.15)^4+((Annex!$B$5+Annex!$B$6)*(BL19-Y19)+Annex!$B$7*(BL19-INDEX(BL:BL,IFERROR(MATCH($B19-Annex!$B$9/60,$B:$B),2)))/(60*($B19-INDEX($B:$B,IFERROR(MATCH($B19-Annex!$B$9/60,$B:$B),2)))))/Annex!$B$8)/1000,IF(Data!$B$2="",0,"-"))</f>
        <v>0.43033588676639378</v>
      </c>
      <c r="BG19" s="20">
        <v>20.21</v>
      </c>
      <c r="BH19" s="20">
        <v>105.092</v>
      </c>
      <c r="BI19" s="20">
        <v>21.363</v>
      </c>
      <c r="BJ19" s="20">
        <v>293.916</v>
      </c>
      <c r="BK19" s="20">
        <v>21.486999999999998</v>
      </c>
      <c r="BL19" s="20">
        <v>21.949000000000002</v>
      </c>
    </row>
    <row r="20" spans="1:64" x14ac:dyDescent="0.3">
      <c r="A20" s="5">
        <v>19</v>
      </c>
      <c r="B20" s="19">
        <v>1.52466666768305</v>
      </c>
      <c r="C20" s="20">
        <v>124.28811</v>
      </c>
      <c r="D20" s="20">
        <v>125.307858</v>
      </c>
      <c r="E20" s="20">
        <v>158.93931900000001</v>
      </c>
      <c r="F20" s="49">
        <f>IFERROR(SUM(C20:E20),IF(Data!$B$2="",0,"-"))</f>
        <v>408.53528700000004</v>
      </c>
      <c r="G20" s="50">
        <f>IFERROR(F20-Annex!$B$10,IF(Data!$B$2="",0,"-"))</f>
        <v>131.90728700000005</v>
      </c>
      <c r="H20" s="50">
        <f>IFERROR(-14000*(G20-INDEX(G:G,IFERROR(MATCH($B20-Annex!$B$11/60,$B:$B),2)))/(60*($B20-INDEX($B:$B,IFERROR(MATCH($B20-Annex!$B$11/60,$B:$B),2)))),IF(Data!$B$2="",0,"-"))</f>
        <v>16.885483774219335</v>
      </c>
      <c r="I20" s="20">
        <v>0.49417699999999998</v>
      </c>
      <c r="J20" s="20">
        <v>21.416</v>
      </c>
      <c r="K20" s="20">
        <v>-38.213999999999999</v>
      </c>
      <c r="L20" s="20">
        <v>22.213999999999999</v>
      </c>
      <c r="M20" s="20">
        <v>-22.96</v>
      </c>
      <c r="N20" s="20">
        <v>-42.844999999999999</v>
      </c>
      <c r="O20" s="20">
        <v>21.576000000000001</v>
      </c>
      <c r="P20" s="20">
        <v>21.132000000000001</v>
      </c>
      <c r="Q20" s="20">
        <v>432.53899999999999</v>
      </c>
      <c r="R20" s="20">
        <v>21.523</v>
      </c>
      <c r="S20" s="20">
        <v>306.17599999999999</v>
      </c>
      <c r="T20" s="20">
        <v>300.983</v>
      </c>
      <c r="U20" s="20">
        <v>21.186</v>
      </c>
      <c r="V20" s="20">
        <v>20.812999999999999</v>
      </c>
      <c r="W20" s="20">
        <v>107.67700000000001</v>
      </c>
      <c r="X20" s="20">
        <v>1303.4059999999999</v>
      </c>
      <c r="Y20" s="20">
        <v>21.611000000000001</v>
      </c>
      <c r="Z20" s="20">
        <v>472.13200000000001</v>
      </c>
      <c r="AA20" s="20">
        <v>308.72300000000001</v>
      </c>
      <c r="AB20" s="20">
        <v>-13.634</v>
      </c>
      <c r="AC20" s="20">
        <v>9.8999999999999993E+37</v>
      </c>
      <c r="AD20" s="20">
        <v>326.42</v>
      </c>
      <c r="AE20" s="20">
        <v>184.28899999999999</v>
      </c>
      <c r="AF20" s="50">
        <f>IFERROR(AVERAGE(INDEX(AJ:AJ,IFERROR(MATCH($B20-Annex!$B$4/60,$B:$B),2)):AJ20),IF(Data!$B$2="",0,"-"))</f>
        <v>0.37495988177228112</v>
      </c>
      <c r="AG20" s="50">
        <f>IFERROR(AVERAGE(INDEX(AK:AK,IFERROR(MATCH($B20-Annex!$B$4/60,$B:$B),2)):AK20),IF(Data!$B$2="",0,"-"))</f>
        <v>64.652512566144011</v>
      </c>
      <c r="AH20" s="50">
        <f>IFERROR(AVERAGE(INDEX(AL:AL,IFERROR(MATCH($B20-Annex!$B$4/60,$B:$B),2)):AL20),IF(Data!$B$2="",0,"-"))</f>
        <v>0.42035651991636314</v>
      </c>
      <c r="AI20" s="50">
        <f>IFERROR(AVERAGE(INDEX(AM:AM,IFERROR(MATCH($B20-Annex!$B$4/60,$B:$B),2)):AM20),IF(Data!$B$2="",0,"-"))</f>
        <v>-9.0132252520797067</v>
      </c>
      <c r="AJ20" s="50">
        <f>IFERROR((5.670373*10^-8*(AN20+273.15)^4+((Annex!$B$5+Annex!$B$6)*(AN20-J20)+Annex!$B$7*(AN20-INDEX(AN:AN,IFERROR(MATCH($B20-Annex!$B$9/60,$B:$B),2)))/(60*($B20-INDEX($B:$B,IFERROR(MATCH($B20-Annex!$B$9/60,$B:$B),2)))))/Annex!$B$8)/1000,IF(Data!$B$2="",0,"-"))</f>
        <v>0.36880445122809691</v>
      </c>
      <c r="AK20" s="50">
        <f>IFERROR((5.670373*10^-8*(AO20+273.15)^4+((Annex!$B$5+Annex!$B$6)*(AO20-M20)+Annex!$B$7*(AO20-INDEX(AO:AO,IFERROR(MATCH($B20-Annex!$B$9/60,$B:$B),2)))/(60*($B20-INDEX($B:$B,IFERROR(MATCH($B20-Annex!$B$9/60,$B:$B),2)))))/Annex!$B$8)/1000,IF(Data!$B$2="",0,"-"))</f>
        <v>98.250006812204873</v>
      </c>
      <c r="AL20" s="50">
        <f>IFERROR((5.670373*10^-8*(AP20+273.15)^4+((Annex!$B$5+Annex!$B$6)*(AP20-P20)+Annex!$B$7*(AP20-INDEX(AP:AP,IFERROR(MATCH($B20-Annex!$B$9/60,$B:$B),2)))/(60*($B20-INDEX($B:$B,IFERROR(MATCH($B20-Annex!$B$9/60,$B:$B),2)))))/Annex!$B$8)/1000,IF(Data!$B$2="",0,"-"))</f>
        <v>0.41491615297058293</v>
      </c>
      <c r="AM20" s="50">
        <f>IFERROR((5.670373*10^-8*(AQ20+273.15)^4+((Annex!$B$5+Annex!$B$6)*(AQ20-S20)+Annex!$B$7*(AQ20-INDEX(AQ:AQ,IFERROR(MATCH($B20-Annex!$B$9/60,$B:$B),2)))/(60*($B20-INDEX($B:$B,IFERROR(MATCH($B20-Annex!$B$9/60,$B:$B),2)))))/Annex!$B$8)/1000,IF(Data!$B$2="",0,"-"))</f>
        <v>19.437622560415964</v>
      </c>
      <c r="AN20" s="20">
        <v>19.358000000000001</v>
      </c>
      <c r="AO20" s="20">
        <v>403.00799999999998</v>
      </c>
      <c r="AP20" s="20">
        <v>21.097000000000001</v>
      </c>
      <c r="AQ20" s="20">
        <v>124.791</v>
      </c>
      <c r="AR20" s="20">
        <v>25.811</v>
      </c>
      <c r="AS20" s="20">
        <v>43.177</v>
      </c>
      <c r="AT20" s="20">
        <v>522.76400000000001</v>
      </c>
      <c r="AU20" s="50">
        <f>IFERROR(AVERAGE(INDEX(BA:BA,IFERROR(MATCH($B20-Annex!$B$4/60,$B:$B),2)):BA20),IF(Data!$B$2="",0,"-"))</f>
        <v>0.44056958739677704</v>
      </c>
      <c r="AV20" s="50">
        <f>IFERROR(AVERAGE(INDEX(BB:BB,IFERROR(MATCH($B20-Annex!$B$4/60,$B:$B),2)):BB20),IF(Data!$B$2="",0,"-"))</f>
        <v>-14.155144336387247</v>
      </c>
      <c r="AW20" s="50">
        <f>IFERROR(AVERAGE(INDEX(BC:BC,IFERROR(MATCH($B20-Annex!$B$4/60,$B:$B),2)):BC20),IF(Data!$B$2="",0,"-"))</f>
        <v>0.43581183585333022</v>
      </c>
      <c r="AX20" s="50">
        <f>IFERROR(AVERAGE(INDEX(BD:BD,IFERROR(MATCH($B20-Annex!$B$4/60,$B:$B),2)):BD20),IF(Data!$B$2="",0,"-"))</f>
        <v>-10.693390907847904</v>
      </c>
      <c r="AY20" s="50">
        <f>IFERROR(AVERAGE(INDEX(BE:BE,IFERROR(MATCH($B20-Annex!$B$4/60,$B:$B),2)):BE20),IF(Data!$B$2="",0,"-"))</f>
        <v>0.42801538025716057</v>
      </c>
      <c r="AZ20" s="50">
        <f>IFERROR(AVERAGE(INDEX(BF:BF,IFERROR(MATCH($B20-Annex!$B$4/60,$B:$B),2)):BF20),IF(Data!$B$2="",0,"-"))</f>
        <v>0.43856270868620401</v>
      </c>
      <c r="BA20" s="50">
        <f>IFERROR((5.670373*10^-8*(BG20+273.15)^4+((Annex!$B$5+Annex!$B$6)*(BG20-J20)+Annex!$B$7*(BG20-INDEX(BG:BG,IFERROR(MATCH($B20-Annex!$B$9/60,$B:$B),2)))/(60*($B20-INDEX($B:$B,IFERROR(MATCH($B20-Annex!$B$9/60,$B:$B),2)))))/Annex!$B$8)/1000,IF(Data!$B$2="",0,"-"))</f>
        <v>0.45046980657852953</v>
      </c>
      <c r="BB20" s="50">
        <f>IFERROR((5.670373*10^-8*(BH20+273.15)^4+((Annex!$B$5+Annex!$B$6)*(BH20-M20)+Annex!$B$7*(BH20-INDEX(BH:BH,IFERROR(MATCH($B20-Annex!$B$9/60,$B:$B),2)))/(60*($B20-INDEX($B:$B,IFERROR(MATCH($B20-Annex!$B$9/60,$B:$B),2)))))/Annex!$B$8)/1000,IF(Data!$B$2="",0,"-"))</f>
        <v>-33.608068594865969</v>
      </c>
      <c r="BC20" s="50">
        <f>IFERROR((5.670373*10^-8*(BI20+273.15)^4+((Annex!$B$5+Annex!$B$6)*(BI20-P20)+Annex!$B$7*(BI20-INDEX(BI:BI,IFERROR(MATCH($B20-Annex!$B$9/60,$B:$B),2)))/(60*($B20-INDEX($B:$B,IFERROR(MATCH($B20-Annex!$B$9/60,$B:$B),2)))))/Annex!$B$8)/1000,IF(Data!$B$2="",0,"-"))</f>
        <v>0.45151677140843244</v>
      </c>
      <c r="BD20" s="50">
        <f>IFERROR((5.670373*10^-8*(BJ20+273.15)^4+((Annex!$B$5+Annex!$B$6)*(BJ20-S20)+Annex!$B$7*(BJ20-INDEX(BJ:BJ,IFERROR(MATCH($B20-Annex!$B$9/60,$B:$B),2)))/(60*($B20-INDEX($B:$B,IFERROR(MATCH($B20-Annex!$B$9/60,$B:$B),2)))))/Annex!$B$8)/1000,IF(Data!$B$2="",0,"-"))</f>
        <v>53.386931872934177</v>
      </c>
      <c r="BE20" s="50">
        <f>IFERROR((5.670373*10^-8*(BK20+273.15)^4+((Annex!$B$5+Annex!$B$6)*(BK20-V20)+Annex!$B$7*(BK20-INDEX(BK:BK,IFERROR(MATCH($B20-Annex!$B$9/60,$B:$B),2)))/(60*($B20-INDEX($B:$B,IFERROR(MATCH($B20-Annex!$B$9/60,$B:$B),2)))))/Annex!$B$8)/1000,IF(Data!$B$2="",0,"-"))</f>
        <v>0.45236756610252377</v>
      </c>
      <c r="BF20" s="50">
        <f>IFERROR((5.670373*10^-8*(BL20+273.15)^4+((Annex!$B$5+Annex!$B$6)*(BL20-Y20)+Annex!$B$7*(BL20-INDEX(BL:BL,IFERROR(MATCH($B20-Annex!$B$9/60,$B:$B),2)))/(60*($B20-INDEX($B:$B,IFERROR(MATCH($B20-Annex!$B$9/60,$B:$B),2)))))/Annex!$B$8)/1000,IF(Data!$B$2="",0,"-"))</f>
        <v>0.44797623498385825</v>
      </c>
      <c r="BG20" s="20">
        <v>20.297999999999998</v>
      </c>
      <c r="BH20" s="20">
        <v>-44.189</v>
      </c>
      <c r="BI20" s="20">
        <v>21.416</v>
      </c>
      <c r="BJ20" s="20">
        <v>246.935</v>
      </c>
      <c r="BK20" s="20">
        <v>21.504999999999999</v>
      </c>
      <c r="BL20" s="20">
        <v>21.984000000000002</v>
      </c>
    </row>
    <row r="21" spans="1:64" x14ac:dyDescent="0.3">
      <c r="A21" s="5">
        <v>20</v>
      </c>
      <c r="B21" s="19">
        <v>1.6111666616052389</v>
      </c>
      <c r="C21" s="20">
        <v>124.27752599999999</v>
      </c>
      <c r="D21" s="20">
        <v>125.26469</v>
      </c>
      <c r="E21" s="20">
        <v>158.93116499999999</v>
      </c>
      <c r="F21" s="49">
        <f>IFERROR(SUM(C21:E21),IF(Data!$B$2="",0,"-"))</f>
        <v>408.47338100000002</v>
      </c>
      <c r="G21" s="50">
        <f>IFERROR(F21-Annex!$B$10,IF(Data!$B$2="",0,"-"))</f>
        <v>131.84538100000003</v>
      </c>
      <c r="H21" s="50">
        <f>IFERROR(-14000*(G21-INDEX(G:G,IFERROR(MATCH($B21-Annex!$B$11/60,$B:$B),2)))/(60*($B21-INDEX($B:$B,IFERROR(MATCH($B21-Annex!$B$11/60,$B:$B),2)))),IF(Data!$B$2="",0,"-"))</f>
        <v>34.706960575347495</v>
      </c>
      <c r="I21" s="20">
        <v>0.53540201300000001</v>
      </c>
      <c r="J21" s="20">
        <v>21.434000000000001</v>
      </c>
      <c r="K21" s="20">
        <v>9.8999999999999993E+37</v>
      </c>
      <c r="L21" s="20">
        <v>22.370999999999999</v>
      </c>
      <c r="M21" s="20">
        <v>-62.454000000000001</v>
      </c>
      <c r="N21" s="20">
        <v>-81.206999999999994</v>
      </c>
      <c r="O21" s="20">
        <v>21.611000000000001</v>
      </c>
      <c r="P21" s="20">
        <v>21.202999999999999</v>
      </c>
      <c r="Q21" s="20">
        <v>503.334</v>
      </c>
      <c r="R21" s="20">
        <v>21.54</v>
      </c>
      <c r="S21" s="20">
        <v>177.387</v>
      </c>
      <c r="T21" s="20">
        <v>395.78399999999999</v>
      </c>
      <c r="U21" s="20">
        <v>21.202999999999999</v>
      </c>
      <c r="V21" s="20">
        <v>20.831</v>
      </c>
      <c r="W21" s="20">
        <v>12.474</v>
      </c>
      <c r="X21" s="20">
        <v>9.8999999999999993E+37</v>
      </c>
      <c r="Y21" s="20">
        <v>21.629000000000001</v>
      </c>
      <c r="Z21" s="20">
        <v>707.202</v>
      </c>
      <c r="AA21" s="20">
        <v>444.74400000000003</v>
      </c>
      <c r="AB21" s="20">
        <v>-124.943</v>
      </c>
      <c r="AC21" s="20">
        <v>9.8999999999999993E+37</v>
      </c>
      <c r="AD21" s="20">
        <v>455.01400000000001</v>
      </c>
      <c r="AE21" s="20">
        <v>366.72199999999998</v>
      </c>
      <c r="AF21" s="50">
        <f>IFERROR(AVERAGE(INDEX(AJ:AJ,IFERROR(MATCH($B21-Annex!$B$4/60,$B:$B),2)):AJ21),IF(Data!$B$2="",0,"-"))</f>
        <v>0.37928833574555865</v>
      </c>
      <c r="AG21" s="50">
        <f>IFERROR(AVERAGE(INDEX(AK:AK,IFERROR(MATCH($B21-Annex!$B$4/60,$B:$B),2)):AK21),IF(Data!$B$2="",0,"-"))</f>
        <v>53.063124261454654</v>
      </c>
      <c r="AH21" s="50">
        <f>IFERROR(AVERAGE(INDEX(AL:AL,IFERROR(MATCH($B21-Annex!$B$4/60,$B:$B),2)):AL21),IF(Data!$B$2="",0,"-"))</f>
        <v>0.42017292796234579</v>
      </c>
      <c r="AI21" s="50">
        <f>IFERROR(AVERAGE(INDEX(AM:AM,IFERROR(MATCH($B21-Annex!$B$4/60,$B:$B),2)):AM21),IF(Data!$B$2="",0,"-"))</f>
        <v>-20.781876245890604</v>
      </c>
      <c r="AJ21" s="50">
        <f>IFERROR((5.670373*10^-8*(AN21+273.15)^4+((Annex!$B$5+Annex!$B$6)*(AN21-J21)+Annex!$B$7*(AN21-INDEX(AN:AN,IFERROR(MATCH($B21-Annex!$B$9/60,$B:$B),2)))/(60*($B21-INDEX($B:$B,IFERROR(MATCH($B21-Annex!$B$9/60,$B:$B),2)))))/Annex!$B$8)/1000,IF(Data!$B$2="",0,"-"))</f>
        <v>0.38630880765125847</v>
      </c>
      <c r="AK21" s="50">
        <f>IFERROR((5.670373*10^-8*(AO21+273.15)^4+((Annex!$B$5+Annex!$B$6)*(AO21-M21)+Annex!$B$7*(AO21-INDEX(AO:AO,IFERROR(MATCH($B21-Annex!$B$9/60,$B:$B),2)))/(60*($B21-INDEX($B:$B,IFERROR(MATCH($B21-Annex!$B$9/60,$B:$B),2)))))/Annex!$B$8)/1000,IF(Data!$B$2="",0,"-"))</f>
        <v>115.44822831675494</v>
      </c>
      <c r="AL21" s="50">
        <f>IFERROR((5.670373*10^-8*(AP21+273.15)^4+((Annex!$B$5+Annex!$B$6)*(AP21-P21)+Annex!$B$7*(AP21-INDEX(AP:AP,IFERROR(MATCH($B21-Annex!$B$9/60,$B:$B),2)))/(60*($B21-INDEX($B:$B,IFERROR(MATCH($B21-Annex!$B$9/60,$B:$B),2)))))/Annex!$B$8)/1000,IF(Data!$B$2="",0,"-"))</f>
        <v>0.42217535981821785</v>
      </c>
      <c r="AM21" s="50">
        <f>IFERROR((5.670373*10^-8*(AQ21+273.15)^4+((Annex!$B$5+Annex!$B$6)*(AQ21-S21)+Annex!$B$7*(AQ21-INDEX(AQ:AQ,IFERROR(MATCH($B21-Annex!$B$9/60,$B:$B),2)))/(60*($B21-INDEX($B:$B,IFERROR(MATCH($B21-Annex!$B$9/60,$B:$B),2)))))/Annex!$B$8)/1000,IF(Data!$B$2="",0,"-"))</f>
        <v>-2.1764267936963817</v>
      </c>
      <c r="AN21" s="20">
        <v>19.358000000000001</v>
      </c>
      <c r="AO21" s="20">
        <v>402.99099999999999</v>
      </c>
      <c r="AP21" s="20">
        <v>21.079000000000001</v>
      </c>
      <c r="AQ21" s="20">
        <v>25.478000000000002</v>
      </c>
      <c r="AR21" s="20">
        <v>25.864000000000001</v>
      </c>
      <c r="AS21" s="20">
        <v>43.16</v>
      </c>
      <c r="AT21" s="20">
        <v>506.90899999999999</v>
      </c>
      <c r="AU21" s="50">
        <f>IFERROR(AVERAGE(INDEX(BA:BA,IFERROR(MATCH($B21-Annex!$B$4/60,$B:$B),2)):BA21),IF(Data!$B$2="",0,"-"))</f>
        <v>0.44594025290273404</v>
      </c>
      <c r="AV21" s="50">
        <f>IFERROR(AVERAGE(INDEX(BB:BB,IFERROR(MATCH($B21-Annex!$B$4/60,$B:$B),2)):BB21),IF(Data!$B$2="",0,"-"))</f>
        <v>-18.872662089656096</v>
      </c>
      <c r="AW21" s="50">
        <f>IFERROR(AVERAGE(INDEX(BC:BC,IFERROR(MATCH($B21-Annex!$B$4/60,$B:$B),2)):BC21),IF(Data!$B$2="",0,"-"))</f>
        <v>0.44137171428727356</v>
      </c>
      <c r="AX21" s="50">
        <f>IFERROR(AVERAGE(INDEX(BD:BD,IFERROR(MATCH($B21-Annex!$B$4/60,$B:$B),2)):BD21),IF(Data!$B$2="",0,"-"))</f>
        <v>-21.288193083747807</v>
      </c>
      <c r="AY21" s="50">
        <f>IFERROR(AVERAGE(INDEX(BE:BE,IFERROR(MATCH($B21-Annex!$B$4/60,$B:$B),2)):BE21),IF(Data!$B$2="",0,"-"))</f>
        <v>0.43666161134414755</v>
      </c>
      <c r="AZ21" s="50">
        <f>IFERROR(AVERAGE(INDEX(BF:BF,IFERROR(MATCH($B21-Annex!$B$4/60,$B:$B),2)):BF21),IF(Data!$B$2="",0,"-"))</f>
        <v>0.44784720594276167</v>
      </c>
      <c r="BA21" s="50">
        <f>IFERROR((5.670373*10^-8*(BG21+273.15)^4+((Annex!$B$5+Annex!$B$6)*(BG21-J21)+Annex!$B$7*(BG21-INDEX(BG:BG,IFERROR(MATCH($B21-Annex!$B$9/60,$B:$B),2)))/(60*($B21-INDEX($B:$B,IFERROR(MATCH($B21-Annex!$B$9/60,$B:$B),2)))))/Annex!$B$8)/1000,IF(Data!$B$2="",0,"-"))</f>
        <v>0.44965913051947121</v>
      </c>
      <c r="BB21" s="50">
        <f>IFERROR((5.670373*10^-8*(BH21+273.15)^4+((Annex!$B$5+Annex!$B$6)*(BH21-M21)+Annex!$B$7*(BH21-INDEX(BH:BH,IFERROR(MATCH($B21-Annex!$B$9/60,$B:$B),2)))/(60*($B21-INDEX($B:$B,IFERROR(MATCH($B21-Annex!$B$9/60,$B:$B),2)))))/Annex!$B$8)/1000,IF(Data!$B$2="",0,"-"))</f>
        <v>-31.196517169071598</v>
      </c>
      <c r="BC21" s="50">
        <f>IFERROR((5.670373*10^-8*(BI21+273.15)^4+((Annex!$B$5+Annex!$B$6)*(BI21-P21)+Annex!$B$7*(BI21-INDEX(BI:BI,IFERROR(MATCH($B21-Annex!$B$9/60,$B:$B),2)))/(60*($B21-INDEX($B:$B,IFERROR(MATCH($B21-Annex!$B$9/60,$B:$B),2)))))/Annex!$B$8)/1000,IF(Data!$B$2="",0,"-"))</f>
        <v>0.44910818757252347</v>
      </c>
      <c r="BD21" s="50">
        <f>IFERROR((5.670373*10^-8*(BJ21+273.15)^4+((Annex!$B$5+Annex!$B$6)*(BJ21-S21)+Annex!$B$7*(BJ21-INDEX(BJ:BJ,IFERROR(MATCH($B21-Annex!$B$9/60,$B:$B),2)))/(60*($B21-INDEX($B:$B,IFERROR(MATCH($B21-Annex!$B$9/60,$B:$B),2)))))/Annex!$B$8)/1000,IF(Data!$B$2="",0,"-"))</f>
        <v>-74.143745496990107</v>
      </c>
      <c r="BE21" s="50">
        <f>IFERROR((5.670373*10^-8*(BK21+273.15)^4+((Annex!$B$5+Annex!$B$6)*(BK21-V21)+Annex!$B$7*(BK21-INDEX(BK:BK,IFERROR(MATCH($B21-Annex!$B$9/60,$B:$B),2)))/(60*($B21-INDEX($B:$B,IFERROR(MATCH($B21-Annex!$B$9/60,$B:$B),2)))))/Annex!$B$8)/1000,IF(Data!$B$2="",0,"-"))</f>
        <v>0.45180738372345913</v>
      </c>
      <c r="BF21" s="50">
        <f>IFERROR((5.670373*10^-8*(BL21+273.15)^4+((Annex!$B$5+Annex!$B$6)*(BL21-Y21)+Annex!$B$7*(BL21-INDEX(BL:BL,IFERROR(MATCH($B21-Annex!$B$9/60,$B:$B),2)))/(60*($B21-INDEX($B:$B,IFERROR(MATCH($B21-Annex!$B$9/60,$B:$B),2)))))/Annex!$B$8)/1000,IF(Data!$B$2="",0,"-"))</f>
        <v>0.46583537332144676</v>
      </c>
      <c r="BG21" s="20">
        <v>20.315999999999999</v>
      </c>
      <c r="BH21" s="20">
        <v>38.633000000000003</v>
      </c>
      <c r="BI21" s="20">
        <v>21.398</v>
      </c>
      <c r="BJ21" s="20">
        <v>146.90799999999999</v>
      </c>
      <c r="BK21" s="20">
        <v>21.504999999999999</v>
      </c>
      <c r="BL21" s="20">
        <v>22.001999999999999</v>
      </c>
    </row>
    <row r="22" spans="1:64" x14ac:dyDescent="0.3">
      <c r="A22" s="5">
        <v>21</v>
      </c>
      <c r="B22" s="19">
        <v>1.6949999949429184</v>
      </c>
      <c r="C22" s="20">
        <v>124.257997</v>
      </c>
      <c r="D22" s="20">
        <v>125.308673</v>
      </c>
      <c r="E22" s="20">
        <v>158.947462</v>
      </c>
      <c r="F22" s="49">
        <f>IFERROR(SUM(C22:E22),IF(Data!$B$2="",0,"-"))</f>
        <v>408.51413200000002</v>
      </c>
      <c r="G22" s="50">
        <f>IFERROR(F22-Annex!$B$10,IF(Data!$B$2="",0,"-"))</f>
        <v>131.88613200000003</v>
      </c>
      <c r="H22" s="50">
        <f>IFERROR(-14000*(G22-INDEX(G:G,IFERROR(MATCH($B22-Annex!$B$11/60,$B:$B),2)))/(60*($B22-INDEX($B:$B,IFERROR(MATCH($B22-Annex!$B$11/60,$B:$B),2)))),IF(Data!$B$2="",0,"-"))</f>
        <v>10.885893022137802</v>
      </c>
      <c r="I22" s="20">
        <v>0.452951987</v>
      </c>
      <c r="J22" s="20">
        <v>21.664999999999999</v>
      </c>
      <c r="K22" s="20">
        <v>9.8999999999999993E+37</v>
      </c>
      <c r="L22" s="20">
        <v>22.459</v>
      </c>
      <c r="M22" s="20">
        <v>72.838999999999999</v>
      </c>
      <c r="N22" s="20">
        <v>474.79</v>
      </c>
      <c r="O22" s="20">
        <v>21.664999999999999</v>
      </c>
      <c r="P22" s="20">
        <v>21.186</v>
      </c>
      <c r="Q22" s="20">
        <v>9.8999999999999993E+37</v>
      </c>
      <c r="R22" s="20">
        <v>21.594000000000001</v>
      </c>
      <c r="S22" s="20">
        <v>242.14099999999999</v>
      </c>
      <c r="T22" s="20">
        <v>891.1</v>
      </c>
      <c r="U22" s="20">
        <v>21.257000000000001</v>
      </c>
      <c r="V22" s="20">
        <v>20.777000000000001</v>
      </c>
      <c r="W22" s="20">
        <v>-47.790999999999997</v>
      </c>
      <c r="X22" s="20">
        <v>594.899</v>
      </c>
      <c r="Y22" s="20">
        <v>21.611000000000001</v>
      </c>
      <c r="Z22" s="20">
        <v>553.17700000000002</v>
      </c>
      <c r="AA22" s="20">
        <v>970.98</v>
      </c>
      <c r="AB22" s="20">
        <v>326.14800000000002</v>
      </c>
      <c r="AC22" s="20">
        <v>9.8999999999999993E+37</v>
      </c>
      <c r="AD22" s="20">
        <v>9.8999999999999993E+37</v>
      </c>
      <c r="AE22" s="20">
        <v>237.07900000000001</v>
      </c>
      <c r="AF22" s="50">
        <f>IFERROR(AVERAGE(INDEX(AJ:AJ,IFERROR(MATCH($B22-Annex!$B$4/60,$B:$B),2)):AJ22),IF(Data!$B$2="",0,"-"))</f>
        <v>0.37144727394897714</v>
      </c>
      <c r="AG22" s="50">
        <f>IFERROR(AVERAGE(INDEX(AK:AK,IFERROR(MATCH($B22-Annex!$B$4/60,$B:$B),2)):AK22),IF(Data!$B$2="",0,"-"))</f>
        <v>20.085033592558592</v>
      </c>
      <c r="AH22" s="50">
        <f>IFERROR(AVERAGE(INDEX(AL:AL,IFERROR(MATCH($B22-Annex!$B$4/60,$B:$B),2)):AL22),IF(Data!$B$2="",0,"-"))</f>
        <v>0.41616036637172132</v>
      </c>
      <c r="AI22" s="50">
        <f>IFERROR(AVERAGE(INDEX(AM:AM,IFERROR(MATCH($B22-Annex!$B$4/60,$B:$B),2)):AM22),IF(Data!$B$2="",0,"-"))</f>
        <v>-46.829812561366111</v>
      </c>
      <c r="AJ22" s="50">
        <f>IFERROR((5.670373*10^-8*(AN22+273.15)^4+((Annex!$B$5+Annex!$B$6)*(AN22-J22)+Annex!$B$7*(AN22-INDEX(AN:AN,IFERROR(MATCH($B22-Annex!$B$9/60,$B:$B),2)))/(60*($B22-INDEX($B:$B,IFERROR(MATCH($B22-Annex!$B$9/60,$B:$B),2)))))/Annex!$B$8)/1000,IF(Data!$B$2="",0,"-"))</f>
        <v>0.34423635475723391</v>
      </c>
      <c r="AK22" s="50">
        <f>IFERROR((5.670373*10^-8*(AO22+273.15)^4+((Annex!$B$5+Annex!$B$6)*(AO22-M22)+Annex!$B$7*(AO22-INDEX(AO:AO,IFERROR(MATCH($B22-Annex!$B$9/60,$B:$B),2)))/(60*($B22-INDEX($B:$B,IFERROR(MATCH($B22-Annex!$B$9/60,$B:$B),2)))))/Annex!$B$8)/1000,IF(Data!$B$2="",0,"-"))</f>
        <v>-76.702644260205005</v>
      </c>
      <c r="AL22" s="50">
        <f>IFERROR((5.670373*10^-8*(AP22+273.15)^4+((Annex!$B$5+Annex!$B$6)*(AP22-P22)+Annex!$B$7*(AP22-INDEX(AP:AP,IFERROR(MATCH($B22-Annex!$B$9/60,$B:$B),2)))/(60*($B22-INDEX($B:$B,IFERROR(MATCH($B22-Annex!$B$9/60,$B:$B),2)))))/Annex!$B$8)/1000,IF(Data!$B$2="",0,"-"))</f>
        <v>0.41331128414605256</v>
      </c>
      <c r="AM22" s="50">
        <f>IFERROR((5.670373*10^-8*(AQ22+273.15)^4+((Annex!$B$5+Annex!$B$6)*(AQ22-S22)+Annex!$B$7*(AQ22-INDEX(AQ:AQ,IFERROR(MATCH($B22-Annex!$B$9/60,$B:$B),2)))/(60*($B22-INDEX($B:$B,IFERROR(MATCH($B22-Annex!$B$9/60,$B:$B),2)))))/Annex!$B$8)/1000,IF(Data!$B$2="",0,"-"))</f>
        <v>-106.80374528598807</v>
      </c>
      <c r="AN22" s="20">
        <v>19.323</v>
      </c>
      <c r="AO22" s="20">
        <v>238.83799999999999</v>
      </c>
      <c r="AP22" s="20">
        <v>21.079000000000001</v>
      </c>
      <c r="AQ22" s="20">
        <v>-69.653000000000006</v>
      </c>
      <c r="AR22" s="20">
        <v>25.934000000000001</v>
      </c>
      <c r="AS22" s="20">
        <v>43.125</v>
      </c>
      <c r="AT22" s="20">
        <v>677.79300000000001</v>
      </c>
      <c r="AU22" s="50">
        <f>IFERROR(AVERAGE(INDEX(BA:BA,IFERROR(MATCH($B22-Annex!$B$4/60,$B:$B),2)):BA22),IF(Data!$B$2="",0,"-"))</f>
        <v>0.44482624914949748</v>
      </c>
      <c r="AV22" s="50">
        <f>IFERROR(AVERAGE(INDEX(BB:BB,IFERROR(MATCH($B22-Annex!$B$4/60,$B:$B),2)):BB22),IF(Data!$B$2="",0,"-"))</f>
        <v>-23.413312357220263</v>
      </c>
      <c r="AW22" s="50">
        <f>IFERROR(AVERAGE(INDEX(BC:BC,IFERROR(MATCH($B22-Annex!$B$4/60,$B:$B),2)):BC22),IF(Data!$B$2="",0,"-"))</f>
        <v>0.44307062114885071</v>
      </c>
      <c r="AX22" s="50">
        <f>IFERROR(AVERAGE(INDEX(BD:BD,IFERROR(MATCH($B22-Annex!$B$4/60,$B:$B),2)):BD22),IF(Data!$B$2="",0,"-"))</f>
        <v>-24.065475658579032</v>
      </c>
      <c r="AY22" s="50">
        <f>IFERROR(AVERAGE(INDEX(BE:BE,IFERROR(MATCH($B22-Annex!$B$4/60,$B:$B),2)):BE22),IF(Data!$B$2="",0,"-"))</f>
        <v>0.44269343046587922</v>
      </c>
      <c r="AZ22" s="50">
        <f>IFERROR(AVERAGE(INDEX(BF:BF,IFERROR(MATCH($B22-Annex!$B$4/60,$B:$B),2)):BF22),IF(Data!$B$2="",0,"-"))</f>
        <v>0.44518880424979018</v>
      </c>
      <c r="BA22" s="50">
        <f>IFERROR((5.670373*10^-8*(BG22+273.15)^4+((Annex!$B$5+Annex!$B$6)*(BG22-J22)+Annex!$B$7*(BG22-INDEX(BG:BG,IFERROR(MATCH($B22-Annex!$B$9/60,$B:$B),2)))/(60*($B22-INDEX($B:$B,IFERROR(MATCH($B22-Annex!$B$9/60,$B:$B),2)))))/Annex!$B$8)/1000,IF(Data!$B$2="",0,"-"))</f>
        <v>0.45745541077307961</v>
      </c>
      <c r="BB22" s="50">
        <f>IFERROR((5.670373*10^-8*(BH22+273.15)^4+((Annex!$B$5+Annex!$B$6)*(BH22-M22)+Annex!$B$7*(BH22-INDEX(BH:BH,IFERROR(MATCH($B22-Annex!$B$9/60,$B:$B),2)))/(60*($B22-INDEX($B:$B,IFERROR(MATCH($B22-Annex!$B$9/60,$B:$B),2)))))/Annex!$B$8)/1000,IF(Data!$B$2="",0,"-"))</f>
        <v>56.388778066903022</v>
      </c>
      <c r="BC22" s="50">
        <f>IFERROR((5.670373*10^-8*(BI22+273.15)^4+((Annex!$B$5+Annex!$B$6)*(BI22-P22)+Annex!$B$7*(BI22-INDEX(BI:BI,IFERROR(MATCH($B22-Annex!$B$9/60,$B:$B),2)))/(60*($B22-INDEX($B:$B,IFERROR(MATCH($B22-Annex!$B$9/60,$B:$B),2)))))/Annex!$B$8)/1000,IF(Data!$B$2="",0,"-"))</f>
        <v>0.46081653521271293</v>
      </c>
      <c r="BD22" s="50">
        <f>IFERROR((5.670373*10^-8*(BJ22+273.15)^4+((Annex!$B$5+Annex!$B$6)*(BJ22-S22)+Annex!$B$7*(BJ22-INDEX(BJ:BJ,IFERROR(MATCH($B22-Annex!$B$9/60,$B:$B),2)))/(60*($B22-INDEX($B:$B,IFERROR(MATCH($B22-Annex!$B$9/60,$B:$B),2)))))/Annex!$B$8)/1000,IF(Data!$B$2="",0,"-"))</f>
        <v>-105.23008936660275</v>
      </c>
      <c r="BE22" s="50">
        <f>IFERROR((5.670373*10^-8*(BK22+273.15)^4+((Annex!$B$5+Annex!$B$6)*(BK22-V22)+Annex!$B$7*(BK22-INDEX(BK:BK,IFERROR(MATCH($B22-Annex!$B$9/60,$B:$B),2)))/(60*($B22-INDEX($B:$B,IFERROR(MATCH($B22-Annex!$B$9/60,$B:$B),2)))))/Annex!$B$8)/1000,IF(Data!$B$2="",0,"-"))</f>
        <v>0.44381185756297564</v>
      </c>
      <c r="BF22" s="50">
        <f>IFERROR((5.670373*10^-8*(BL22+273.15)^4+((Annex!$B$5+Annex!$B$6)*(BL22-Y22)+Annex!$B$7*(BL22-INDEX(BL:BL,IFERROR(MATCH($B22-Annex!$B$9/60,$B:$B),2)))/(60*($B22-INDEX($B:$B,IFERROR(MATCH($B22-Annex!$B$9/60,$B:$B),2)))))/Annex!$B$8)/1000,IF(Data!$B$2="",0,"-"))</f>
        <v>0.44836706640996704</v>
      </c>
      <c r="BG22" s="20">
        <v>20.422999999999998</v>
      </c>
      <c r="BH22" s="20">
        <v>64.510999999999996</v>
      </c>
      <c r="BI22" s="20">
        <v>21.469000000000001</v>
      </c>
      <c r="BJ22" s="20">
        <v>49.338000000000001</v>
      </c>
      <c r="BK22" s="20">
        <v>21.504999999999999</v>
      </c>
      <c r="BL22" s="20">
        <v>22.001999999999999</v>
      </c>
    </row>
    <row r="23" spans="1:64" x14ac:dyDescent="0.3">
      <c r="A23" s="5">
        <v>22</v>
      </c>
      <c r="B23" s="19">
        <v>1.7791666660923511</v>
      </c>
      <c r="C23" s="20">
        <v>124.307638</v>
      </c>
      <c r="D23" s="20">
        <v>125.281792</v>
      </c>
      <c r="E23" s="20">
        <v>158.958877</v>
      </c>
      <c r="F23" s="49">
        <f>IFERROR(SUM(C23:E23),IF(Data!$B$2="",0,"-"))</f>
        <v>408.54830700000002</v>
      </c>
      <c r="G23" s="50">
        <f>IFERROR(F23-Annex!$B$10,IF(Data!$B$2="",0,"-"))</f>
        <v>131.92030700000004</v>
      </c>
      <c r="H23" s="50">
        <f>IFERROR(-14000*(G23-INDEX(G:G,IFERROR(MATCH($B23-Annex!$B$11/60,$B:$B),2)))/(60*($B23-INDEX($B:$B,IFERROR(MATCH($B23-Annex!$B$11/60,$B:$B),2)))),IF(Data!$B$2="",0,"-"))</f>
        <v>9.2022731030425149</v>
      </c>
      <c r="I23" s="20">
        <v>0.57662702600000004</v>
      </c>
      <c r="J23" s="20">
        <v>21.753</v>
      </c>
      <c r="K23" s="20">
        <v>-51.978000000000002</v>
      </c>
      <c r="L23" s="20">
        <v>22.635000000000002</v>
      </c>
      <c r="M23" s="20">
        <v>121.747</v>
      </c>
      <c r="N23" s="20">
        <v>-67.513999999999996</v>
      </c>
      <c r="O23" s="20">
        <v>21.681999999999999</v>
      </c>
      <c r="P23" s="20">
        <v>21.15</v>
      </c>
      <c r="Q23" s="20">
        <v>150.04300000000001</v>
      </c>
      <c r="R23" s="20">
        <v>21.54</v>
      </c>
      <c r="S23" s="20">
        <v>432.84100000000001</v>
      </c>
      <c r="T23" s="20">
        <v>644.625</v>
      </c>
      <c r="U23" s="20">
        <v>21.292000000000002</v>
      </c>
      <c r="V23" s="20">
        <v>20.777000000000001</v>
      </c>
      <c r="W23" s="20">
        <v>-60.392000000000003</v>
      </c>
      <c r="X23" s="20">
        <v>1053.365</v>
      </c>
      <c r="Y23" s="20">
        <v>21.681999999999999</v>
      </c>
      <c r="Z23" s="20">
        <v>631.71199999999999</v>
      </c>
      <c r="AA23" s="20">
        <v>705.68899999999996</v>
      </c>
      <c r="AB23" s="20">
        <v>81.879000000000005</v>
      </c>
      <c r="AC23" s="20">
        <v>9.8999999999999993E+37</v>
      </c>
      <c r="AD23" s="20">
        <v>178.11699999999999</v>
      </c>
      <c r="AE23" s="20">
        <v>259.83600000000001</v>
      </c>
      <c r="AF23" s="50">
        <f>IFERROR(AVERAGE(INDEX(AJ:AJ,IFERROR(MATCH($B23-Annex!$B$4/60,$B:$B),2)):AJ23),IF(Data!$B$2="",0,"-"))</f>
        <v>0.35989522956692221</v>
      </c>
      <c r="AG23" s="50">
        <f>IFERROR(AVERAGE(INDEX(AK:AK,IFERROR(MATCH($B23-Annex!$B$4/60,$B:$B),2)):AK23),IF(Data!$B$2="",0,"-"))</f>
        <v>3.3234250337069215</v>
      </c>
      <c r="AH23" s="50">
        <f>IFERROR(AVERAGE(INDEX(AL:AL,IFERROR(MATCH($B23-Annex!$B$4/60,$B:$B),2)):AL23),IF(Data!$B$2="",0,"-"))</f>
        <v>0.4165199883738146</v>
      </c>
      <c r="AI23" s="50">
        <f>IFERROR(AVERAGE(INDEX(AM:AM,IFERROR(MATCH($B23-Annex!$B$4/60,$B:$B),2)):AM23),IF(Data!$B$2="",0,"-"))</f>
        <v>-34.413410811537979</v>
      </c>
      <c r="AJ23" s="50">
        <f>IFERROR((5.670373*10^-8*(AN23+273.15)^4+((Annex!$B$5+Annex!$B$6)*(AN23-J23)+Annex!$B$7*(AN23-INDEX(AN:AN,IFERROR(MATCH($B23-Annex!$B$9/60,$B:$B),2)))/(60*($B23-INDEX($B:$B,IFERROR(MATCH($B23-Annex!$B$9/60,$B:$B),2)))))/Annex!$B$8)/1000,IF(Data!$B$2="",0,"-"))</f>
        <v>0.36122195122809692</v>
      </c>
      <c r="AK23" s="50">
        <f>IFERROR((5.670373*10^-8*(AO23+273.15)^4+((Annex!$B$5+Annex!$B$6)*(AO23-M23)+Annex!$B$7*(AO23-INDEX(AO:AO,IFERROR(MATCH($B23-Annex!$B$9/60,$B:$B),2)))/(60*($B23-INDEX($B:$B,IFERROR(MATCH($B23-Annex!$B$9/60,$B:$B),2)))))/Annex!$B$8)/1000,IF(Data!$B$2="",0,"-"))</f>
        <v>-122.53347046028908</v>
      </c>
      <c r="AL23" s="50">
        <f>IFERROR((5.670373*10^-8*(AP23+273.15)^4+((Annex!$B$5+Annex!$B$6)*(AP23-P23)+Annex!$B$7*(AP23-INDEX(AP:AP,IFERROR(MATCH($B23-Annex!$B$9/60,$B:$B),2)))/(60*($B23-INDEX($B:$B,IFERROR(MATCH($B23-Annex!$B$9/60,$B:$B),2)))))/Annex!$B$8)/1000,IF(Data!$B$2="",0,"-"))</f>
        <v>0.42336785981821784</v>
      </c>
      <c r="AM23" s="50">
        <f>IFERROR((5.670373*10^-8*(AQ23+273.15)^4+((Annex!$B$5+Annex!$B$6)*(AQ23-S23)+Annex!$B$7*(AQ23-INDEX(AQ:AQ,IFERROR(MATCH($B23-Annex!$B$9/60,$B:$B),2)))/(60*($B23-INDEX($B:$B,IFERROR(MATCH($B23-Annex!$B$9/60,$B:$B),2)))))/Annex!$B$8)/1000,IF(Data!$B$2="",0,"-"))</f>
        <v>48.294261977638406</v>
      </c>
      <c r="AN23" s="20">
        <v>19.358000000000001</v>
      </c>
      <c r="AO23" s="20">
        <v>162.078</v>
      </c>
      <c r="AP23" s="20">
        <v>21.079000000000001</v>
      </c>
      <c r="AQ23" s="20">
        <v>128.51599999999999</v>
      </c>
      <c r="AR23" s="20">
        <v>26.021999999999998</v>
      </c>
      <c r="AS23" s="20">
        <v>43.073</v>
      </c>
      <c r="AT23" s="20">
        <v>661.27099999999996</v>
      </c>
      <c r="AU23" s="50">
        <f>IFERROR(AVERAGE(INDEX(BA:BA,IFERROR(MATCH($B23-Annex!$B$4/60,$B:$B),2)):BA23),IF(Data!$B$2="",0,"-"))</f>
        <v>0.44833936494103616</v>
      </c>
      <c r="AV23" s="50">
        <f>IFERROR(AVERAGE(INDEX(BB:BB,IFERROR(MATCH($B23-Annex!$B$4/60,$B:$B),2)):BB23),IF(Data!$B$2="",0,"-"))</f>
        <v>-10.975849916264808</v>
      </c>
      <c r="AW23" s="50">
        <f>IFERROR(AVERAGE(INDEX(BC:BC,IFERROR(MATCH($B23-Annex!$B$4/60,$B:$B),2)):BC23),IF(Data!$B$2="",0,"-"))</f>
        <v>0.43852979804512604</v>
      </c>
      <c r="AX23" s="50">
        <f>IFERROR(AVERAGE(INDEX(BD:BD,IFERROR(MATCH($B23-Annex!$B$4/60,$B:$B),2)):BD23),IF(Data!$B$2="",0,"-"))</f>
        <v>-21.304105109869514</v>
      </c>
      <c r="AY23" s="50">
        <f>IFERROR(AVERAGE(INDEX(BE:BE,IFERROR(MATCH($B23-Annex!$B$4/60,$B:$B),2)):BE23),IF(Data!$B$2="",0,"-"))</f>
        <v>0.42881970179955209</v>
      </c>
      <c r="AZ23" s="50">
        <f>IFERROR(AVERAGE(INDEX(BF:BF,IFERROR(MATCH($B23-Annex!$B$4/60,$B:$B),2)):BF23),IF(Data!$B$2="",0,"-"))</f>
        <v>0.43850780665543204</v>
      </c>
      <c r="BA23" s="50">
        <f>IFERROR((5.670373*10^-8*(BG23+273.15)^4+((Annex!$B$5+Annex!$B$6)*(BG23-J23)+Annex!$B$7*(BG23-INDEX(BG:BG,IFERROR(MATCH($B23-Annex!$B$9/60,$B:$B),2)))/(60*($B23-INDEX($B:$B,IFERROR(MATCH($B23-Annex!$B$9/60,$B:$B),2)))))/Annex!$B$8)/1000,IF(Data!$B$2="",0,"-"))</f>
        <v>0.50519421750221205</v>
      </c>
      <c r="BB23" s="50">
        <f>IFERROR((5.670373*10^-8*(BH23+273.15)^4+((Annex!$B$5+Annex!$B$6)*(BH23-M23)+Annex!$B$7*(BH23-INDEX(BH:BH,IFERROR(MATCH($B23-Annex!$B$9/60,$B:$B),2)))/(60*($B23-INDEX($B:$B,IFERROR(MATCH($B23-Annex!$B$9/60,$B:$B),2)))))/Annex!$B$8)/1000,IF(Data!$B$2="",0,"-"))</f>
        <v>86.808177701199611</v>
      </c>
      <c r="BC23" s="50">
        <f>IFERROR((5.670373*10^-8*(BI23+273.15)^4+((Annex!$B$5+Annex!$B$6)*(BI23-P23)+Annex!$B$7*(BI23-INDEX(BI:BI,IFERROR(MATCH($B23-Annex!$B$9/60,$B:$B),2)))/(60*($B23-INDEX($B:$B,IFERROR(MATCH($B23-Annex!$B$9/60,$B:$B),2)))))/Annex!$B$8)/1000,IF(Data!$B$2="",0,"-"))</f>
        <v>0.44227567122002653</v>
      </c>
      <c r="BD23" s="50">
        <f>IFERROR((5.670373*10^-8*(BJ23+273.15)^4+((Annex!$B$5+Annex!$B$6)*(BJ23-S23)+Annex!$B$7*(BJ23-INDEX(BJ:BJ,IFERROR(MATCH($B23-Annex!$B$9/60,$B:$B),2)))/(60*($B23-INDEX($B:$B,IFERROR(MATCH($B23-Annex!$B$9/60,$B:$B),2)))))/Annex!$B$8)/1000,IF(Data!$B$2="",0,"-"))</f>
        <v>-34.8623518486583</v>
      </c>
      <c r="BE23" s="50">
        <f>IFERROR((5.670373*10^-8*(BK23+273.15)^4+((Annex!$B$5+Annex!$B$6)*(BK23-V23)+Annex!$B$7*(BK23-INDEX(BK:BK,IFERROR(MATCH($B23-Annex!$B$9/60,$B:$B),2)))/(60*($B23-INDEX($B:$B,IFERROR(MATCH($B23-Annex!$B$9/60,$B:$B),2)))))/Annex!$B$8)/1000,IF(Data!$B$2="",0,"-"))</f>
        <v>0.42404300734546629</v>
      </c>
      <c r="BF23" s="50">
        <f>IFERROR((5.670373*10^-8*(BL23+273.15)^4+((Annex!$B$5+Annex!$B$6)*(BL23-Y23)+Annex!$B$7*(BL23-INDEX(BL:BL,IFERROR(MATCH($B23-Annex!$B$9/60,$B:$B),2)))/(60*($B23-INDEX($B:$B,IFERROR(MATCH($B23-Annex!$B$9/60,$B:$B),2)))))/Annex!$B$8)/1000,IF(Data!$B$2="",0,"-"))</f>
        <v>0.45674380913622631</v>
      </c>
      <c r="BG23" s="20">
        <v>20.529</v>
      </c>
      <c r="BH23" s="20">
        <v>196.756</v>
      </c>
      <c r="BI23" s="20">
        <v>21.416</v>
      </c>
      <c r="BJ23" s="20">
        <v>92.715000000000003</v>
      </c>
      <c r="BK23" s="20">
        <v>21.469000000000001</v>
      </c>
      <c r="BL23" s="20">
        <v>22.036999999999999</v>
      </c>
    </row>
    <row r="24" spans="1:64" x14ac:dyDescent="0.3">
      <c r="A24" s="5">
        <v>23</v>
      </c>
      <c r="B24" s="19">
        <v>1.8628333252854645</v>
      </c>
      <c r="C24" s="20">
        <v>124.265325</v>
      </c>
      <c r="D24" s="20">
        <v>125.320886</v>
      </c>
      <c r="E24" s="20">
        <v>158.99553599999999</v>
      </c>
      <c r="F24" s="49">
        <f>IFERROR(SUM(C24:E24),IF(Data!$B$2="",0,"-"))</f>
        <v>408.58174699999995</v>
      </c>
      <c r="G24" s="50">
        <f>IFERROR(F24-Annex!$B$10,IF(Data!$B$2="",0,"-"))</f>
        <v>131.95374699999996</v>
      </c>
      <c r="H24" s="50">
        <f>IFERROR(-14000*(G24-INDEX(G:G,IFERROR(MATCH($B24-Annex!$B$11/60,$B:$B),2)))/(60*($B24-INDEX($B:$B,IFERROR(MATCH($B24-Annex!$B$11/60,$B:$B),2)))),IF(Data!$B$2="",0,"-"))</f>
        <v>24.223851099106575</v>
      </c>
      <c r="I24" s="20">
        <v>0.53540201300000001</v>
      </c>
      <c r="J24" s="20">
        <v>21.841999999999999</v>
      </c>
      <c r="K24" s="20">
        <v>183.809</v>
      </c>
      <c r="L24" s="20">
        <v>22.792999999999999</v>
      </c>
      <c r="M24" s="20">
        <v>200.774</v>
      </c>
      <c r="N24" s="20">
        <v>724.875</v>
      </c>
      <c r="O24" s="20">
        <v>21.824000000000002</v>
      </c>
      <c r="P24" s="20">
        <v>21.202999999999999</v>
      </c>
      <c r="Q24" s="20">
        <v>9.8999999999999993E+37</v>
      </c>
      <c r="R24" s="20">
        <v>21.594000000000001</v>
      </c>
      <c r="S24" s="20">
        <v>401.577</v>
      </c>
      <c r="T24" s="20">
        <v>549.09100000000001</v>
      </c>
      <c r="U24" s="20">
        <v>21.31</v>
      </c>
      <c r="V24" s="20">
        <v>20.742000000000001</v>
      </c>
      <c r="W24" s="20">
        <v>316.68700000000001</v>
      </c>
      <c r="X24" s="20">
        <v>460.71499999999997</v>
      </c>
      <c r="Y24" s="20">
        <v>21.594000000000001</v>
      </c>
      <c r="Z24" s="20">
        <v>-58.308999999999997</v>
      </c>
      <c r="AA24" s="20">
        <v>653.15200000000004</v>
      </c>
      <c r="AB24" s="20">
        <v>848.39200000000005</v>
      </c>
      <c r="AC24" s="20">
        <v>-33.616</v>
      </c>
      <c r="AD24" s="20">
        <v>9.8999999999999993E+37</v>
      </c>
      <c r="AE24" s="20">
        <v>9.8999999999999993E+37</v>
      </c>
      <c r="AF24" s="50">
        <f>IFERROR(AVERAGE(INDEX(AJ:AJ,IFERROR(MATCH($B24-Annex!$B$4/60,$B:$B),2)):AJ24),IF(Data!$B$2="",0,"-"))</f>
        <v>0.36022384523872614</v>
      </c>
      <c r="AG24" s="50">
        <f>IFERROR(AVERAGE(INDEX(AK:AK,IFERROR(MATCH($B24-Annex!$B$4/60,$B:$B),2)):AK24),IF(Data!$B$2="",0,"-"))</f>
        <v>-3.747639900915865</v>
      </c>
      <c r="AH24" s="50">
        <f>IFERROR(AVERAGE(INDEX(AL:AL,IFERROR(MATCH($B24-Annex!$B$4/60,$B:$B),2)):AL24),IF(Data!$B$2="",0,"-"))</f>
        <v>0.42379943655198071</v>
      </c>
      <c r="AI24" s="50">
        <f>IFERROR(AVERAGE(INDEX(AM:AM,IFERROR(MATCH($B24-Annex!$B$4/60,$B:$B),2)):AM24),IF(Data!$B$2="",0,"-"))</f>
        <v>7.2406100087826113</v>
      </c>
      <c r="AJ24" s="50">
        <f>IFERROR((5.670373*10^-8*(AN24+273.15)^4+((Annex!$B$5+Annex!$B$6)*(AN24-J24)+Annex!$B$7*(AN24-INDEX(AN:AN,IFERROR(MATCH($B24-Annex!$B$9/60,$B:$B),2)))/(60*($B24-INDEX($B:$B,IFERROR(MATCH($B24-Annex!$B$9/60,$B:$B),2)))))/Annex!$B$8)/1000,IF(Data!$B$2="",0,"-"))</f>
        <v>0.36757524210882631</v>
      </c>
      <c r="AK24" s="50">
        <f>IFERROR((5.670373*10^-8*(AO24+273.15)^4+((Annex!$B$5+Annex!$B$6)*(AO24-M24)+Annex!$B$7*(AO24-INDEX(AO:AO,IFERROR(MATCH($B24-Annex!$B$9/60,$B:$B),2)))/(60*($B24-INDEX($B:$B,IFERROR(MATCH($B24-Annex!$B$9/60,$B:$B),2)))))/Annex!$B$8)/1000,IF(Data!$B$2="",0,"-"))</f>
        <v>-75.674815830235289</v>
      </c>
      <c r="AL24" s="50">
        <f>IFERROR((5.670373*10^-8*(AP24+273.15)^4+((Annex!$B$5+Annex!$B$6)*(AP24-P24)+Annex!$B$7*(AP24-INDEX(AP:AP,IFERROR(MATCH($B24-Annex!$B$9/60,$B:$B),2)))/(60*($B24-INDEX($B:$B,IFERROR(MATCH($B24-Annex!$B$9/60,$B:$B),2)))))/Annex!$B$8)/1000,IF(Data!$B$2="",0,"-"))</f>
        <v>0.43206867150853945</v>
      </c>
      <c r="AM24" s="50">
        <f>IFERROR((5.670373*10^-8*(AQ24+273.15)^4+((Annex!$B$5+Annex!$B$6)*(AQ24-S24)+Annex!$B$7*(AQ24-INDEX(AQ:AQ,IFERROR(MATCH($B24-Annex!$B$9/60,$B:$B),2)))/(60*($B24-INDEX($B:$B,IFERROR(MATCH($B24-Annex!$B$9/60,$B:$B),2)))))/Annex!$B$8)/1000,IF(Data!$B$2="",0,"-"))</f>
        <v>114.41406309729985</v>
      </c>
      <c r="AN24" s="20">
        <v>19.34</v>
      </c>
      <c r="AO24" s="20">
        <v>96.177000000000007</v>
      </c>
      <c r="AP24" s="20">
        <v>21.097000000000001</v>
      </c>
      <c r="AQ24" s="20">
        <v>156.66200000000001</v>
      </c>
      <c r="AR24" s="20">
        <v>26.126999999999999</v>
      </c>
      <c r="AS24" s="20">
        <v>43.055999999999997</v>
      </c>
      <c r="AT24" s="20">
        <v>539.30100000000004</v>
      </c>
      <c r="AU24" s="50">
        <f>IFERROR(AVERAGE(INDEX(BA:BA,IFERROR(MATCH($B24-Annex!$B$4/60,$B:$B),2)):BA24),IF(Data!$B$2="",0,"-"))</f>
        <v>0.46548605347174038</v>
      </c>
      <c r="AV24" s="50">
        <f>IFERROR(AVERAGE(INDEX(BB:BB,IFERROR(MATCH($B24-Annex!$B$4/60,$B:$B),2)):BB24),IF(Data!$B$2="",0,"-"))</f>
        <v>17.000066988421857</v>
      </c>
      <c r="AW24" s="50">
        <f>IFERROR(AVERAGE(INDEX(BC:BC,IFERROR(MATCH($B24-Annex!$B$4/60,$B:$B),2)):BC24),IF(Data!$B$2="",0,"-"))</f>
        <v>0.44347983827377957</v>
      </c>
      <c r="AX24" s="50">
        <f>IFERROR(AVERAGE(INDEX(BD:BD,IFERROR(MATCH($B24-Annex!$B$4/60,$B:$B),2)):BD24),IF(Data!$B$2="",0,"-"))</f>
        <v>-26.901043671531578</v>
      </c>
      <c r="AY24" s="50">
        <f>IFERROR(AVERAGE(INDEX(BE:BE,IFERROR(MATCH($B24-Annex!$B$4/60,$B:$B),2)):BE24),IF(Data!$B$2="",0,"-"))</f>
        <v>0.42574978397317137</v>
      </c>
      <c r="AZ24" s="50">
        <f>IFERROR(AVERAGE(INDEX(BF:BF,IFERROR(MATCH($B24-Annex!$B$4/60,$B:$B),2)):BF24),IF(Data!$B$2="",0,"-"))</f>
        <v>0.44280118969876636</v>
      </c>
      <c r="BA24" s="50">
        <f>IFERROR((5.670373*10^-8*(BG24+273.15)^4+((Annex!$B$5+Annex!$B$6)*(BG24-J24)+Annex!$B$7*(BG24-INDEX(BG:BG,IFERROR(MATCH($B24-Annex!$B$9/60,$B:$B),2)))/(60*($B24-INDEX($B:$B,IFERROR(MATCH($B24-Annex!$B$9/60,$B:$B),2)))))/Annex!$B$8)/1000,IF(Data!$B$2="",0,"-"))</f>
        <v>0.49643161656762796</v>
      </c>
      <c r="BB24" s="50">
        <f>IFERROR((5.670373*10^-8*(BH24+273.15)^4+((Annex!$B$5+Annex!$B$6)*(BH24-M24)+Annex!$B$7*(BH24-INDEX(BH:BH,IFERROR(MATCH($B24-Annex!$B$9/60,$B:$B),2)))/(60*($B24-INDEX($B:$B,IFERROR(MATCH($B24-Annex!$B$9/60,$B:$B),2)))))/Annex!$B$8)/1000,IF(Data!$B$2="",0,"-"))</f>
        <v>128.72447420258399</v>
      </c>
      <c r="BC24" s="50">
        <f>IFERROR((5.670373*10^-8*(BI24+273.15)^4+((Annex!$B$5+Annex!$B$6)*(BI24-P24)+Annex!$B$7*(BI24-INDEX(BI:BI,IFERROR(MATCH($B24-Annex!$B$9/60,$B:$B),2)))/(60*($B24-INDEX($B:$B,IFERROR(MATCH($B24-Annex!$B$9/60,$B:$B),2)))))/Annex!$B$8)/1000,IF(Data!$B$2="",0,"-"))</f>
        <v>0.43320800684467142</v>
      </c>
      <c r="BD24" s="50">
        <f>IFERROR((5.670373*10^-8*(BJ24+273.15)^4+((Annex!$B$5+Annex!$B$6)*(BJ24-S24)+Annex!$B$7*(BJ24-INDEX(BJ:BJ,IFERROR(MATCH($B24-Annex!$B$9/60,$B:$B),2)))/(60*($B24-INDEX($B:$B,IFERROR(MATCH($B24-Annex!$B$9/60,$B:$B),2)))))/Annex!$B$8)/1000,IF(Data!$B$2="",0,"-"))</f>
        <v>9.092173466027516</v>
      </c>
      <c r="BE24" s="50">
        <f>IFERROR((5.670373*10^-8*(BK24+273.15)^4+((Annex!$B$5+Annex!$B$6)*(BK24-V24)+Annex!$B$7*(BK24-INDEX(BK:BK,IFERROR(MATCH($B24-Annex!$B$9/60,$B:$B),2)))/(60*($B24-INDEX($B:$B,IFERROR(MATCH($B24-Annex!$B$9/60,$B:$B),2)))))/Annex!$B$8)/1000,IF(Data!$B$2="",0,"-"))</f>
        <v>0.42481188684785265</v>
      </c>
      <c r="BF24" s="50">
        <f>IFERROR((5.670373*10^-8*(BL24+273.15)^4+((Annex!$B$5+Annex!$B$6)*(BL24-Y24)+Annex!$B$7*(BL24-INDEX(BL:BL,IFERROR(MATCH($B24-Annex!$B$9/60,$B:$B),2)))/(60*($B24-INDEX($B:$B,IFERROR(MATCH($B24-Annex!$B$9/60,$B:$B),2)))))/Annex!$B$8)/1000,IF(Data!$B$2="",0,"-"))</f>
        <v>0.45874191239779516</v>
      </c>
      <c r="BG24" s="20">
        <v>20.617999999999999</v>
      </c>
      <c r="BH24" s="20">
        <v>295.90600000000001</v>
      </c>
      <c r="BI24" s="20">
        <v>21.469000000000001</v>
      </c>
      <c r="BJ24" s="20">
        <v>79.025000000000006</v>
      </c>
      <c r="BK24" s="20">
        <v>21.469000000000001</v>
      </c>
      <c r="BL24" s="20">
        <v>22.036999999999999</v>
      </c>
    </row>
    <row r="25" spans="1:64" x14ac:dyDescent="0.3">
      <c r="A25" s="5">
        <v>24</v>
      </c>
      <c r="B25" s="19">
        <v>1.946666658623144</v>
      </c>
      <c r="C25" s="20">
        <v>124.217322</v>
      </c>
      <c r="D25" s="20">
        <v>125.321701</v>
      </c>
      <c r="E25" s="20">
        <v>158.92465300000001</v>
      </c>
      <c r="F25" s="49">
        <f>IFERROR(SUM(C25:E25),IF(Data!$B$2="",0,"-"))</f>
        <v>408.46367599999996</v>
      </c>
      <c r="G25" s="50">
        <f>IFERROR(F25-Annex!$B$10,IF(Data!$B$2="",0,"-"))</f>
        <v>131.83567599999998</v>
      </c>
      <c r="H25" s="50">
        <f>IFERROR(-14000*(G25-INDEX(G:G,IFERROR(MATCH($B25-Annex!$B$11/60,$B:$B),2)))/(60*($B25-INDEX($B:$B,IFERROR(MATCH($B25-Annex!$B$11/60,$B:$B),2)))),IF(Data!$B$2="",0,"-"))</f>
        <v>19.899736557441305</v>
      </c>
      <c r="I25" s="20">
        <v>0.53540201300000001</v>
      </c>
      <c r="J25" s="20">
        <v>21.966000000000001</v>
      </c>
      <c r="K25" s="20">
        <v>9.8999999999999993E+37</v>
      </c>
      <c r="L25" s="20">
        <v>22.986000000000001</v>
      </c>
      <c r="M25" s="20">
        <v>229.44300000000001</v>
      </c>
      <c r="N25" s="20">
        <v>9.8999999999999993E+37</v>
      </c>
      <c r="O25" s="20">
        <v>21.878</v>
      </c>
      <c r="P25" s="20">
        <v>21.274000000000001</v>
      </c>
      <c r="Q25" s="20">
        <v>668.87800000000004</v>
      </c>
      <c r="R25" s="20">
        <v>21.664999999999999</v>
      </c>
      <c r="S25" s="20">
        <v>380.012</v>
      </c>
      <c r="T25" s="20">
        <v>9.8999999999999993E+37</v>
      </c>
      <c r="U25" s="20">
        <v>21.292000000000002</v>
      </c>
      <c r="V25" s="20">
        <v>20.795000000000002</v>
      </c>
      <c r="W25" s="20">
        <v>1020.145</v>
      </c>
      <c r="X25" s="20">
        <v>9.8999999999999993E+37</v>
      </c>
      <c r="Y25" s="20">
        <v>21.611000000000001</v>
      </c>
      <c r="Z25" s="20">
        <v>9.8999999999999993E+37</v>
      </c>
      <c r="AA25" s="20">
        <v>9.8999999999999993E+37</v>
      </c>
      <c r="AB25" s="20">
        <v>95.662999999999997</v>
      </c>
      <c r="AC25" s="20">
        <v>849.60199999999998</v>
      </c>
      <c r="AD25" s="20">
        <v>708.00099999999998</v>
      </c>
      <c r="AE25" s="20">
        <v>9.8999999999999993E+37</v>
      </c>
      <c r="AF25" s="50">
        <f>IFERROR(AVERAGE(INDEX(AJ:AJ,IFERROR(MATCH($B25-Annex!$B$4/60,$B:$B),2)):AJ25),IF(Data!$B$2="",0,"-"))</f>
        <v>0.36324342403482696</v>
      </c>
      <c r="AG25" s="50">
        <f>IFERROR(AVERAGE(INDEX(AK:AK,IFERROR(MATCH($B25-Annex!$B$4/60,$B:$B),2)):AK25),IF(Data!$B$2="",0,"-"))</f>
        <v>-16.85409507295574</v>
      </c>
      <c r="AH25" s="50">
        <f>IFERROR(AVERAGE(INDEX(AL:AL,IFERROR(MATCH($B25-Annex!$B$4/60,$B:$B),2)):AL25),IF(Data!$B$2="",0,"-"))</f>
        <v>0.4202738970869736</v>
      </c>
      <c r="AI25" s="50">
        <f>IFERROR(AVERAGE(INDEX(AM:AM,IFERROR(MATCH($B25-Annex!$B$4/60,$B:$B),2)):AM25),IF(Data!$B$2="",0,"-"))</f>
        <v>16.753199464219502</v>
      </c>
      <c r="AJ25" s="50">
        <f>IFERROR((5.670373*10^-8*(AN25+273.15)^4+((Annex!$B$5+Annex!$B$6)*(AN25-J25)+Annex!$B$7*(AN25-INDEX(AN:AN,IFERROR(MATCH($B25-Annex!$B$9/60,$B:$B),2)))/(60*($B25-INDEX($B:$B,IFERROR(MATCH($B25-Annex!$B$9/60,$B:$B),2)))))/Annex!$B$8)/1000,IF(Data!$B$2="",0,"-"))</f>
        <v>0.35642945122809694</v>
      </c>
      <c r="AK25" s="50">
        <f>IFERROR((5.670373*10^-8*(AO25+273.15)^4+((Annex!$B$5+Annex!$B$6)*(AO25-M25)+Annex!$B$7*(AO25-INDEX(AO:AO,IFERROR(MATCH($B25-Annex!$B$9/60,$B:$B),2)))/(60*($B25-INDEX($B:$B,IFERROR(MATCH($B25-Annex!$B$9/60,$B:$B),2)))))/Annex!$B$8)/1000,IF(Data!$B$2="",0,"-"))</f>
        <v>-57.601661584967928</v>
      </c>
      <c r="AL25" s="50">
        <f>IFERROR((5.670373*10^-8*(AP25+273.15)^4+((Annex!$B$5+Annex!$B$6)*(AP25-P25)+Annex!$B$7*(AP25-INDEX(AP:AP,IFERROR(MATCH($B25-Annex!$B$9/60,$B:$B),2)))/(60*($B25-INDEX($B:$B,IFERROR(MATCH($B25-Annex!$B$9/60,$B:$B),2)))))/Annex!$B$8)/1000,IF(Data!$B$2="",0,"-"))</f>
        <v>0.40130460603505902</v>
      </c>
      <c r="AM25" s="50">
        <f>IFERROR((5.670373*10^-8*(AQ25+273.15)^4+((Annex!$B$5+Annex!$B$6)*(AQ25-S25)+Annex!$B$7*(AQ25-INDEX(AQ:AQ,IFERROR(MATCH($B25-Annex!$B$9/60,$B:$B),2)))/(60*($B25-INDEX($B:$B,IFERROR(MATCH($B25-Annex!$B$9/60,$B:$B),2)))))/Annex!$B$8)/1000,IF(Data!$B$2="",0,"-"))</f>
        <v>23.770189605832215</v>
      </c>
      <c r="AN25" s="20">
        <v>19.358000000000001</v>
      </c>
      <c r="AO25" s="20">
        <v>57.896999999999998</v>
      </c>
      <c r="AP25" s="20">
        <v>21.044</v>
      </c>
      <c r="AQ25" s="20">
        <v>178.20599999999999</v>
      </c>
      <c r="AR25" s="20">
        <v>26.215</v>
      </c>
      <c r="AS25" s="20">
        <v>43.055999999999997</v>
      </c>
      <c r="AT25" s="20">
        <v>604.61099999999999</v>
      </c>
      <c r="AU25" s="50">
        <f>IFERROR(AVERAGE(INDEX(BA:BA,IFERROR(MATCH($B25-Annex!$B$4/60,$B:$B),2)):BA25),IF(Data!$B$2="",0,"-"))</f>
        <v>0.4745345028356337</v>
      </c>
      <c r="AV25" s="50">
        <f>IFERROR(AVERAGE(INDEX(BB:BB,IFERROR(MATCH($B25-Annex!$B$4/60,$B:$B),2)):BB25),IF(Data!$B$2="",0,"-"))</f>
        <v>23.081006784738602</v>
      </c>
      <c r="AW25" s="50">
        <f>IFERROR(AVERAGE(INDEX(BC:BC,IFERROR(MATCH($B25-Annex!$B$4/60,$B:$B),2)):BC25),IF(Data!$B$2="",0,"-"))</f>
        <v>0.44709529145535631</v>
      </c>
      <c r="AX25" s="50">
        <f>IFERROR(AVERAGE(INDEX(BD:BD,IFERROR(MATCH($B25-Annex!$B$4/60,$B:$B),2)):BD25),IF(Data!$B$2="",0,"-"))</f>
        <v>-22.100353666426752</v>
      </c>
      <c r="AY25" s="50">
        <f>IFERROR(AVERAGE(INDEX(BE:BE,IFERROR(MATCH($B25-Annex!$B$4/60,$B:$B),2)):BE25),IF(Data!$B$2="",0,"-"))</f>
        <v>0.44192334590617055</v>
      </c>
      <c r="AZ25" s="50">
        <f>IFERROR(AVERAGE(INDEX(BF:BF,IFERROR(MATCH($B25-Annex!$B$4/60,$B:$B),2)):BF25),IF(Data!$B$2="",0,"-"))</f>
        <v>0.44973034656744709</v>
      </c>
      <c r="BA25" s="50">
        <f>IFERROR((5.670373*10^-8*(BG25+273.15)^4+((Annex!$B$5+Annex!$B$6)*(BG25-J25)+Annex!$B$7*(BG25-INDEX(BG:BG,IFERROR(MATCH($B25-Annex!$B$9/60,$B:$B),2)))/(60*($B25-INDEX($B:$B,IFERROR(MATCH($B25-Annex!$B$9/60,$B:$B),2)))))/Annex!$B$8)/1000,IF(Data!$B$2="",0,"-"))</f>
        <v>0.48692719643947519</v>
      </c>
      <c r="BB25" s="50">
        <f>IFERROR((5.670373*10^-8*(BH25+273.15)^4+((Annex!$B$5+Annex!$B$6)*(BH25-M25)+Annex!$B$7*(BH25-INDEX(BH:BH,IFERROR(MATCH($B25-Annex!$B$9/60,$B:$B),2)))/(60*($B25-INDEX($B:$B,IFERROR(MATCH($B25-Annex!$B$9/60,$B:$B),2)))))/Annex!$B$8)/1000,IF(Data!$B$2="",0,"-"))</f>
        <v>-28.315723615758092</v>
      </c>
      <c r="BC25" s="50">
        <f>IFERROR((5.670373*10^-8*(BI25+273.15)^4+((Annex!$B$5+Annex!$B$6)*(BI25-P25)+Annex!$B$7*(BI25-INDEX(BI:BI,IFERROR(MATCH($B25-Annex!$B$9/60,$B:$B),2)))/(60*($B25-INDEX($B:$B,IFERROR(MATCH($B25-Annex!$B$9/60,$B:$B),2)))))/Annex!$B$8)/1000,IF(Data!$B$2="",0,"-"))</f>
        <v>0.44993538049117315</v>
      </c>
      <c r="BD25" s="50">
        <f>IFERROR((5.670373*10^-8*(BJ25+273.15)^4+((Annex!$B$5+Annex!$B$6)*(BJ25-S25)+Annex!$B$7*(BJ25-INDEX(BJ:BJ,IFERROR(MATCH($B25-Annex!$B$9/60,$B:$B),2)))/(60*($B25-INDEX($B:$B,IFERROR(MATCH($B25-Annex!$B$9/60,$B:$B),2)))))/Annex!$B$8)/1000,IF(Data!$B$2="",0,"-"))</f>
        <v>5.200259175946405</v>
      </c>
      <c r="BE25" s="50">
        <f>IFERROR((5.670373*10^-8*(BK25+273.15)^4+((Annex!$B$5+Annex!$B$6)*(BK25-V25)+Annex!$B$7*(BK25-INDEX(BK:BK,IFERROR(MATCH($B25-Annex!$B$9/60,$B:$B),2)))/(60*($B25-INDEX($B:$B,IFERROR(MATCH($B25-Annex!$B$9/60,$B:$B),2)))))/Annex!$B$8)/1000,IF(Data!$B$2="",0,"-"))</f>
        <v>0.47212526811429906</v>
      </c>
      <c r="BF25" s="50">
        <f>IFERROR((5.670373*10^-8*(BL25+273.15)^4+((Annex!$B$5+Annex!$B$6)*(BL25-Y25)+Annex!$B$7*(BL25-INDEX(BL:BL,IFERROR(MATCH($B25-Annex!$B$9/60,$B:$B),2)))/(60*($B25-INDEX($B:$B,IFERROR(MATCH($B25-Annex!$B$9/60,$B:$B),2)))))/Annex!$B$8)/1000,IF(Data!$B$2="",0,"-"))</f>
        <v>0.44011214295644235</v>
      </c>
      <c r="BG25" s="20">
        <v>20.706</v>
      </c>
      <c r="BH25" s="20">
        <v>143.018</v>
      </c>
      <c r="BI25" s="20">
        <v>21.452000000000002</v>
      </c>
      <c r="BJ25" s="20">
        <v>111.836</v>
      </c>
      <c r="BK25" s="20">
        <v>21.523</v>
      </c>
      <c r="BL25" s="20">
        <v>22.036999999999999</v>
      </c>
    </row>
    <row r="26" spans="1:64" x14ac:dyDescent="0.3">
      <c r="A26" s="5">
        <v>25</v>
      </c>
      <c r="B26" s="19">
        <v>2.0308333297725767</v>
      </c>
      <c r="C26" s="20">
        <v>124.24661</v>
      </c>
      <c r="D26" s="20">
        <v>125.365675</v>
      </c>
      <c r="E26" s="20">
        <v>158.958877</v>
      </c>
      <c r="F26" s="49">
        <f>IFERROR(SUM(C26:E26),IF(Data!$B$2="",0,"-"))</f>
        <v>408.57116199999996</v>
      </c>
      <c r="G26" s="50">
        <f>IFERROR(F26-Annex!$B$10,IF(Data!$B$2="",0,"-"))</f>
        <v>131.94316199999997</v>
      </c>
      <c r="H26" s="50">
        <f>IFERROR(-14000*(G26-INDEX(G:G,IFERROR(MATCH($B26-Annex!$B$11/60,$B:$B),2)))/(60*($B26-INDEX($B:$B,IFERROR(MATCH($B26-Annex!$B$11/60,$B:$B),2)))),IF(Data!$B$2="",0,"-"))</f>
        <v>-1.6985344896834624</v>
      </c>
      <c r="I26" s="20">
        <v>0.49417699999999998</v>
      </c>
      <c r="J26" s="20">
        <v>21.895</v>
      </c>
      <c r="K26" s="20">
        <v>858.61400000000003</v>
      </c>
      <c r="L26" s="20">
        <v>23.143999999999998</v>
      </c>
      <c r="M26" s="20">
        <v>202.65799999999999</v>
      </c>
      <c r="N26" s="20">
        <v>330.45800000000003</v>
      </c>
      <c r="O26" s="20">
        <v>21.949000000000002</v>
      </c>
      <c r="P26" s="20">
        <v>21.327000000000002</v>
      </c>
      <c r="Q26" s="20">
        <v>641.39800000000002</v>
      </c>
      <c r="R26" s="20">
        <v>21.753</v>
      </c>
      <c r="S26" s="20">
        <v>252.517</v>
      </c>
      <c r="T26" s="20">
        <v>9.8999999999999993E+37</v>
      </c>
      <c r="U26" s="20">
        <v>21.344999999999999</v>
      </c>
      <c r="V26" s="20">
        <v>20.742000000000001</v>
      </c>
      <c r="W26" s="20">
        <v>1055.721</v>
      </c>
      <c r="X26" s="20">
        <v>9.8999999999999993E+37</v>
      </c>
      <c r="Y26" s="20">
        <v>21.736000000000001</v>
      </c>
      <c r="Z26" s="20">
        <v>9.8999999999999993E+37</v>
      </c>
      <c r="AA26" s="20">
        <v>9.8999999999999993E+37</v>
      </c>
      <c r="AB26" s="20">
        <v>365.18099999999998</v>
      </c>
      <c r="AC26" s="20">
        <v>951.85299999999995</v>
      </c>
      <c r="AD26" s="20">
        <v>655.34100000000001</v>
      </c>
      <c r="AE26" s="20">
        <v>9.8999999999999993E+37</v>
      </c>
      <c r="AF26" s="50">
        <f>IFERROR(AVERAGE(INDEX(AJ:AJ,IFERROR(MATCH($B26-Annex!$B$4/60,$B:$B),2)):AJ26),IF(Data!$B$2="",0,"-"))</f>
        <v>0.36739180034208613</v>
      </c>
      <c r="AG26" s="50">
        <f>IFERROR(AVERAGE(INDEX(AK:AK,IFERROR(MATCH($B26-Annex!$B$4/60,$B:$B),2)):AK26),IF(Data!$B$2="",0,"-"))</f>
        <v>-19.360737205640902</v>
      </c>
      <c r="AH26" s="50">
        <f>IFERROR(AVERAGE(INDEX(AL:AL,IFERROR(MATCH($B26-Annex!$B$4/60,$B:$B),2)):AL26),IF(Data!$B$2="",0,"-"))</f>
        <v>0.42230589997074747</v>
      </c>
      <c r="AI26" s="50">
        <f>IFERROR(AVERAGE(INDEX(AM:AM,IFERROR(MATCH($B26-Annex!$B$4/60,$B:$B),2)):AM26),IF(Data!$B$2="",0,"-"))</f>
        <v>8.4108233967017156</v>
      </c>
      <c r="AJ26" s="50">
        <f>IFERROR((5.670373*10^-8*(AN26+273.15)^4+((Annex!$B$5+Annex!$B$6)*(AN26-J26)+Annex!$B$7*(AN26-INDEX(AN:AN,IFERROR(MATCH($B26-Annex!$B$9/60,$B:$B),2)))/(60*($B26-INDEX($B:$B,IFERROR(MATCH($B26-Annex!$B$9/60,$B:$B),2)))))/Annex!$B$8)/1000,IF(Data!$B$2="",0,"-"))</f>
        <v>0.38716634419299389</v>
      </c>
      <c r="AK26" s="50">
        <f>IFERROR((5.670373*10^-8*(AO26+273.15)^4+((Annex!$B$5+Annex!$B$6)*(AO26-M26)+Annex!$B$7*(AO26-INDEX(AO:AO,IFERROR(MATCH($B26-Annex!$B$9/60,$B:$B),2)))/(60*($B26-INDEX($B:$B,IFERROR(MATCH($B26-Annex!$B$9/60,$B:$B),2)))))/Annex!$B$8)/1000,IF(Data!$B$2="",0,"-"))</f>
        <v>-16.710803432748829</v>
      </c>
      <c r="AL26" s="50">
        <f>IFERROR((5.670373*10^-8*(AP26+273.15)^4+((Annex!$B$5+Annex!$B$6)*(AP26-P26)+Annex!$B$7*(AP26-INDEX(AP:AP,IFERROR(MATCH($B26-Annex!$B$9/60,$B:$B),2)))/(60*($B26-INDEX($B:$B,IFERROR(MATCH($B26-Annex!$B$9/60,$B:$B),2)))))/Annex!$B$8)/1000,IF(Data!$B$2="",0,"-"))</f>
        <v>0.44899736549856245</v>
      </c>
      <c r="AM26" s="50">
        <f>IFERROR((5.670373*10^-8*(AQ26+273.15)^4+((Annex!$B$5+Annex!$B$6)*(AQ26-S26)+Annex!$B$7*(AQ26-INDEX(AQ:AQ,IFERROR(MATCH($B26-Annex!$B$9/60,$B:$B),2)))/(60*($B26-INDEX($B:$B,IFERROR(MATCH($B26-Annex!$B$9/60,$B:$B),2)))))/Annex!$B$8)/1000,IF(Data!$B$2="",0,"-"))</f>
        <v>-38.060201384589973</v>
      </c>
      <c r="AN26" s="20">
        <v>19.393999999999998</v>
      </c>
      <c r="AO26" s="20">
        <v>68.41</v>
      </c>
      <c r="AP26" s="20">
        <v>21.15</v>
      </c>
      <c r="AQ26" s="20">
        <v>88.790999999999997</v>
      </c>
      <c r="AR26" s="20">
        <v>26.32</v>
      </c>
      <c r="AS26" s="20">
        <v>43.09</v>
      </c>
      <c r="AT26" s="20">
        <v>540.36900000000003</v>
      </c>
      <c r="AU26" s="50">
        <f>IFERROR(AVERAGE(INDEX(BA:BA,IFERROR(MATCH($B26-Annex!$B$4/60,$B:$B),2)):BA26),IF(Data!$B$2="",0,"-"))</f>
        <v>0.47395479894561959</v>
      </c>
      <c r="AV26" s="50">
        <f>IFERROR(AVERAGE(INDEX(BB:BB,IFERROR(MATCH($B26-Annex!$B$4/60,$B:$B),2)):BB26),IF(Data!$B$2="",0,"-"))</f>
        <v>25.631845605018771</v>
      </c>
      <c r="AW26" s="50">
        <f>IFERROR(AVERAGE(INDEX(BC:BC,IFERROR(MATCH($B26-Annex!$B$4/60,$B:$B),2)):BC26),IF(Data!$B$2="",0,"-"))</f>
        <v>0.4467375678762307</v>
      </c>
      <c r="AX26" s="50">
        <f>IFERROR(AVERAGE(INDEX(BD:BD,IFERROR(MATCH($B26-Annex!$B$4/60,$B:$B),2)):BD26),IF(Data!$B$2="",0,"-"))</f>
        <v>-8.8401519025596684</v>
      </c>
      <c r="AY26" s="50">
        <f>IFERROR(AVERAGE(INDEX(BE:BE,IFERROR(MATCH($B26-Annex!$B$4/60,$B:$B),2)):BE26),IF(Data!$B$2="",0,"-"))</f>
        <v>0.44888582579684316</v>
      </c>
      <c r="AZ26" s="50">
        <f>IFERROR(AVERAGE(INDEX(BF:BF,IFERROR(MATCH($B26-Annex!$B$4/60,$B:$B),2)):BF26),IF(Data!$B$2="",0,"-"))</f>
        <v>0.45072516888031117</v>
      </c>
      <c r="BA26" s="50">
        <f>IFERROR((5.670373*10^-8*(BG26+273.15)^4+((Annex!$B$5+Annex!$B$6)*(BG26-J26)+Annex!$B$7*(BG26-INDEX(BG:BG,IFERROR(MATCH($B26-Annex!$B$9/60,$B:$B),2)))/(60*($B26-INDEX($B:$B,IFERROR(MATCH($B26-Annex!$B$9/60,$B:$B),2)))))/Annex!$B$8)/1000,IF(Data!$B$2="",0,"-"))</f>
        <v>0.47154621423894161</v>
      </c>
      <c r="BB26" s="50">
        <f>IFERROR((5.670373*10^-8*(BH26+273.15)^4+((Annex!$B$5+Annex!$B$6)*(BH26-M26)+Annex!$B$7*(BH26-INDEX(BH:BH,IFERROR(MATCH($B26-Annex!$B$9/60,$B:$B),2)))/(60*($B26-INDEX($B:$B,IFERROR(MATCH($B26-Annex!$B$9/60,$B:$B),2)))))/Annex!$B$8)/1000,IF(Data!$B$2="",0,"-"))</f>
        <v>0.62179864414043917</v>
      </c>
      <c r="BC26" s="50">
        <f>IFERROR((5.670373*10^-8*(BI26+273.15)^4+((Annex!$B$5+Annex!$B$6)*(BI26-P26)+Annex!$B$7*(BI26-INDEX(BI:BI,IFERROR(MATCH($B26-Annex!$B$9/60,$B:$B),2)))/(60*($B26-INDEX($B:$B,IFERROR(MATCH($B26-Annex!$B$9/60,$B:$B),2)))))/Annex!$B$8)/1000,IF(Data!$B$2="",0,"-"))</f>
        <v>0.44030242238407485</v>
      </c>
      <c r="BD26" s="50">
        <f>IFERROR((5.670373*10^-8*(BJ26+273.15)^4+((Annex!$B$5+Annex!$B$6)*(BJ26-S26)+Annex!$B$7*(BJ26-INDEX(BJ:BJ,IFERROR(MATCH($B26-Annex!$B$9/60,$B:$B),2)))/(60*($B26-INDEX($B:$B,IFERROR(MATCH($B26-Annex!$B$9/60,$B:$B),2)))))/Annex!$B$8)/1000,IF(Data!$B$2="",0,"-"))</f>
        <v>84.675758879425402</v>
      </c>
      <c r="BE26" s="50">
        <f>IFERROR((5.670373*10^-8*(BK26+273.15)^4+((Annex!$B$5+Annex!$B$6)*(BK26-V26)+Annex!$B$7*(BK26-INDEX(BK:BK,IFERROR(MATCH($B26-Annex!$B$9/60,$B:$B),2)))/(60*($B26-INDEX($B:$B,IFERROR(MATCH($B26-Annex!$B$9/60,$B:$B),2)))))/Annex!$B$8)/1000,IF(Data!$B$2="",0,"-"))</f>
        <v>0.47323381088132616</v>
      </c>
      <c r="BF26" s="50">
        <f>IFERROR((5.670373*10^-8*(BL26+273.15)^4+((Annex!$B$5+Annex!$B$6)*(BL26-Y26)+Annex!$B$7*(BL26-INDEX(BL:BL,IFERROR(MATCH($B26-Annex!$B$9/60,$B:$B),2)))/(60*($B26-INDEX($B:$B,IFERROR(MATCH($B26-Annex!$B$9/60,$B:$B),2)))))/Annex!$B$8)/1000,IF(Data!$B$2="",0,"-"))</f>
        <v>0.43729964295644236</v>
      </c>
      <c r="BG26" s="20">
        <v>20.76</v>
      </c>
      <c r="BH26" s="20">
        <v>283.19099999999997</v>
      </c>
      <c r="BI26" s="20">
        <v>21.486999999999998</v>
      </c>
      <c r="BJ26" s="20">
        <v>235.09100000000001</v>
      </c>
      <c r="BK26" s="20">
        <v>21.523</v>
      </c>
      <c r="BL26" s="20">
        <v>22.036999999999999</v>
      </c>
    </row>
    <row r="27" spans="1:64" x14ac:dyDescent="0.3">
      <c r="A27" s="5">
        <v>26</v>
      </c>
      <c r="B27" s="19">
        <v>2.1171666600275785</v>
      </c>
      <c r="C27" s="20">
        <v>124.22382500000001</v>
      </c>
      <c r="D27" s="20">
        <v>125.29238599999999</v>
      </c>
      <c r="E27" s="20">
        <v>158.97517300000001</v>
      </c>
      <c r="F27" s="49">
        <f>IFERROR(SUM(C27:E27),IF(Data!$B$2="",0,"-"))</f>
        <v>408.49138400000004</v>
      </c>
      <c r="G27" s="50">
        <f>IFERROR(F27-Annex!$B$10,IF(Data!$B$2="",0,"-"))</f>
        <v>131.86338400000005</v>
      </c>
      <c r="H27" s="50">
        <f>IFERROR(-14000*(G27-INDEX(G:G,IFERROR(MATCH($B27-Annex!$B$11/60,$B:$B),2)))/(60*($B27-INDEX($B:$B,IFERROR(MATCH($B27-Annex!$B$11/60,$B:$B),2)))),IF(Data!$B$2="",0,"-"))</f>
        <v>19.899555265778979</v>
      </c>
      <c r="I27" s="20">
        <v>0.57662702600000004</v>
      </c>
      <c r="J27" s="20">
        <v>21.789000000000001</v>
      </c>
      <c r="K27" s="20">
        <v>9.8999999999999993E+37</v>
      </c>
      <c r="L27" s="20">
        <v>23.231000000000002</v>
      </c>
      <c r="M27" s="20">
        <v>352.59199999999998</v>
      </c>
      <c r="N27" s="20">
        <v>233.965</v>
      </c>
      <c r="O27" s="20">
        <v>21.966000000000001</v>
      </c>
      <c r="P27" s="20">
        <v>21.344999999999999</v>
      </c>
      <c r="Q27" s="20">
        <v>1008.572</v>
      </c>
      <c r="R27" s="20">
        <v>21.7</v>
      </c>
      <c r="S27" s="20">
        <v>205.887</v>
      </c>
      <c r="T27" s="20">
        <v>9.8999999999999993E+37</v>
      </c>
      <c r="U27" s="20">
        <v>21.363</v>
      </c>
      <c r="V27" s="20">
        <v>20.689</v>
      </c>
      <c r="W27" s="20">
        <v>1047.875</v>
      </c>
      <c r="X27" s="20">
        <v>9.8999999999999993E+37</v>
      </c>
      <c r="Y27" s="20">
        <v>21.736000000000001</v>
      </c>
      <c r="Z27" s="20">
        <v>9.8999999999999993E+37</v>
      </c>
      <c r="AA27" s="20">
        <v>9.8999999999999993E+37</v>
      </c>
      <c r="AB27" s="20">
        <v>157.15799999999999</v>
      </c>
      <c r="AC27" s="20">
        <v>900.029</v>
      </c>
      <c r="AD27" s="20">
        <v>922.53</v>
      </c>
      <c r="AE27" s="20">
        <v>9.8999999999999993E+37</v>
      </c>
      <c r="AF27" s="50">
        <f>IFERROR(AVERAGE(INDEX(AJ:AJ,IFERROR(MATCH($B27-Annex!$B$4/60,$B:$B),2)):AJ27),IF(Data!$B$2="",0,"-"))</f>
        <v>0.36348601170496098</v>
      </c>
      <c r="AG27" s="50">
        <f>IFERROR(AVERAGE(INDEX(AK:AK,IFERROR(MATCH($B27-Annex!$B$4/60,$B:$B),2)):AK27),IF(Data!$B$2="",0,"-"))</f>
        <v>-40.103502195925202</v>
      </c>
      <c r="AH27" s="50">
        <f>IFERROR(AVERAGE(INDEX(AL:AL,IFERROR(MATCH($B27-Annex!$B$4/60,$B:$B),2)):AL27),IF(Data!$B$2="",0,"-"))</f>
        <v>0.42545248333253671</v>
      </c>
      <c r="AI27" s="50">
        <f>IFERROR(AVERAGE(INDEX(AM:AM,IFERROR(MATCH($B27-Annex!$B$4/60,$B:$B),2)):AM27),IF(Data!$B$2="",0,"-"))</f>
        <v>13.093929121195751</v>
      </c>
      <c r="AJ27" s="50">
        <f>IFERROR((5.670373*10^-8*(AN27+273.15)^4+((Annex!$B$5+Annex!$B$6)*(AN27-J27)+Annex!$B$7*(AN27-INDEX(AN:AN,IFERROR(MATCH($B27-Annex!$B$9/60,$B:$B),2)))/(60*($B27-INDEX($B:$B,IFERROR(MATCH($B27-Annex!$B$9/60,$B:$B),2)))))/Annex!$B$8)/1000,IF(Data!$B$2="",0,"-"))</f>
        <v>0.34146393076822024</v>
      </c>
      <c r="AK27" s="50">
        <f>IFERROR((5.670373*10^-8*(AO27+273.15)^4+((Annex!$B$5+Annex!$B$6)*(AO27-M27)+Annex!$B$7*(AO27-INDEX(AO:AO,IFERROR(MATCH($B27-Annex!$B$9/60,$B:$B),2)))/(60*($B27-INDEX($B:$B,IFERROR(MATCH($B27-Annex!$B$9/60,$B:$B),2)))))/Annex!$B$8)/1000,IF(Data!$B$2="",0,"-"))</f>
        <v>-46.949348119785192</v>
      </c>
      <c r="AL27" s="50">
        <f>IFERROR((5.670373*10^-8*(AP27+273.15)^4+((Annex!$B$5+Annex!$B$6)*(AP27-P27)+Annex!$B$7*(AP27-INDEX(AP:AP,IFERROR(MATCH($B27-Annex!$B$9/60,$B:$B),2)))/(60*($B27-INDEX($B:$B,IFERROR(MATCH($B27-Annex!$B$9/60,$B:$B),2)))))/Annex!$B$8)/1000,IF(Data!$B$2="",0,"-"))</f>
        <v>0.43694223650310776</v>
      </c>
      <c r="AM27" s="50">
        <f>IFERROR((5.670373*10^-8*(AQ27+273.15)^4+((Annex!$B$5+Annex!$B$6)*(AQ27-S27)+Annex!$B$7*(AQ27-INDEX(AQ:AQ,IFERROR(MATCH($B27-Annex!$B$9/60,$B:$B),2)))/(60*($B27-INDEX($B:$B,IFERROR(MATCH($B27-Annex!$B$9/60,$B:$B),2)))))/Annex!$B$8)/1000,IF(Data!$B$2="",0,"-"))</f>
        <v>52.219362631874205</v>
      </c>
      <c r="AN27" s="20">
        <v>19.323</v>
      </c>
      <c r="AO27" s="20">
        <v>-17.817</v>
      </c>
      <c r="AP27" s="20">
        <v>21.079000000000001</v>
      </c>
      <c r="AQ27" s="20">
        <v>267.78500000000003</v>
      </c>
      <c r="AR27" s="20">
        <v>26.373000000000001</v>
      </c>
      <c r="AS27" s="20">
        <v>43.037999999999997</v>
      </c>
      <c r="AT27" s="20">
        <v>521.678</v>
      </c>
      <c r="AU27" s="50">
        <f>IFERROR(AVERAGE(INDEX(BA:BA,IFERROR(MATCH($B27-Annex!$B$4/60,$B:$B),2)):BA27),IF(Data!$B$2="",0,"-"))</f>
        <v>0.48029145093854414</v>
      </c>
      <c r="AV27" s="50">
        <f>IFERROR(AVERAGE(INDEX(BB:BB,IFERROR(MATCH($B27-Annex!$B$4/60,$B:$B),2)):BB27),IF(Data!$B$2="",0,"-"))</f>
        <v>29.058442419586168</v>
      </c>
      <c r="AW27" s="50">
        <f>IFERROR(AVERAGE(INDEX(BC:BC,IFERROR(MATCH($B27-Annex!$B$4/60,$B:$B),2)):BC27),IF(Data!$B$2="",0,"-"))</f>
        <v>0.44220445686647775</v>
      </c>
      <c r="AX27" s="50">
        <f>IFERROR(AVERAGE(INDEX(BD:BD,IFERROR(MATCH($B27-Annex!$B$4/60,$B:$B),2)):BD27),IF(Data!$B$2="",0,"-"))</f>
        <v>-2.8358175592330275</v>
      </c>
      <c r="AY27" s="50">
        <f>IFERROR(AVERAGE(INDEX(BE:BE,IFERROR(MATCH($B27-Annex!$B$4/60,$B:$B),2)):BE27),IF(Data!$B$2="",0,"-"))</f>
        <v>0.44384194451109277</v>
      </c>
      <c r="AZ27" s="50">
        <f>IFERROR(AVERAGE(INDEX(BF:BF,IFERROR(MATCH($B27-Annex!$B$4/60,$B:$B),2)):BF27),IF(Data!$B$2="",0,"-"))</f>
        <v>0.44780743598770983</v>
      </c>
      <c r="BA27" s="50">
        <f>IFERROR((5.670373*10^-8*(BG27+273.15)^4+((Annex!$B$5+Annex!$B$6)*(BG27-J27)+Annex!$B$7*(BG27-INDEX(BG:BG,IFERROR(MATCH($B27-Annex!$B$9/60,$B:$B),2)))/(60*($B27-INDEX($B:$B,IFERROR(MATCH($B27-Annex!$B$9/60,$B:$B),2)))))/Annex!$B$8)/1000,IF(Data!$B$2="",0,"-"))</f>
        <v>0.49482637052900136</v>
      </c>
      <c r="BB27" s="50">
        <f>IFERROR((5.670373*10^-8*(BH27+273.15)^4+((Annex!$B$5+Annex!$B$6)*(BH27-M27)+Annex!$B$7*(BH27-INDEX(BH:BH,IFERROR(MATCH($B27-Annex!$B$9/60,$B:$B),2)))/(60*($B27-INDEX($B:$B,IFERROR(MATCH($B27-Annex!$B$9/60,$B:$B),2)))))/Annex!$B$8)/1000,IF(Data!$B$2="",0,"-"))</f>
        <v>-9.6218908928941715</v>
      </c>
      <c r="BC27" s="50">
        <f>IFERROR((5.670373*10^-8*(BI27+273.15)^4+((Annex!$B$5+Annex!$B$6)*(BI27-P27)+Annex!$B$7*(BI27-INDEX(BI:BI,IFERROR(MATCH($B27-Annex!$B$9/60,$B:$B),2)))/(60*($B27-INDEX($B:$B,IFERROR(MATCH($B27-Annex!$B$9/60,$B:$B),2)))))/Annex!$B$8)/1000,IF(Data!$B$2="",0,"-"))</f>
        <v>0.41978499434016164</v>
      </c>
      <c r="BD27" s="50">
        <f>IFERROR((5.670373*10^-8*(BJ27+273.15)^4+((Annex!$B$5+Annex!$B$6)*(BJ27-S27)+Annex!$B$7*(BJ27-INDEX(BJ:BJ,IFERROR(MATCH($B27-Annex!$B$9/60,$B:$B),2)))/(60*($B27-INDEX($B:$B,IFERROR(MATCH($B27-Annex!$B$9/60,$B:$B),2)))))/Annex!$B$8)/1000,IF(Data!$B$2="",0,"-"))</f>
        <v>95.417272276220672</v>
      </c>
      <c r="BE27" s="50">
        <f>IFERROR((5.670373*10^-8*(BK27+273.15)^4+((Annex!$B$5+Annex!$B$6)*(BK27-V27)+Annex!$B$7*(BK27-INDEX(BK:BK,IFERROR(MATCH($B27-Annex!$B$9/60,$B:$B),2)))/(60*($B27-INDEX($B:$B,IFERROR(MATCH($B27-Annex!$B$9/60,$B:$B),2)))))/Annex!$B$8)/1000,IF(Data!$B$2="",0,"-"))</f>
        <v>0.41706039710227072</v>
      </c>
      <c r="BF27" s="50">
        <f>IFERROR((5.670373*10^-8*(BL27+273.15)^4+((Annex!$B$5+Annex!$B$6)*(BL27-Y27)+Annex!$B$7*(BL27-INDEX(BL:BL,IFERROR(MATCH($B27-Annex!$B$9/60,$B:$B),2)))/(60*($B27-INDEX($B:$B,IFERROR(MATCH($B27-Annex!$B$9/60,$B:$B),2)))))/Annex!$B$8)/1000,IF(Data!$B$2="",0,"-"))</f>
        <v>0.42755210473564897</v>
      </c>
      <c r="BG27" s="20">
        <v>20.884</v>
      </c>
      <c r="BH27" s="20">
        <v>131.03399999999999</v>
      </c>
      <c r="BI27" s="20">
        <v>21.434000000000001</v>
      </c>
      <c r="BJ27" s="20">
        <v>283.72500000000002</v>
      </c>
      <c r="BK27" s="20">
        <v>21.469000000000001</v>
      </c>
      <c r="BL27" s="20">
        <v>22.018999999999998</v>
      </c>
    </row>
    <row r="28" spans="1:64" x14ac:dyDescent="0.3">
      <c r="A28" s="5">
        <v>27</v>
      </c>
      <c r="B28" s="19">
        <v>2.2008333296980709</v>
      </c>
      <c r="C28" s="20">
        <v>124.227895</v>
      </c>
      <c r="D28" s="20">
        <v>125.333099</v>
      </c>
      <c r="E28" s="20">
        <v>158.90754100000001</v>
      </c>
      <c r="F28" s="49">
        <f>IFERROR(SUM(C28:E28),IF(Data!$B$2="",0,"-"))</f>
        <v>408.46853499999997</v>
      </c>
      <c r="G28" s="50">
        <f>IFERROR(F28-Annex!$B$10,IF(Data!$B$2="",0,"-"))</f>
        <v>131.84053499999999</v>
      </c>
      <c r="H28" s="50">
        <f>IFERROR(-14000*(G28-INDEX(G:G,IFERROR(MATCH($B28-Annex!$B$11/60,$B:$B),2)))/(60*($B28-INDEX($B:$B,IFERROR(MATCH($B28-Annex!$B$11/60,$B:$B),2)))),IF(Data!$B$2="",0,"-"))</f>
        <v>25.35035414655437</v>
      </c>
      <c r="I28" s="20">
        <v>0.61785203799999999</v>
      </c>
      <c r="J28" s="20">
        <v>21.913</v>
      </c>
      <c r="K28" s="20">
        <v>9.8999999999999993E+37</v>
      </c>
      <c r="L28" s="20">
        <v>23.46</v>
      </c>
      <c r="M28" s="20">
        <v>292.32</v>
      </c>
      <c r="N28" s="20">
        <v>9.8999999999999993E+37</v>
      </c>
      <c r="O28" s="20">
        <v>21.984000000000002</v>
      </c>
      <c r="P28" s="20">
        <v>21.31</v>
      </c>
      <c r="Q28" s="20">
        <v>1017.761</v>
      </c>
      <c r="R28" s="20">
        <v>21.753</v>
      </c>
      <c r="S28" s="20">
        <v>99.403999999999996</v>
      </c>
      <c r="T28" s="20">
        <v>-70.138999999999996</v>
      </c>
      <c r="U28" s="20">
        <v>21.363</v>
      </c>
      <c r="V28" s="20">
        <v>20.689</v>
      </c>
      <c r="W28" s="20">
        <v>159.83000000000001</v>
      </c>
      <c r="X28" s="20">
        <v>9.8999999999999993E+37</v>
      </c>
      <c r="Y28" s="20">
        <v>21.736000000000001</v>
      </c>
      <c r="Z28" s="20">
        <v>873.87400000000002</v>
      </c>
      <c r="AA28" s="20">
        <v>9.8999999999999993E+37</v>
      </c>
      <c r="AB28" s="20">
        <v>9.8999999999999993E+37</v>
      </c>
      <c r="AC28" s="20">
        <v>-120.194</v>
      </c>
      <c r="AD28" s="20">
        <v>945.89400000000001</v>
      </c>
      <c r="AE28" s="20">
        <v>534.56299999999999</v>
      </c>
      <c r="AF28" s="50">
        <f>IFERROR(AVERAGE(INDEX(AJ:AJ,IFERROR(MATCH($B28-Annex!$B$4/60,$B:$B),2)):AJ28),IF(Data!$B$2="",0,"-"))</f>
        <v>0.35674083053410571</v>
      </c>
      <c r="AG28" s="50">
        <f>IFERROR(AVERAGE(INDEX(AK:AK,IFERROR(MATCH($B28-Annex!$B$4/60,$B:$B),2)):AK28),IF(Data!$B$2="",0,"-"))</f>
        <v>-60.251963328795981</v>
      </c>
      <c r="AH28" s="50">
        <f>IFERROR(AVERAGE(INDEX(AL:AL,IFERROR(MATCH($B28-Annex!$B$4/60,$B:$B),2)):AL28),IF(Data!$B$2="",0,"-"))</f>
        <v>0.41438058645696169</v>
      </c>
      <c r="AI28" s="50">
        <f>IFERROR(AVERAGE(INDEX(AM:AM,IFERROR(MATCH($B28-Annex!$B$4/60,$B:$B),2)):AM28),IF(Data!$B$2="",0,"-"))</f>
        <v>37.375521687114215</v>
      </c>
      <c r="AJ28" s="50">
        <f>IFERROR((5.670373*10^-8*(AN28+273.15)^4+((Annex!$B$5+Annex!$B$6)*(AN28-J28)+Annex!$B$7*(AN28-INDEX(AN:AN,IFERROR(MATCH($B28-Annex!$B$9/60,$B:$B),2)))/(60*($B28-INDEX($B:$B,IFERROR(MATCH($B28-Annex!$B$9/60,$B:$B),2)))))/Annex!$B$8)/1000,IF(Data!$B$2="",0,"-"))</f>
        <v>0.33909253945527135</v>
      </c>
      <c r="AK28" s="50">
        <f>IFERROR((5.670373*10^-8*(AO28+273.15)^4+((Annex!$B$5+Annex!$B$6)*(AO28-M28)+Annex!$B$7*(AO28-INDEX(AO:AO,IFERROR(MATCH($B28-Annex!$B$9/60,$B:$B),2)))/(60*($B28-INDEX($B:$B,IFERROR(MATCH($B28-Annex!$B$9/60,$B:$B),2)))))/Annex!$B$8)/1000,IF(Data!$B$2="",0,"-"))</f>
        <v>-25.59099961334055</v>
      </c>
      <c r="AL28" s="50">
        <f>IFERROR((5.670373*10^-8*(AP28+273.15)^4+((Annex!$B$5+Annex!$B$6)*(AP28-P28)+Annex!$B$7*(AP28-INDEX(AP:AP,IFERROR(MATCH($B28-Annex!$B$9/60,$B:$B),2)))/(60*($B28-INDEX($B:$B,IFERROR(MATCH($B28-Annex!$B$9/60,$B:$B),2)))))/Annex!$B$8)/1000,IF(Data!$B$2="",0,"-"))</f>
        <v>0.34467208168919228</v>
      </c>
      <c r="AM28" s="50">
        <f>IFERROR((5.670373*10^-8*(AQ28+273.15)^4+((Annex!$B$5+Annex!$B$6)*(AQ28-S28)+Annex!$B$7*(AQ28-INDEX(AQ:AQ,IFERROR(MATCH($B28-Annex!$B$9/60,$B:$B),2)))/(60*($B28-INDEX($B:$B,IFERROR(MATCH($B28-Annex!$B$9/60,$B:$B),2)))))/Annex!$B$8)/1000,IF(Data!$B$2="",0,"-"))</f>
        <v>167.79472116773292</v>
      </c>
      <c r="AN28" s="20">
        <v>19.358000000000001</v>
      </c>
      <c r="AO28" s="20">
        <v>29.268000000000001</v>
      </c>
      <c r="AP28" s="20">
        <v>21.007999999999999</v>
      </c>
      <c r="AQ28" s="20">
        <v>382.12200000000001</v>
      </c>
      <c r="AR28" s="20">
        <v>26.513000000000002</v>
      </c>
      <c r="AS28" s="20">
        <v>42.969000000000001</v>
      </c>
      <c r="AT28" s="20">
        <v>318.99099999999999</v>
      </c>
      <c r="AU28" s="50">
        <f>IFERROR(AVERAGE(INDEX(BA:BA,IFERROR(MATCH($B28-Annex!$B$4/60,$B:$B),2)):BA28),IF(Data!$B$2="",0,"-"))</f>
        <v>0.49063532695891449</v>
      </c>
      <c r="AV28" s="50">
        <f>IFERROR(AVERAGE(INDEX(BB:BB,IFERROR(MATCH($B28-Annex!$B$4/60,$B:$B),2)):BB28),IF(Data!$B$2="",0,"-"))</f>
        <v>30.699937696795246</v>
      </c>
      <c r="AW28" s="50">
        <f>IFERROR(AVERAGE(INDEX(BC:BC,IFERROR(MATCH($B28-Annex!$B$4/60,$B:$B),2)):BC28),IF(Data!$B$2="",0,"-"))</f>
        <v>0.43826554449301147</v>
      </c>
      <c r="AX28" s="50">
        <f>IFERROR(AVERAGE(INDEX(BD:BD,IFERROR(MATCH($B28-Annex!$B$4/60,$B:$B),2)):BD28),IF(Data!$B$2="",0,"-"))</f>
        <v>4.3117896936509528</v>
      </c>
      <c r="AY28" s="50">
        <f>IFERROR(AVERAGE(INDEX(BE:BE,IFERROR(MATCH($B28-Annex!$B$4/60,$B:$B),2)):BE28),IF(Data!$B$2="",0,"-"))</f>
        <v>0.43475512426981611</v>
      </c>
      <c r="AZ28" s="50">
        <f>IFERROR(AVERAGE(INDEX(BF:BF,IFERROR(MATCH($B28-Annex!$B$4/60,$B:$B),2)):BF28),IF(Data!$B$2="",0,"-"))</f>
        <v>0.4437309030784235</v>
      </c>
      <c r="BA28" s="50">
        <f>IFERROR((5.670373*10^-8*(BG28+273.15)^4+((Annex!$B$5+Annex!$B$6)*(BG28-J28)+Annex!$B$7*(BG28-INDEX(BG:BG,IFERROR(MATCH($B28-Annex!$B$9/60,$B:$B),2)))/(60*($B28-INDEX($B:$B,IFERROR(MATCH($B28-Annex!$B$9/60,$B:$B),2)))))/Annex!$B$8)/1000,IF(Data!$B$2="",0,"-"))</f>
        <v>0.5220662626620638</v>
      </c>
      <c r="BB28" s="50">
        <f>IFERROR((5.670373*10^-8*(BH28+273.15)^4+((Annex!$B$5+Annex!$B$6)*(BH28-M28)+Annex!$B$7*(BH28-INDEX(BH:BH,IFERROR(MATCH($B28-Annex!$B$9/60,$B:$B),2)))/(60*($B28-INDEX($B:$B,IFERROR(MATCH($B28-Annex!$B$9/60,$B:$B),2)))))/Annex!$B$8)/1000,IF(Data!$B$2="",0,"-"))</f>
        <v>-19.706050228608081</v>
      </c>
      <c r="BC28" s="50">
        <f>IFERROR((5.670373*10^-8*(BI28+273.15)^4+((Annex!$B$5+Annex!$B$6)*(BI28-P28)+Annex!$B$7*(BI28-INDEX(BI:BI,IFERROR(MATCH($B28-Annex!$B$9/60,$B:$B),2)))/(60*($B28-INDEX($B:$B,IFERROR(MATCH($B28-Annex!$B$9/60,$B:$B),2)))))/Annex!$B$8)/1000,IF(Data!$B$2="",0,"-"))</f>
        <v>0.4215358009582596</v>
      </c>
      <c r="BD28" s="50">
        <f>IFERROR((5.670373*10^-8*(BJ28+273.15)^4+((Annex!$B$5+Annex!$B$6)*(BJ28-S28)+Annex!$B$7*(BJ28-INDEX(BJ:BJ,IFERROR(MATCH($B28-Annex!$B$9/60,$B:$B),2)))/(60*($B28-INDEX($B:$B,IFERROR(MATCH($B28-Annex!$B$9/60,$B:$B),2)))))/Annex!$B$8)/1000,IF(Data!$B$2="",0,"-"))</f>
        <v>-24.110494726802244</v>
      </c>
      <c r="BE28" s="50">
        <f>IFERROR((5.670373*10^-8*(BK28+273.15)^4+((Annex!$B$5+Annex!$B$6)*(BK28-V28)+Annex!$B$7*(BK28-INDEX(BK:BK,IFERROR(MATCH($B28-Annex!$B$9/60,$B:$B),2)))/(60*($B28-INDEX($B:$B,IFERROR(MATCH($B28-Annex!$B$9/60,$B:$B),2)))))/Annex!$B$8)/1000,IF(Data!$B$2="",0,"-"))</f>
        <v>0.38819964203452162</v>
      </c>
      <c r="BF28" s="50">
        <f>IFERROR((5.670373*10^-8*(BL28+273.15)^4+((Annex!$B$5+Annex!$B$6)*(BL28-Y28)+Annex!$B$7*(BL28-INDEX(BL:BL,IFERROR(MATCH($B28-Annex!$B$9/60,$B:$B),2)))/(60*($B28-INDEX($B:$B,IFERROR(MATCH($B28-Annex!$B$9/60,$B:$B),2)))))/Annex!$B$8)/1000,IF(Data!$B$2="",0,"-"))</f>
        <v>0.43729964295644236</v>
      </c>
      <c r="BG28" s="20">
        <v>20.99</v>
      </c>
      <c r="BH28" s="20">
        <v>239.595</v>
      </c>
      <c r="BI28" s="20">
        <v>21.469000000000001</v>
      </c>
      <c r="BJ28" s="20">
        <v>180.07300000000001</v>
      </c>
      <c r="BK28" s="20">
        <v>21.416</v>
      </c>
      <c r="BL28" s="20">
        <v>22.036999999999999</v>
      </c>
    </row>
    <row r="29" spans="1:64" x14ac:dyDescent="0.3">
      <c r="A29" s="5">
        <v>28</v>
      </c>
      <c r="B29" s="19">
        <v>2.2848333267029375</v>
      </c>
      <c r="C29" s="20">
        <v>124.220579</v>
      </c>
      <c r="D29" s="20">
        <v>125.344508</v>
      </c>
      <c r="E29" s="20">
        <v>158.98413199999999</v>
      </c>
      <c r="F29" s="49">
        <f>IFERROR(SUM(C29:E29),IF(Data!$B$2="",0,"-"))</f>
        <v>408.54921899999999</v>
      </c>
      <c r="G29" s="50">
        <f>IFERROR(F29-Annex!$B$10,IF(Data!$B$2="",0,"-"))</f>
        <v>131.92121900000001</v>
      </c>
      <c r="H29" s="50">
        <f>IFERROR(-14000*(G29-INDEX(G:G,IFERROR(MATCH($B29-Annex!$B$11/60,$B:$B),2)))/(60*($B29-INDEX($B:$B,IFERROR(MATCH($B29-Annex!$B$11/60,$B:$B),2)))),IF(Data!$B$2="",0,"-"))</f>
        <v>-3.5900214280585927</v>
      </c>
      <c r="I29" s="20">
        <v>0.53540201300000001</v>
      </c>
      <c r="J29" s="20">
        <v>22.073</v>
      </c>
      <c r="K29" s="20">
        <v>9.8999999999999993E+37</v>
      </c>
      <c r="L29" s="20">
        <v>23.635000000000002</v>
      </c>
      <c r="M29" s="20">
        <v>268.27</v>
      </c>
      <c r="N29" s="20">
        <v>327.15300000000002</v>
      </c>
      <c r="O29" s="20">
        <v>22.108000000000001</v>
      </c>
      <c r="P29" s="20">
        <v>21.363</v>
      </c>
      <c r="Q29" s="20">
        <v>76.018000000000001</v>
      </c>
      <c r="R29" s="20">
        <v>21.824000000000002</v>
      </c>
      <c r="S29" s="20">
        <v>337.803</v>
      </c>
      <c r="T29" s="20">
        <v>886.46100000000001</v>
      </c>
      <c r="U29" s="20">
        <v>21.469000000000001</v>
      </c>
      <c r="V29" s="20">
        <v>20.742000000000001</v>
      </c>
      <c r="W29" s="20">
        <v>9.8999999999999993E+37</v>
      </c>
      <c r="X29" s="20">
        <v>955.25699999999995</v>
      </c>
      <c r="Y29" s="20">
        <v>21.789000000000001</v>
      </c>
      <c r="Z29" s="20">
        <v>866.74400000000003</v>
      </c>
      <c r="AA29" s="20">
        <v>717.18899999999996</v>
      </c>
      <c r="AB29" s="20">
        <v>-60.048000000000002</v>
      </c>
      <c r="AC29" s="20">
        <v>9.8999999999999993E+37</v>
      </c>
      <c r="AD29" s="20">
        <v>16.181999999999999</v>
      </c>
      <c r="AE29" s="20">
        <v>531.97699999999998</v>
      </c>
      <c r="AF29" s="50">
        <f>IFERROR(AVERAGE(INDEX(AJ:AJ,IFERROR(MATCH($B29-Annex!$B$4/60,$B:$B),2)):AJ29),IF(Data!$B$2="",0,"-"))</f>
        <v>0.36491275752737823</v>
      </c>
      <c r="AG29" s="50">
        <f>IFERROR(AVERAGE(INDEX(AK:AK,IFERROR(MATCH($B29-Annex!$B$4/60,$B:$B),2)):AK29),IF(Data!$B$2="",0,"-"))</f>
        <v>-37.414021247281369</v>
      </c>
      <c r="AH29" s="50">
        <f>IFERROR(AVERAGE(INDEX(AL:AL,IFERROR(MATCH($B29-Annex!$B$4/60,$B:$B),2)):AL29),IF(Data!$B$2="",0,"-"))</f>
        <v>0.41796192566910878</v>
      </c>
      <c r="AI29" s="50">
        <f>IFERROR(AVERAGE(INDEX(AM:AM,IFERROR(MATCH($B29-Annex!$B$4/60,$B:$B),2)):AM29),IF(Data!$B$2="",0,"-"))</f>
        <v>64.17876484620335</v>
      </c>
      <c r="AJ29" s="50">
        <f>IFERROR((5.670373*10^-8*(AN29+273.15)^4+((Annex!$B$5+Annex!$B$6)*(AN29-J29)+Annex!$B$7*(AN29-INDEX(AN:AN,IFERROR(MATCH($B29-Annex!$B$9/60,$B:$B),2)))/(60*($B29-INDEX($B:$B,IFERROR(MATCH($B29-Annex!$B$9/60,$B:$B),2)))))/Annex!$B$8)/1000,IF(Data!$B$2="",0,"-"))</f>
        <v>0.40143984371014174</v>
      </c>
      <c r="AK29" s="50">
        <f>IFERROR((5.670373*10^-8*(AO29+273.15)^4+((Annex!$B$5+Annex!$B$6)*(AO29-M29)+Annex!$B$7*(AO29-INDEX(AO:AO,IFERROR(MATCH($B29-Annex!$B$9/60,$B:$B),2)))/(60*($B29-INDEX($B:$B,IFERROR(MATCH($B29-Annex!$B$9/60,$B:$B),2)))))/Annex!$B$8)/1000,IF(Data!$B$2="",0,"-"))</f>
        <v>83.162950310397321</v>
      </c>
      <c r="AL29" s="50">
        <f>IFERROR((5.670373*10^-8*(AP29+273.15)^4+((Annex!$B$5+Annex!$B$6)*(AP29-P29)+Annex!$B$7*(AP29-INDEX(AP:AP,IFERROR(MATCH($B29-Annex!$B$9/60,$B:$B),2)))/(60*($B29-INDEX($B:$B,IFERROR(MATCH($B29-Annex!$B$9/60,$B:$B),2)))))/Annex!$B$8)/1000,IF(Data!$B$2="",0,"-"))</f>
        <v>0.438380658631082</v>
      </c>
      <c r="AM29" s="50">
        <f>IFERROR((5.670373*10^-8*(AQ29+273.15)^4+((Annex!$B$5+Annex!$B$6)*(AQ29-S29)+Annex!$B$7*(AQ29-INDEX(AQ:AQ,IFERROR(MATCH($B29-Annex!$B$9/60,$B:$B),2)))/(60*($B29-INDEX($B:$B,IFERROR(MATCH($B29-Annex!$B$9/60,$B:$B),2)))))/Annex!$B$8)/1000,IF(Data!$B$2="",0,"-"))</f>
        <v>80.818956827635802</v>
      </c>
      <c r="AN29" s="20">
        <v>19.411000000000001</v>
      </c>
      <c r="AO29" s="20">
        <v>143.63399999999999</v>
      </c>
      <c r="AP29" s="20">
        <v>21.114999999999998</v>
      </c>
      <c r="AQ29" s="20">
        <v>398.00700000000001</v>
      </c>
      <c r="AR29" s="20">
        <v>26.724</v>
      </c>
      <c r="AS29" s="20">
        <v>43.037999999999997</v>
      </c>
      <c r="AT29" s="20">
        <v>289.96100000000001</v>
      </c>
      <c r="AU29" s="50">
        <f>IFERROR(AVERAGE(INDEX(BA:BA,IFERROR(MATCH($B29-Annex!$B$4/60,$B:$B),2)):BA29),IF(Data!$B$2="",0,"-"))</f>
        <v>0.50433141286922767</v>
      </c>
      <c r="AV29" s="50">
        <f>IFERROR(AVERAGE(INDEX(BB:BB,IFERROR(MATCH($B29-Annex!$B$4/60,$B:$B),2)):BB29),IF(Data!$B$2="",0,"-"))</f>
        <v>24.073441825587224</v>
      </c>
      <c r="AW29" s="50">
        <f>IFERROR(AVERAGE(INDEX(BC:BC,IFERROR(MATCH($B29-Annex!$B$4/60,$B:$B),2)):BC29),IF(Data!$B$2="",0,"-"))</f>
        <v>0.44199683542322654</v>
      </c>
      <c r="AX29" s="50">
        <f>IFERROR(AVERAGE(INDEX(BD:BD,IFERROR(MATCH($B29-Annex!$B$4/60,$B:$B),2)):BD29),IF(Data!$B$2="",0,"-"))</f>
        <v>7.7293134326944557</v>
      </c>
      <c r="AY29" s="50">
        <f>IFERROR(AVERAGE(INDEX(BE:BE,IFERROR(MATCH($B29-Annex!$B$4/60,$B:$B),2)):BE29),IF(Data!$B$2="",0,"-"))</f>
        <v>0.43755152088995508</v>
      </c>
      <c r="AZ29" s="50">
        <f>IFERROR(AVERAGE(INDEX(BF:BF,IFERROR(MATCH($B29-Annex!$B$4/60,$B:$B),2)):BF29),IF(Data!$B$2="",0,"-"))</f>
        <v>0.44473624218380392</v>
      </c>
      <c r="BA29" s="50">
        <f>IFERROR((5.670373*10^-8*(BG29+273.15)^4+((Annex!$B$5+Annex!$B$6)*(BG29-J29)+Annex!$B$7*(BG29-INDEX(BG:BG,IFERROR(MATCH($B29-Annex!$B$9/60,$B:$B),2)))/(60*($B29-INDEX($B:$B,IFERROR(MATCH($B29-Annex!$B$9/60,$B:$B),2)))))/Annex!$B$8)/1000,IF(Data!$B$2="",0,"-"))</f>
        <v>0.5533280121452715</v>
      </c>
      <c r="BB29" s="50">
        <f>IFERROR((5.670373*10^-8*(BH29+273.15)^4+((Annex!$B$5+Annex!$B$6)*(BH29-M29)+Annex!$B$7*(BH29-INDEX(BH:BH,IFERROR(MATCH($B29-Annex!$B$9/60,$B:$B),2)))/(60*($B29-INDEX($B:$B,IFERROR(MATCH($B29-Annex!$B$9/60,$B:$B),2)))))/Annex!$B$8)/1000,IF(Data!$B$2="",0,"-"))</f>
        <v>10.003306968446894</v>
      </c>
      <c r="BC29" s="50">
        <f>IFERROR((5.670373*10^-8*(BI29+273.15)^4+((Annex!$B$5+Annex!$B$6)*(BI29-P29)+Annex!$B$7*(BI29-INDEX(BI:BI,IFERROR(MATCH($B29-Annex!$B$9/60,$B:$B),2)))/(60*($B29-INDEX($B:$B,IFERROR(MATCH($B29-Annex!$B$9/60,$B:$B),2)))))/Annex!$B$8)/1000,IF(Data!$B$2="",0,"-"))</f>
        <v>0.48693557172421847</v>
      </c>
      <c r="BD29" s="50">
        <f>IFERROR((5.670373*10^-8*(BJ29+273.15)^4+((Annex!$B$5+Annex!$B$6)*(BJ29-S29)+Annex!$B$7*(BJ29-INDEX(BJ:BJ,IFERROR(MATCH($B29-Annex!$B$9/60,$B:$B),2)))/(60*($B29-INDEX($B:$B,IFERROR(MATCH($B29-Annex!$B$9/60,$B:$B),2)))))/Annex!$B$8)/1000,IF(Data!$B$2="",0,"-"))</f>
        <v>-81.307423193298249</v>
      </c>
      <c r="BE29" s="50">
        <f>IFERROR((5.670373*10^-8*(BK29+273.15)^4+((Annex!$B$5+Annex!$B$6)*(BK29-V29)+Annex!$B$7*(BK29-INDEX(BK:BK,IFERROR(MATCH($B29-Annex!$B$9/60,$B:$B),2)))/(60*($B29-INDEX($B:$B,IFERROR(MATCH($B29-Annex!$B$9/60,$B:$B),2)))))/Annex!$B$8)/1000,IF(Data!$B$2="",0,"-"))</f>
        <v>0.46338663390394885</v>
      </c>
      <c r="BF29" s="50">
        <f>IFERROR((5.670373*10^-8*(BL29+273.15)^4+((Annex!$B$5+Annex!$B$6)*(BL29-Y29)+Annex!$B$7*(BL29-INDEX(BL:BL,IFERROR(MATCH($B29-Annex!$B$9/60,$B:$B),2)))/(60*($B29-INDEX($B:$B,IFERROR(MATCH($B29-Annex!$B$9/60,$B:$B),2)))))/Annex!$B$8)/1000,IF(Data!$B$2="",0,"-"))</f>
        <v>0.45540444014763021</v>
      </c>
      <c r="BG29" s="20">
        <v>21.167999999999999</v>
      </c>
      <c r="BH29" s="20">
        <v>151.68899999999999</v>
      </c>
      <c r="BI29" s="20">
        <v>21.54</v>
      </c>
      <c r="BJ29" s="20">
        <v>133.744</v>
      </c>
      <c r="BK29" s="20">
        <v>21.504999999999999</v>
      </c>
      <c r="BL29" s="20">
        <v>22.055</v>
      </c>
    </row>
    <row r="30" spans="1:64" x14ac:dyDescent="0.3">
      <c r="A30" s="5">
        <v>29</v>
      </c>
      <c r="B30" s="19">
        <v>2.368833334185183</v>
      </c>
      <c r="C30" s="20">
        <v>124.233594</v>
      </c>
      <c r="D30" s="20">
        <v>125.32659099999999</v>
      </c>
      <c r="E30" s="20">
        <v>158.940134</v>
      </c>
      <c r="F30" s="49">
        <f>IFERROR(SUM(C30:E30),IF(Data!$B$2="",0,"-"))</f>
        <v>408.50031899999999</v>
      </c>
      <c r="G30" s="50">
        <f>IFERROR(F30-Annex!$B$10,IF(Data!$B$2="",0,"-"))</f>
        <v>131.872319</v>
      </c>
      <c r="H30" s="50">
        <f>IFERROR(-14000*(G30-INDEX(G:G,IFERROR(MATCH($B30-Annex!$B$11/60,$B:$B),2)))/(60*($B30-INDEX($B:$B,IFERROR(MATCH($B30-Annex!$B$11/60,$B:$B),2)))),IF(Data!$B$2="",0,"-"))</f>
        <v>29.07500819380973</v>
      </c>
      <c r="I30" s="20">
        <v>0.53540201300000001</v>
      </c>
      <c r="J30" s="20">
        <v>22.213999999999999</v>
      </c>
      <c r="K30" s="20">
        <v>646.69299999999998</v>
      </c>
      <c r="L30" s="20">
        <v>23.898</v>
      </c>
      <c r="M30" s="20">
        <v>73.694000000000003</v>
      </c>
      <c r="N30" s="20">
        <v>206.1</v>
      </c>
      <c r="O30" s="20">
        <v>22.196000000000002</v>
      </c>
      <c r="P30" s="20">
        <v>21.292000000000002</v>
      </c>
      <c r="Q30" s="20">
        <v>9.8999999999999993E+37</v>
      </c>
      <c r="R30" s="20">
        <v>21.949000000000002</v>
      </c>
      <c r="S30" s="20">
        <v>287.22199999999998</v>
      </c>
      <c r="T30" s="20">
        <v>1023.4450000000001</v>
      </c>
      <c r="U30" s="20">
        <v>21.523</v>
      </c>
      <c r="V30" s="20">
        <v>20.742000000000001</v>
      </c>
      <c r="W30" s="20">
        <v>9.8999999999999993E+37</v>
      </c>
      <c r="X30" s="20">
        <v>672.86099999999999</v>
      </c>
      <c r="Y30" s="20">
        <v>21.806999999999999</v>
      </c>
      <c r="Z30" s="20">
        <v>707.423</v>
      </c>
      <c r="AA30" s="20">
        <v>954.5</v>
      </c>
      <c r="AB30" s="20">
        <v>189.626</v>
      </c>
      <c r="AC30" s="20">
        <v>9.8999999999999993E+37</v>
      </c>
      <c r="AD30" s="20">
        <v>9.8999999999999993E+37</v>
      </c>
      <c r="AE30" s="20">
        <v>489.00400000000002</v>
      </c>
      <c r="AF30" s="50">
        <f>IFERROR(AVERAGE(INDEX(AJ:AJ,IFERROR(MATCH($B30-Annex!$B$4/60,$B:$B),2)):AJ30),IF(Data!$B$2="",0,"-"))</f>
        <v>0.36899952150784898</v>
      </c>
      <c r="AG30" s="50">
        <f>IFERROR(AVERAGE(INDEX(AK:AK,IFERROR(MATCH($B30-Annex!$B$4/60,$B:$B),2)):AK30),IF(Data!$B$2="",0,"-"))</f>
        <v>-6.5761470107329201</v>
      </c>
      <c r="AH30" s="50">
        <f>IFERROR(AVERAGE(INDEX(AL:AL,IFERROR(MATCH($B30-Annex!$B$4/60,$B:$B),2)):AL30),IF(Data!$B$2="",0,"-"))</f>
        <v>0.42278823505182167</v>
      </c>
      <c r="AI30" s="50">
        <f>IFERROR(AVERAGE(INDEX(AM:AM,IFERROR(MATCH($B30-Annex!$B$4/60,$B:$B),2)):AM30),IF(Data!$B$2="",0,"-"))</f>
        <v>51.889811062182552</v>
      </c>
      <c r="AJ30" s="50">
        <f>IFERROR((5.670373*10^-8*(AN30+273.15)^4+((Annex!$B$5+Annex!$B$6)*(AN30-J30)+Annex!$B$7*(AN30-INDEX(AN:AN,IFERROR(MATCH($B30-Annex!$B$9/60,$B:$B),2)))/(60*($B30-INDEX($B:$B,IFERROR(MATCH($B30-Annex!$B$9/60,$B:$B),2)))))/Annex!$B$8)/1000,IF(Data!$B$2="",0,"-"))</f>
        <v>0.38982929909139208</v>
      </c>
      <c r="AK30" s="50">
        <f>IFERROR((5.670373*10^-8*(AO30+273.15)^4+((Annex!$B$5+Annex!$B$6)*(AO30-M30)+Annex!$B$7*(AO30-INDEX(AO:AO,IFERROR(MATCH($B30-Annex!$B$9/60,$B:$B),2)))/(60*($B30-INDEX($B:$B,IFERROR(MATCH($B30-Annex!$B$9/60,$B:$B),2)))))/Annex!$B$8)/1000,IF(Data!$B$2="",0,"-"))</f>
        <v>93.331649195550014</v>
      </c>
      <c r="AL30" s="50">
        <f>IFERROR((5.670373*10^-8*(AP30+273.15)^4+((Annex!$B$5+Annex!$B$6)*(AP30-P30)+Annex!$B$7*(AP30-INDEX(AP:AP,IFERROR(MATCH($B30-Annex!$B$9/60,$B:$B),2)))/(60*($B30-INDEX($B:$B,IFERROR(MATCH($B30-Annex!$B$9/60,$B:$B),2)))))/Annex!$B$8)/1000,IF(Data!$B$2="",0,"-"))</f>
        <v>0.45715202549720863</v>
      </c>
      <c r="AM30" s="50">
        <f>IFERROR((5.670373*10^-8*(AQ30+273.15)^4+((Annex!$B$5+Annex!$B$6)*(AQ30-S30)+Annex!$B$7*(AQ30-INDEX(AQ:AQ,IFERROR(MATCH($B30-Annex!$B$9/60,$B:$B),2)))/(60*($B30-INDEX($B:$B,IFERROR(MATCH($B30-Annex!$B$9/60,$B:$B),2)))))/Annex!$B$8)/1000,IF(Data!$B$2="",0,"-"))</f>
        <v>-37.728414510507136</v>
      </c>
      <c r="AN30" s="20">
        <v>19.428999999999998</v>
      </c>
      <c r="AO30" s="20">
        <v>197.75200000000001</v>
      </c>
      <c r="AP30" s="20">
        <v>21.079000000000001</v>
      </c>
      <c r="AQ30" s="20">
        <v>297.673</v>
      </c>
      <c r="AR30" s="20">
        <v>26.917000000000002</v>
      </c>
      <c r="AS30" s="20">
        <v>43.021000000000001</v>
      </c>
      <c r="AT30" s="20">
        <v>322.55200000000002</v>
      </c>
      <c r="AU30" s="50">
        <f>IFERROR(AVERAGE(INDEX(BA:BA,IFERROR(MATCH($B30-Annex!$B$4/60,$B:$B),2)):BA30),IF(Data!$B$2="",0,"-"))</f>
        <v>0.5111407710261876</v>
      </c>
      <c r="AV30" s="50">
        <f>IFERROR(AVERAGE(INDEX(BB:BB,IFERROR(MATCH($B30-Annex!$B$4/60,$B:$B),2)):BB30),IF(Data!$B$2="",0,"-"))</f>
        <v>12.443916988559591</v>
      </c>
      <c r="AW30" s="50">
        <f>IFERROR(AVERAGE(INDEX(BC:BC,IFERROR(MATCH($B30-Annex!$B$4/60,$B:$B),2)):BC30),IF(Data!$B$2="",0,"-"))</f>
        <v>0.44465156966055502</v>
      </c>
      <c r="AX30" s="50">
        <f>IFERROR(AVERAGE(INDEX(BD:BD,IFERROR(MATCH($B30-Annex!$B$4/60,$B:$B),2)):BD30),IF(Data!$B$2="",0,"-"))</f>
        <v>1.5164867388745904</v>
      </c>
      <c r="AY30" s="50">
        <f>IFERROR(AVERAGE(INDEX(BE:BE,IFERROR(MATCH($B30-Annex!$B$4/60,$B:$B),2)):BE30),IF(Data!$B$2="",0,"-"))</f>
        <v>0.44985585010977003</v>
      </c>
      <c r="AZ30" s="50">
        <f>IFERROR(AVERAGE(INDEX(BF:BF,IFERROR(MATCH($B30-Annex!$B$4/60,$B:$B),2)):BF30),IF(Data!$B$2="",0,"-"))</f>
        <v>0.44314243567237999</v>
      </c>
      <c r="BA30" s="50">
        <f>IFERROR((5.670373*10^-8*(BG30+273.15)^4+((Annex!$B$5+Annex!$B$6)*(BG30-J30)+Annex!$B$7*(BG30-INDEX(BG:BG,IFERROR(MATCH($B30-Annex!$B$9/60,$B:$B),2)))/(60*($B30-INDEX($B:$B,IFERROR(MATCH($B30-Annex!$B$9/60,$B:$B),2)))))/Annex!$B$8)/1000,IF(Data!$B$2="",0,"-"))</f>
        <v>0.55285972460093136</v>
      </c>
      <c r="BB30" s="50">
        <f>IFERROR((5.670373*10^-8*(BH30+273.15)^4+((Annex!$B$5+Annex!$B$6)*(BH30-M30)+Annex!$B$7*(BH30-INDEX(BH:BH,IFERROR(MATCH($B30-Annex!$B$9/60,$B:$B),2)))/(60*($B30-INDEX($B:$B,IFERROR(MATCH($B30-Annex!$B$9/60,$B:$B),2)))))/Annex!$B$8)/1000,IF(Data!$B$2="",0,"-"))</f>
        <v>5.4015038420061563</v>
      </c>
      <c r="BC30" s="50">
        <f>IFERROR((5.670373*10^-8*(BI30+273.15)^4+((Annex!$B$5+Annex!$B$6)*(BI30-P30)+Annex!$B$7*(BI30-INDEX(BI:BI,IFERROR(MATCH($B30-Annex!$B$9/60,$B:$B),2)))/(60*($B30-INDEX($B:$B,IFERROR(MATCH($B30-Annex!$B$9/60,$B:$B),2)))))/Annex!$B$8)/1000,IF(Data!$B$2="",0,"-"))</f>
        <v>0.46085881088132613</v>
      </c>
      <c r="BD30" s="50">
        <f>IFERROR((5.670373*10^-8*(BJ30+273.15)^4+((Annex!$B$5+Annex!$B$6)*(BJ30-S30)+Annex!$B$7*(BJ30-INDEX(BJ:BJ,IFERROR(MATCH($B30-Annex!$B$9/60,$B:$B),2)))/(60*($B30-INDEX($B:$B,IFERROR(MATCH($B30-Annex!$B$9/60,$B:$B),2)))))/Annex!$B$8)/1000,IF(Data!$B$2="",0,"-"))</f>
        <v>-78.352138705397365</v>
      </c>
      <c r="BE30" s="50">
        <f>IFERROR((5.670373*10^-8*(BK30+273.15)^4+((Annex!$B$5+Annex!$B$6)*(BK30-V30)+Annex!$B$7*(BK30-INDEX(BK:BK,IFERROR(MATCH($B30-Annex!$B$9/60,$B:$B),2)))/(60*($B30-INDEX($B:$B,IFERROR(MATCH($B30-Annex!$B$9/60,$B:$B),2)))))/Annex!$B$8)/1000,IF(Data!$B$2="",0,"-"))</f>
        <v>0.51017331188417148</v>
      </c>
      <c r="BF30" s="50">
        <f>IFERROR((5.670373*10^-8*(BL30+273.15)^4+((Annex!$B$5+Annex!$B$6)*(BL30-Y30)+Annex!$B$7*(BL30-INDEX(BL:BL,IFERROR(MATCH($B30-Annex!$B$9/60,$B:$B),2)))/(60*($B30-INDEX($B:$B,IFERROR(MATCH($B30-Annex!$B$9/60,$B:$B),2)))))/Annex!$B$8)/1000,IF(Data!$B$2="",0,"-"))</f>
        <v>0.44558716355625877</v>
      </c>
      <c r="BG30" s="20">
        <v>21.274000000000001</v>
      </c>
      <c r="BH30" s="20">
        <v>235.67099999999999</v>
      </c>
      <c r="BI30" s="20">
        <v>21.523</v>
      </c>
      <c r="BJ30" s="20">
        <v>39.308999999999997</v>
      </c>
      <c r="BK30" s="20">
        <v>21.54</v>
      </c>
      <c r="BL30" s="20">
        <v>22.055</v>
      </c>
    </row>
    <row r="31" spans="1:64" x14ac:dyDescent="0.3">
      <c r="A31" s="5">
        <v>30</v>
      </c>
      <c r="B31" s="19">
        <v>2.4526666675228626</v>
      </c>
      <c r="C31" s="20">
        <v>124.218136</v>
      </c>
      <c r="D31" s="20">
        <v>125.342878</v>
      </c>
      <c r="E31" s="20">
        <v>158.91079199999999</v>
      </c>
      <c r="F31" s="49">
        <f>IFERROR(SUM(C31:E31),IF(Data!$B$2="",0,"-"))</f>
        <v>408.47180600000002</v>
      </c>
      <c r="G31" s="50">
        <f>IFERROR(F31-Annex!$B$10,IF(Data!$B$2="",0,"-"))</f>
        <v>131.84380600000003</v>
      </c>
      <c r="H31" s="50">
        <f>IFERROR(-14000*(G31-INDEX(G:G,IFERROR(MATCH($B31-Annex!$B$11/60,$B:$B),2)))/(60*($B31-INDEX($B:$B,IFERROR(MATCH($B31-Annex!$B$11/60,$B:$B),2)))),IF(Data!$B$2="",0,"-"))</f>
        <v>22.144888696397025</v>
      </c>
      <c r="I31" s="20">
        <v>0.49417699999999998</v>
      </c>
      <c r="J31" s="20">
        <v>22.388999999999999</v>
      </c>
      <c r="K31" s="20">
        <v>9.8999999999999993E+37</v>
      </c>
      <c r="L31" s="20">
        <v>24.039000000000001</v>
      </c>
      <c r="M31" s="20">
        <v>68.341999999999999</v>
      </c>
      <c r="N31" s="20">
        <v>811.69200000000001</v>
      </c>
      <c r="O31" s="20">
        <v>22.300999999999998</v>
      </c>
      <c r="P31" s="20">
        <v>21.274000000000001</v>
      </c>
      <c r="Q31" s="20">
        <v>9.8999999999999993E+37</v>
      </c>
      <c r="R31" s="20">
        <v>21.966000000000001</v>
      </c>
      <c r="S31" s="20">
        <v>188.13200000000001</v>
      </c>
      <c r="T31" s="20">
        <v>592.20799999999997</v>
      </c>
      <c r="U31" s="20">
        <v>21.523</v>
      </c>
      <c r="V31" s="20">
        <v>20.76</v>
      </c>
      <c r="W31" s="20">
        <v>376.34300000000002</v>
      </c>
      <c r="X31" s="20">
        <v>471.38</v>
      </c>
      <c r="Y31" s="20">
        <v>21.86</v>
      </c>
      <c r="Z31" s="20">
        <v>9.8999999999999993E+37</v>
      </c>
      <c r="AA31" s="20">
        <v>680.75300000000004</v>
      </c>
      <c r="AB31" s="20">
        <v>899.42499999999995</v>
      </c>
      <c r="AC31" s="20">
        <v>213.072</v>
      </c>
      <c r="AD31" s="20">
        <v>9.8999999999999993E+37</v>
      </c>
      <c r="AE31" s="20">
        <v>9.8999999999999993E+37</v>
      </c>
      <c r="AF31" s="50">
        <f>IFERROR(AVERAGE(INDEX(AJ:AJ,IFERROR(MATCH($B31-Annex!$B$4/60,$B:$B),2)):AJ31),IF(Data!$B$2="",0,"-"))</f>
        <v>0.37042171134214741</v>
      </c>
      <c r="AG31" s="50">
        <f>IFERROR(AVERAGE(INDEX(AK:AK,IFERROR(MATCH($B31-Annex!$B$4/60,$B:$B),2)):AK31),IF(Data!$B$2="",0,"-"))</f>
        <v>17.724001383713627</v>
      </c>
      <c r="AH31" s="50">
        <f>IFERROR(AVERAGE(INDEX(AL:AL,IFERROR(MATCH($B31-Annex!$B$4/60,$B:$B),2)):AL31),IF(Data!$B$2="",0,"-"))</f>
        <v>0.4240402773893735</v>
      </c>
      <c r="AI31" s="50">
        <f>IFERROR(AVERAGE(INDEX(AM:AM,IFERROR(MATCH($B31-Annex!$B$4/60,$B:$B),2)):AM31),IF(Data!$B$2="",0,"-"))</f>
        <v>13.566274890015697</v>
      </c>
      <c r="AJ31" s="50">
        <f>IFERROR((5.670373*10^-8*(AN31+273.15)^4+((Annex!$B$5+Annex!$B$6)*(AN31-J31)+Annex!$B$7*(AN31-INDEX(AN:AN,IFERROR(MATCH($B31-Annex!$B$9/60,$B:$B),2)))/(60*($B31-INDEX($B:$B,IFERROR(MATCH($B31-Annex!$B$9/60,$B:$B),2)))))/Annex!$B$8)/1000,IF(Data!$B$2="",0,"-"))</f>
        <v>0.37753057094891562</v>
      </c>
      <c r="AK31" s="50">
        <f>IFERROR((5.670373*10^-8*(AO31+273.15)^4+((Annex!$B$5+Annex!$B$6)*(AO31-M31)+Annex!$B$7*(AO31-INDEX(AO:AO,IFERROR(MATCH($B31-Annex!$B$9/60,$B:$B),2)))/(60*($B31-INDEX($B:$B,IFERROR(MATCH($B31-Annex!$B$9/60,$B:$B),2)))))/Annex!$B$8)/1000,IF(Data!$B$2="",0,"-"))</f>
        <v>94.42622293089056</v>
      </c>
      <c r="AL31" s="50">
        <f>IFERROR((5.670373*10^-8*(AP31+273.15)^4+((Annex!$B$5+Annex!$B$6)*(AP31-P31)+Annex!$B$7*(AP31-INDEX(AP:AP,IFERROR(MATCH($B31-Annex!$B$9/60,$B:$B),2)))/(60*($B31-INDEX($B:$B,IFERROR(MATCH($B31-Annex!$B$9/60,$B:$B),2)))))/Annex!$B$8)/1000,IF(Data!$B$2="",0,"-"))</f>
        <v>0.44083296787140236</v>
      </c>
      <c r="AM31" s="50">
        <f>IFERROR((5.670373*10^-8*(AQ31+273.15)^4+((Annex!$B$5+Annex!$B$6)*(AQ31-S31)+Annex!$B$7*(AQ31-INDEX(AQ:AQ,IFERROR(MATCH($B31-Annex!$B$9/60,$B:$B),2)))/(60*($B31-INDEX($B:$B,IFERROR(MATCH($B31-Annex!$B$9/60,$B:$B),2)))))/Annex!$B$8)/1000,IF(Data!$B$2="",0,"-"))</f>
        <v>-153.85069010786813</v>
      </c>
      <c r="AN31" s="20">
        <v>19.463999999999999</v>
      </c>
      <c r="AO31" s="20">
        <v>302.68099999999998</v>
      </c>
      <c r="AP31" s="20">
        <v>21.15</v>
      </c>
      <c r="AQ31" s="20">
        <v>104.316</v>
      </c>
      <c r="AR31" s="20">
        <v>27.04</v>
      </c>
      <c r="AS31" s="20">
        <v>42.985999999999997</v>
      </c>
      <c r="AT31" s="20">
        <v>417.24700000000001</v>
      </c>
      <c r="AU31" s="50">
        <f>IFERROR(AVERAGE(INDEX(BA:BA,IFERROR(MATCH($B31-Annex!$B$4/60,$B:$B),2)):BA31),IF(Data!$B$2="",0,"-"))</f>
        <v>0.51655312596720682</v>
      </c>
      <c r="AV31" s="50">
        <f>IFERROR(AVERAGE(INDEX(BB:BB,IFERROR(MATCH($B31-Annex!$B$4/60,$B:$B),2)):BB31),IF(Data!$B$2="",0,"-"))</f>
        <v>3.1414519713959796</v>
      </c>
      <c r="AW31" s="50">
        <f>IFERROR(AVERAGE(INDEX(BC:BC,IFERROR(MATCH($B31-Annex!$B$4/60,$B:$B),2)):BC31),IF(Data!$B$2="",0,"-"))</f>
        <v>0.4447104230078584</v>
      </c>
      <c r="AX31" s="50">
        <f>IFERROR(AVERAGE(INDEX(BD:BD,IFERROR(MATCH($B31-Annex!$B$4/60,$B:$B),2)):BD31),IF(Data!$B$2="",0,"-"))</f>
        <v>-8.3029590443397581</v>
      </c>
      <c r="AY31" s="50">
        <f>IFERROR(AVERAGE(INDEX(BE:BE,IFERROR(MATCH($B31-Annex!$B$4/60,$B:$B),2)):BE31),IF(Data!$B$2="",0,"-"))</f>
        <v>0.45121138244891962</v>
      </c>
      <c r="AZ31" s="50">
        <f>IFERROR(AVERAGE(INDEX(BF:BF,IFERROR(MATCH($B31-Annex!$B$4/60,$B:$B),2)):BF31),IF(Data!$B$2="",0,"-"))</f>
        <v>0.44250197594679003</v>
      </c>
      <c r="BA31" s="50">
        <f>IFERROR((5.670373*10^-8*(BG31+273.15)^4+((Annex!$B$5+Annex!$B$6)*(BG31-J31)+Annex!$B$7*(BG31-INDEX(BG:BG,IFERROR(MATCH($B31-Annex!$B$9/60,$B:$B),2)))/(60*($B31-INDEX($B:$B,IFERROR(MATCH($B31-Annex!$B$9/60,$B:$B),2)))))/Annex!$B$8)/1000,IF(Data!$B$2="",0,"-"))</f>
        <v>0.53431810115476308</v>
      </c>
      <c r="BB31" s="50">
        <f>IFERROR((5.670373*10^-8*(BH31+273.15)^4+((Annex!$B$5+Annex!$B$6)*(BH31-M31)+Annex!$B$7*(BH31-INDEX(BH:BH,IFERROR(MATCH($B31-Annex!$B$9/60,$B:$B),2)))/(60*($B31-INDEX($B:$B,IFERROR(MATCH($B31-Annex!$B$9/60,$B:$B),2)))))/Annex!$B$8)/1000,IF(Data!$B$2="",0,"-"))</f>
        <v>63.607219082438704</v>
      </c>
      <c r="BC31" s="50">
        <f>IFERROR((5.670373*10^-8*(BI31+273.15)^4+((Annex!$B$5+Annex!$B$6)*(BI31-P31)+Annex!$B$7*(BI31-INDEX(BI:BI,IFERROR(MATCH($B31-Annex!$B$9/60,$B:$B),2)))/(60*($B31-INDEX($B:$B,IFERROR(MATCH($B31-Annex!$B$9/60,$B:$B),2)))))/Annex!$B$8)/1000,IF(Data!$B$2="",0,"-"))</f>
        <v>0.43361998027579501</v>
      </c>
      <c r="BD31" s="50">
        <f>IFERROR((5.670373*10^-8*(BJ31+273.15)^4+((Annex!$B$5+Annex!$B$6)*(BJ31-S31)+Annex!$B$7*(BJ31-INDEX(BJ:BJ,IFERROR(MATCH($B31-Annex!$B$9/60,$B:$B),2)))/(60*($B31-INDEX($B:$B,IFERROR(MATCH($B31-Annex!$B$9/60,$B:$B),2)))))/Annex!$B$8)/1000,IF(Data!$B$2="",0,"-"))</f>
        <v>-59.643947016472907</v>
      </c>
      <c r="BE31" s="50">
        <f>IFERROR((5.670373*10^-8*(BK31+273.15)^4+((Annex!$B$5+Annex!$B$6)*(BK31-V31)+Annex!$B$7*(BK31-INDEX(BK:BK,IFERROR(MATCH($B31-Annex!$B$9/60,$B:$B),2)))/(60*($B31-INDEX($B:$B,IFERROR(MATCH($B31-Annex!$B$9/60,$B:$B),2)))))/Annex!$B$8)/1000,IF(Data!$B$2="",0,"-"))</f>
        <v>0.43430061322189989</v>
      </c>
      <c r="BF31" s="50">
        <f>IFERROR((5.670373*10^-8*(BL31+273.15)^4+((Annex!$B$5+Annex!$B$6)*(BL31-Y31)+Annex!$B$7*(BL31-INDEX(BL:BL,IFERROR(MATCH($B31-Annex!$B$9/60,$B:$B),2)))/(60*($B31-INDEX($B:$B,IFERROR(MATCH($B31-Annex!$B$9/60,$B:$B),2)))))/Annex!$B$8)/1000,IF(Data!$B$2="",0,"-"))</f>
        <v>0.45425869431866522</v>
      </c>
      <c r="BG31" s="20">
        <v>21.416</v>
      </c>
      <c r="BH31" s="20">
        <v>256.964</v>
      </c>
      <c r="BI31" s="20">
        <v>21.54</v>
      </c>
      <c r="BJ31" s="20">
        <v>25.495000000000001</v>
      </c>
      <c r="BK31" s="20">
        <v>21.486999999999998</v>
      </c>
      <c r="BL31" s="20">
        <v>22.09</v>
      </c>
    </row>
    <row r="32" spans="1:64" x14ac:dyDescent="0.3">
      <c r="A32" s="5">
        <v>31</v>
      </c>
      <c r="B32" s="19">
        <v>2.536333326715976</v>
      </c>
      <c r="C32" s="20">
        <v>124.18477799999999</v>
      </c>
      <c r="D32" s="20">
        <v>125.337174</v>
      </c>
      <c r="E32" s="20">
        <v>158.96701999999999</v>
      </c>
      <c r="F32" s="49">
        <f>IFERROR(SUM(C32:E32),IF(Data!$B$2="",0,"-"))</f>
        <v>408.48897199999999</v>
      </c>
      <c r="G32" s="50">
        <f>IFERROR(F32-Annex!$B$10,IF(Data!$B$2="",0,"-"))</f>
        <v>131.860972</v>
      </c>
      <c r="H32" s="50">
        <f>IFERROR(-14000*(G32-INDEX(G:G,IFERROR(MATCH($B32-Annex!$B$11/60,$B:$B),2)))/(60*($B32-INDEX($B:$B,IFERROR(MATCH($B32-Annex!$B$11/60,$B:$B),2)))),IF(Data!$B$2="",0,"-"))</f>
        <v>10.682207658869965</v>
      </c>
      <c r="I32" s="20">
        <v>0.53540201300000001</v>
      </c>
      <c r="J32" s="20">
        <v>22.423999999999999</v>
      </c>
      <c r="K32" s="20">
        <v>9.8999999999999993E+37</v>
      </c>
      <c r="L32" s="20">
        <v>24.283999999999999</v>
      </c>
      <c r="M32" s="20">
        <v>107.194</v>
      </c>
      <c r="N32" s="20">
        <v>9.8999999999999993E+37</v>
      </c>
      <c r="O32" s="20">
        <v>22.335999999999999</v>
      </c>
      <c r="P32" s="20">
        <v>21.292000000000002</v>
      </c>
      <c r="Q32" s="20">
        <v>626.226</v>
      </c>
      <c r="R32" s="20">
        <v>22.09</v>
      </c>
      <c r="S32" s="20">
        <v>114.387</v>
      </c>
      <c r="T32" s="20">
        <v>9.8999999999999993E+37</v>
      </c>
      <c r="U32" s="20">
        <v>21.594000000000001</v>
      </c>
      <c r="V32" s="20">
        <v>20.847999999999999</v>
      </c>
      <c r="W32" s="20">
        <v>735.02099999999996</v>
      </c>
      <c r="X32" s="20">
        <v>9.8999999999999993E+37</v>
      </c>
      <c r="Y32" s="20">
        <v>21.841999999999999</v>
      </c>
      <c r="Z32" s="20">
        <v>-93.665999999999997</v>
      </c>
      <c r="AA32" s="20">
        <v>9.8999999999999993E+37</v>
      </c>
      <c r="AB32" s="20">
        <v>100.973</v>
      </c>
      <c r="AC32" s="20">
        <v>592.39200000000005</v>
      </c>
      <c r="AD32" s="20">
        <v>664.75900000000001</v>
      </c>
      <c r="AE32" s="20">
        <v>9.8999999999999993E+37</v>
      </c>
      <c r="AF32" s="50">
        <f>IFERROR(AVERAGE(INDEX(AJ:AJ,IFERROR(MATCH($B32-Annex!$B$4/60,$B:$B),2)):AJ32),IF(Data!$B$2="",0,"-"))</f>
        <v>0.37065112984653392</v>
      </c>
      <c r="AG32" s="50">
        <f>IFERROR(AVERAGE(INDEX(AK:AK,IFERROR(MATCH($B32-Annex!$B$4/60,$B:$B),2)):AK32),IF(Data!$B$2="",0,"-"))</f>
        <v>26.663819301383747</v>
      </c>
      <c r="AH32" s="50">
        <f>IFERROR(AVERAGE(INDEX(AL:AL,IFERROR(MATCH($B32-Annex!$B$4/60,$B:$B),2)):AL32),IF(Data!$B$2="",0,"-"))</f>
        <v>0.43373709309195296</v>
      </c>
      <c r="AI32" s="50">
        <f>IFERROR(AVERAGE(INDEX(AM:AM,IFERROR(MATCH($B32-Annex!$B$4/60,$B:$B),2)):AM32),IF(Data!$B$2="",0,"-"))</f>
        <v>-1.809519758186791</v>
      </c>
      <c r="AJ32" s="50">
        <f>IFERROR((5.670373*10^-8*(AN32+273.15)^4+((Annex!$B$5+Annex!$B$6)*(AN32-J32)+Annex!$B$7*(AN32-INDEX(AN:AN,IFERROR(MATCH($B32-Annex!$B$9/60,$B:$B),2)))/(60*($B32-INDEX($B:$B,IFERROR(MATCH($B32-Annex!$B$9/60,$B:$B),2)))))/Annex!$B$8)/1000,IF(Data!$B$2="",0,"-"))</f>
        <v>0.35803538075880215</v>
      </c>
      <c r="AK32" s="50">
        <f>IFERROR((5.670373*10^-8*(AO32+273.15)^4+((Annex!$B$5+Annex!$B$6)*(AO32-M32)+Annex!$B$7*(AO32-INDEX(AO:AO,IFERROR(MATCH($B32-Annex!$B$9/60,$B:$B),2)))/(60*($B32-INDEX($B:$B,IFERROR(MATCH($B32-Annex!$B$9/60,$B:$B),2)))))/Annex!$B$8)/1000,IF(Data!$B$2="",0,"-"))</f>
        <v>4.977063838722918</v>
      </c>
      <c r="AL32" s="50">
        <f>IFERROR((5.670373*10^-8*(AP32+273.15)^4+((Annex!$B$5+Annex!$B$6)*(AP32-P32)+Annex!$B$7*(AP32-INDEX(AP:AP,IFERROR(MATCH($B32-Annex!$B$9/60,$B:$B),2)))/(60*($B32-INDEX($B:$B,IFERROR(MATCH($B32-Annex!$B$9/60,$B:$B),2)))))/Annex!$B$8)/1000,IF(Data!$B$2="",0,"-"))</f>
        <v>0.4691823159531151</v>
      </c>
      <c r="AM32" s="50">
        <f>IFERROR((5.670373*10^-8*(AQ32+273.15)^4+((Annex!$B$5+Annex!$B$6)*(AQ32-S32)+Annex!$B$7*(AQ32-INDEX(AQ:AQ,IFERROR(MATCH($B32-Annex!$B$9/60,$B:$B),2)))/(60*($B32-INDEX($B:$B,IFERROR(MATCH($B32-Annex!$B$9/60,$B:$B),2)))))/Annex!$B$8)/1000,IF(Data!$B$2="",0,"-"))</f>
        <v>-83.860372931585189</v>
      </c>
      <c r="AN32" s="20">
        <v>19.446999999999999</v>
      </c>
      <c r="AO32" s="20">
        <v>198.018</v>
      </c>
      <c r="AP32" s="20">
        <v>21.167999999999999</v>
      </c>
      <c r="AQ32" s="20">
        <v>133.35900000000001</v>
      </c>
      <c r="AR32" s="20">
        <v>27.161999999999999</v>
      </c>
      <c r="AS32" s="20">
        <v>42.985999999999997</v>
      </c>
      <c r="AT32" s="20">
        <v>296.14600000000002</v>
      </c>
      <c r="AU32" s="50">
        <f>IFERROR(AVERAGE(INDEX(BA:BA,IFERROR(MATCH($B32-Annex!$B$4/60,$B:$B),2)):BA32),IF(Data!$B$2="",0,"-"))</f>
        <v>0.53350990638639251</v>
      </c>
      <c r="AV32" s="50">
        <f>IFERROR(AVERAGE(INDEX(BB:BB,IFERROR(MATCH($B32-Annex!$B$4/60,$B:$B),2)):BB32),IF(Data!$B$2="",0,"-"))</f>
        <v>8.7764695949145324</v>
      </c>
      <c r="AW32" s="50">
        <f>IFERROR(AVERAGE(INDEX(BC:BC,IFERROR(MATCH($B32-Annex!$B$4/60,$B:$B),2)):BC32),IF(Data!$B$2="",0,"-"))</f>
        <v>0.44642259013945601</v>
      </c>
      <c r="AX32" s="50">
        <f>IFERROR(AVERAGE(INDEX(BD:BD,IFERROR(MATCH($B32-Annex!$B$4/60,$B:$B),2)):BD32),IF(Data!$B$2="",0,"-"))</f>
        <v>-14.815566706143496</v>
      </c>
      <c r="AY32" s="50">
        <f>IFERROR(AVERAGE(INDEX(BE:BE,IFERROR(MATCH($B32-Annex!$B$4/60,$B:$B),2)):BE32),IF(Data!$B$2="",0,"-"))</f>
        <v>0.44291039475197502</v>
      </c>
      <c r="AZ32" s="50">
        <f>IFERROR(AVERAGE(INDEX(BF:BF,IFERROR(MATCH($B32-Annex!$B$4/60,$B:$B),2)):BF32),IF(Data!$B$2="",0,"-"))</f>
        <v>0.44600210864479412</v>
      </c>
      <c r="BA32" s="50">
        <f>IFERROR((5.670373*10^-8*(BG32+273.15)^4+((Annex!$B$5+Annex!$B$6)*(BG32-J32)+Annex!$B$7*(BG32-INDEX(BG:BG,IFERROR(MATCH($B32-Annex!$B$9/60,$B:$B),2)))/(60*($B32-INDEX($B:$B,IFERROR(MATCH($B32-Annex!$B$9/60,$B:$B),2)))))/Annex!$B$8)/1000,IF(Data!$B$2="",0,"-"))</f>
        <v>0.60562465937377441</v>
      </c>
      <c r="BB32" s="50">
        <f>IFERROR((5.670373*10^-8*(BH32+273.15)^4+((Annex!$B$5+Annex!$B$6)*(BH32-M32)+Annex!$B$7*(BH32-INDEX(BH:BH,IFERROR(MATCH($B32-Annex!$B$9/60,$B:$B),2)))/(60*($B32-INDEX($B:$B,IFERROR(MATCH($B32-Annex!$B$9/60,$B:$B),2)))))/Annex!$B$8)/1000,IF(Data!$B$2="",0,"-"))</f>
        <v>11.129399748871787</v>
      </c>
      <c r="BC32" s="50">
        <f>IFERROR((5.670373*10^-8*(BI32+273.15)^4+((Annex!$B$5+Annex!$B$6)*(BI32-P32)+Annex!$B$7*(BI32-INDEX(BI:BI,IFERROR(MATCH($B32-Annex!$B$9/60,$B:$B),2)))/(60*($B32-INDEX($B:$B,IFERROR(MATCH($B32-Annex!$B$9/60,$B:$B),2)))))/Annex!$B$8)/1000,IF(Data!$B$2="",0,"-"))</f>
        <v>0.46192055041235602</v>
      </c>
      <c r="BD32" s="50">
        <f>IFERROR((5.670373*10^-8*(BJ32+273.15)^4+((Annex!$B$5+Annex!$B$6)*(BJ32-S32)+Annex!$B$7*(BJ32-INDEX(BJ:BJ,IFERROR(MATCH($B32-Annex!$B$9/60,$B:$B),2)))/(60*($B32-INDEX($B:$B,IFERROR(MATCH($B32-Annex!$B$9/60,$B:$B),2)))))/Annex!$B$8)/1000,IF(Data!$B$2="",0,"-"))</f>
        <v>-40.387994456679799</v>
      </c>
      <c r="BE32" s="50">
        <f>IFERROR((5.670373*10^-8*(BK32+273.15)^4+((Annex!$B$5+Annex!$B$6)*(BK32-V32)+Annex!$B$7*(BK32-INDEX(BK:BK,IFERROR(MATCH($B32-Annex!$B$9/60,$B:$B),2)))/(60*($B32-INDEX($B:$B,IFERROR(MATCH($B32-Annex!$B$9/60,$B:$B),2)))))/Annex!$B$8)/1000,IF(Data!$B$2="",0,"-"))</f>
        <v>0.41401835423568656</v>
      </c>
      <c r="BF32" s="50">
        <f>IFERROR((5.670373*10^-8*(BL32+273.15)^4+((Annex!$B$5+Annex!$B$6)*(BL32-Y32)+Annex!$B$7*(BL32-INDEX(BL:BL,IFERROR(MATCH($B32-Annex!$B$9/60,$B:$B),2)))/(60*($B32-INDEX($B:$B,IFERROR(MATCH($B32-Annex!$B$9/60,$B:$B),2)))))/Annex!$B$8)/1000,IF(Data!$B$2="",0,"-"))</f>
        <v>0.46461307184247097</v>
      </c>
      <c r="BG32" s="20">
        <v>21.646999999999998</v>
      </c>
      <c r="BH32" s="20">
        <v>243.38300000000001</v>
      </c>
      <c r="BI32" s="20">
        <v>21.576000000000001</v>
      </c>
      <c r="BJ32" s="20">
        <v>-32.064</v>
      </c>
      <c r="BK32" s="20">
        <v>21.486999999999998</v>
      </c>
      <c r="BL32" s="20">
        <v>22.108000000000001</v>
      </c>
    </row>
    <row r="33" spans="1:64" x14ac:dyDescent="0.3">
      <c r="A33" s="5">
        <v>32</v>
      </c>
      <c r="B33" s="19">
        <v>2.6228333311155438</v>
      </c>
      <c r="C33" s="20">
        <v>124.121307</v>
      </c>
      <c r="D33" s="20">
        <v>125.318442</v>
      </c>
      <c r="E33" s="20">
        <v>158.98494700000001</v>
      </c>
      <c r="F33" s="49">
        <f>IFERROR(SUM(C33:E33),IF(Data!$B$2="",0,"-"))</f>
        <v>408.42469600000004</v>
      </c>
      <c r="G33" s="50">
        <f>IFERROR(F33-Annex!$B$10,IF(Data!$B$2="",0,"-"))</f>
        <v>131.79669600000005</v>
      </c>
      <c r="H33" s="50">
        <f>IFERROR(-14000*(G33-INDEX(G:G,IFERROR(MATCH($B33-Annex!$B$11/60,$B:$B),2)))/(60*($B33-INDEX($B:$B,IFERROR(MATCH($B33-Annex!$B$11/60,$B:$B),2)))),IF(Data!$B$2="",0,"-"))</f>
        <v>11.228830281447173</v>
      </c>
      <c r="I33" s="20">
        <v>0.53540201300000001</v>
      </c>
      <c r="J33" s="20">
        <v>22.582000000000001</v>
      </c>
      <c r="K33" s="20">
        <v>1250.463</v>
      </c>
      <c r="L33" s="20">
        <v>24.617999999999999</v>
      </c>
      <c r="M33" s="20">
        <v>51.28</v>
      </c>
      <c r="N33" s="20">
        <v>-36.01</v>
      </c>
      <c r="O33" s="20">
        <v>22.459</v>
      </c>
      <c r="P33" s="20">
        <v>21.344999999999999</v>
      </c>
      <c r="Q33" s="20">
        <v>951.49300000000005</v>
      </c>
      <c r="R33" s="20">
        <v>22.213999999999999</v>
      </c>
      <c r="S33" s="20">
        <v>47.408999999999999</v>
      </c>
      <c r="T33" s="20">
        <v>9.8999999999999993E+37</v>
      </c>
      <c r="U33" s="20">
        <v>21.576000000000001</v>
      </c>
      <c r="V33" s="20">
        <v>20.831</v>
      </c>
      <c r="W33" s="20">
        <v>821.16399999999999</v>
      </c>
      <c r="X33" s="20">
        <v>9.8999999999999993E+37</v>
      </c>
      <c r="Y33" s="20">
        <v>21.789000000000001</v>
      </c>
      <c r="Z33" s="20">
        <v>28.268000000000001</v>
      </c>
      <c r="AA33" s="20">
        <v>9.8999999999999993E+37</v>
      </c>
      <c r="AB33" s="20">
        <v>-18.692</v>
      </c>
      <c r="AC33" s="20">
        <v>683.79899999999998</v>
      </c>
      <c r="AD33" s="20">
        <v>956.30100000000004</v>
      </c>
      <c r="AE33" s="20">
        <v>9.8999999999999993E+37</v>
      </c>
      <c r="AF33" s="50">
        <f>IFERROR(AVERAGE(INDEX(AJ:AJ,IFERROR(MATCH($B33-Annex!$B$4/60,$B:$B),2)):AJ33),IF(Data!$B$2="",0,"-"))</f>
        <v>0.36749627682256664</v>
      </c>
      <c r="AG33" s="50">
        <f>IFERROR(AVERAGE(INDEX(AK:AK,IFERROR(MATCH($B33-Annex!$B$4/60,$B:$B),2)):AK33),IF(Data!$B$2="",0,"-"))</f>
        <v>19.806445819084349</v>
      </c>
      <c r="AH33" s="50">
        <f>IFERROR(AVERAGE(INDEX(AL:AL,IFERROR(MATCH($B33-Annex!$B$4/60,$B:$B),2)):AL33),IF(Data!$B$2="",0,"-"))</f>
        <v>0.42973578367346932</v>
      </c>
      <c r="AI33" s="50">
        <f>IFERROR(AVERAGE(INDEX(AM:AM,IFERROR(MATCH($B33-Annex!$B$4/60,$B:$B),2)):AM33),IF(Data!$B$2="",0,"-"))</f>
        <v>11.17215497373685</v>
      </c>
      <c r="AJ33" s="50">
        <f>IFERROR((5.670373*10^-8*(AN33+273.15)^4+((Annex!$B$5+Annex!$B$6)*(AN33-J33)+Annex!$B$7*(AN33-INDEX(AN:AN,IFERROR(MATCH($B33-Annex!$B$9/60,$B:$B),2)))/(60*($B33-INDEX($B:$B,IFERROR(MATCH($B33-Annex!$B$9/60,$B:$B),2)))))/Annex!$B$8)/1000,IF(Data!$B$2="",0,"-"))</f>
        <v>0.36508237302522267</v>
      </c>
      <c r="AK33" s="50">
        <f>IFERROR((5.670373*10^-8*(AO33+273.15)^4+((Annex!$B$5+Annex!$B$6)*(AO33-M33)+Annex!$B$7*(AO33-INDEX(AO:AO,IFERROR(MATCH($B33-Annex!$B$9/60,$B:$B),2)))/(60*($B33-INDEX($B:$B,IFERROR(MATCH($B33-Annex!$B$9/60,$B:$B),2)))))/Annex!$B$8)/1000,IF(Data!$B$2="",0,"-"))</f>
        <v>-64.712417808844648</v>
      </c>
      <c r="AL33" s="50">
        <f>IFERROR((5.670373*10^-8*(AP33+273.15)^4+((Annex!$B$5+Annex!$B$6)*(AP33-P33)+Annex!$B$7*(AP33-INDEX(AP:AP,IFERROR(MATCH($B33-Annex!$B$9/60,$B:$B),2)))/(60*($B33-INDEX($B:$B,IFERROR(MATCH($B33-Annex!$B$9/60,$B:$B),2)))))/Annex!$B$8)/1000,IF(Data!$B$2="",0,"-"))</f>
        <v>0.42098819956917699</v>
      </c>
      <c r="AM33" s="50">
        <f>IFERROR((5.670373*10^-8*(AQ33+273.15)^4+((Annex!$B$5+Annex!$B$6)*(AQ33-S33)+Annex!$B$7*(AQ33-INDEX(AQ:AQ,IFERROR(MATCH($B33-Annex!$B$9/60,$B:$B),2)))/(60*($B33-INDEX($B:$B,IFERROR(MATCH($B33-Annex!$B$9/60,$B:$B),2)))))/Annex!$B$8)/1000,IF(Data!$B$2="",0,"-"))</f>
        <v>52.811521738875463</v>
      </c>
      <c r="AN33" s="20">
        <v>19.5</v>
      </c>
      <c r="AO33" s="20">
        <v>167.58099999999999</v>
      </c>
      <c r="AP33" s="20">
        <v>21.15</v>
      </c>
      <c r="AQ33" s="20">
        <v>195.245</v>
      </c>
      <c r="AR33" s="20">
        <v>27.32</v>
      </c>
      <c r="AS33" s="20">
        <v>42.985999999999997</v>
      </c>
      <c r="AT33" s="20">
        <v>323.23399999999998</v>
      </c>
      <c r="AU33" s="50">
        <f>IFERROR(AVERAGE(INDEX(BA:BA,IFERROR(MATCH($B33-Annex!$B$4/60,$B:$B),2)):BA33),IF(Data!$B$2="",0,"-"))</f>
        <v>0.55229429073907255</v>
      </c>
      <c r="AV33" s="50">
        <f>IFERROR(AVERAGE(INDEX(BB:BB,IFERROR(MATCH($B33-Annex!$B$4/60,$B:$B),2)):BB33),IF(Data!$B$2="",0,"-"))</f>
        <v>13.518754997339149</v>
      </c>
      <c r="AW33" s="50">
        <f>IFERROR(AVERAGE(INDEX(BC:BC,IFERROR(MATCH($B33-Annex!$B$4/60,$B:$B),2)):BC33),IF(Data!$B$2="",0,"-"))</f>
        <v>0.45074232657275376</v>
      </c>
      <c r="AX33" s="50">
        <f>IFERROR(AVERAGE(INDEX(BD:BD,IFERROR(MATCH($B33-Annex!$B$4/60,$B:$B),2)):BD33),IF(Data!$B$2="",0,"-"))</f>
        <v>-27.15617323378542</v>
      </c>
      <c r="AY33" s="50">
        <f>IFERROR(AVERAGE(INDEX(BE:BE,IFERROR(MATCH($B33-Annex!$B$4/60,$B:$B),2)):BE33),IF(Data!$B$2="",0,"-"))</f>
        <v>0.43574839997949966</v>
      </c>
      <c r="AZ33" s="50">
        <f>IFERROR(AVERAGE(INDEX(BF:BF,IFERROR(MATCH($B33-Annex!$B$4/60,$B:$B),2)):BF33),IF(Data!$B$2="",0,"-"))</f>
        <v>0.44744139327165638</v>
      </c>
      <c r="BA33" s="50">
        <f>IFERROR((5.670373*10^-8*(BG33+273.15)^4+((Annex!$B$5+Annex!$B$6)*(BG33-J33)+Annex!$B$7*(BG33-INDEX(BG:BG,IFERROR(MATCH($B33-Annex!$B$9/60,$B:$B),2)))/(60*($B33-INDEX($B:$B,IFERROR(MATCH($B33-Annex!$B$9/60,$B:$B),2)))))/Annex!$B$8)/1000,IF(Data!$B$2="",0,"-"))</f>
        <v>0.60303690470770255</v>
      </c>
      <c r="BB33" s="50">
        <f>IFERROR((5.670373*10^-8*(BH33+273.15)^4+((Annex!$B$5+Annex!$B$6)*(BH33-M33)+Annex!$B$7*(BH33-INDEX(BH:BH,IFERROR(MATCH($B33-Annex!$B$9/60,$B:$B),2)))/(60*($B33-INDEX($B:$B,IFERROR(MATCH($B33-Annex!$B$9/60,$B:$B),2)))))/Annex!$B$8)/1000,IF(Data!$B$2="",0,"-"))</f>
        <v>33.817796461112771</v>
      </c>
      <c r="BC33" s="50">
        <f>IFERROR((5.670373*10^-8*(BI33+273.15)^4+((Annex!$B$5+Annex!$B$6)*(BI33-P33)+Annex!$B$7*(BI33-INDEX(BI:BI,IFERROR(MATCH($B33-Annex!$B$9/60,$B:$B),2)))/(60*($B33-INDEX($B:$B,IFERROR(MATCH($B33-Annex!$B$9/60,$B:$B),2)))))/Annex!$B$8)/1000,IF(Data!$B$2="",0,"-"))</f>
        <v>0.47054057741715971</v>
      </c>
      <c r="BD33" s="50">
        <f>IFERROR((5.670373*10^-8*(BJ33+273.15)^4+((Annex!$B$5+Annex!$B$6)*(BJ33-S33)+Annex!$B$7*(BJ33-INDEX(BJ:BJ,IFERROR(MATCH($B33-Annex!$B$9/60,$B:$B),2)))/(60*($B33-INDEX($B:$B,IFERROR(MATCH($B33-Annex!$B$9/60,$B:$B),2)))))/Annex!$B$8)/1000,IF(Data!$B$2="",0,"-"))</f>
        <v>-1.708486814068056</v>
      </c>
      <c r="BE33" s="50">
        <f>IFERROR((5.670373*10^-8*(BK33+273.15)^4+((Annex!$B$5+Annex!$B$6)*(BK33-V33)+Annex!$B$7*(BK33-INDEX(BK:BK,IFERROR(MATCH($B33-Annex!$B$9/60,$B:$B),2)))/(60*($B33-INDEX($B:$B,IFERROR(MATCH($B33-Annex!$B$9/60,$B:$B),2)))))/Annex!$B$8)/1000,IF(Data!$B$2="",0,"-"))</f>
        <v>0.42309984747399881</v>
      </c>
      <c r="BF33" s="50">
        <f>IFERROR((5.670373*10^-8*(BL33+273.15)^4+((Annex!$B$5+Annex!$B$6)*(BL33-Y33)+Annex!$B$7*(BL33-INDEX(BL:BL,IFERROR(MATCH($B33-Annex!$B$9/60,$B:$B),2)))/(60*($B33-INDEX($B:$B,IFERROR(MATCH($B33-Annex!$B$9/60,$B:$B),2)))))/Annex!$B$8)/1000,IF(Data!$B$2="",0,"-"))</f>
        <v>0.44737463534447791</v>
      </c>
      <c r="BG33" s="20">
        <v>21.789000000000001</v>
      </c>
      <c r="BH33" s="20">
        <v>299.95400000000001</v>
      </c>
      <c r="BI33" s="20">
        <v>21.611000000000001</v>
      </c>
      <c r="BJ33" s="20">
        <v>22.423999999999999</v>
      </c>
      <c r="BK33" s="20">
        <v>21.452000000000002</v>
      </c>
      <c r="BL33" s="20">
        <v>22.108000000000001</v>
      </c>
    </row>
    <row r="34" spans="1:64" x14ac:dyDescent="0.3">
      <c r="A34" s="5">
        <v>33</v>
      </c>
      <c r="B34" s="19">
        <v>2.7068333281204104</v>
      </c>
      <c r="C34" s="20">
        <v>124.143278</v>
      </c>
      <c r="D34" s="20">
        <v>125.300524</v>
      </c>
      <c r="E34" s="20">
        <v>158.94420099999999</v>
      </c>
      <c r="F34" s="49">
        <f>IFERROR(SUM(C34:E34),IF(Data!$B$2="",0,"-"))</f>
        <v>408.38800300000003</v>
      </c>
      <c r="G34" s="50">
        <f>IFERROR(F34-Annex!$B$10,IF(Data!$B$2="",0,"-"))</f>
        <v>131.76000300000004</v>
      </c>
      <c r="H34" s="50">
        <f>IFERROR(-14000*(G34-INDEX(G:G,IFERROR(MATCH($B34-Annex!$B$11/60,$B:$B),2)))/(60*($B34-INDEX($B:$B,IFERROR(MATCH($B34-Annex!$B$11/60,$B:$B),2)))),IF(Data!$B$2="",0,"-"))</f>
        <v>29.085916657418075</v>
      </c>
      <c r="I34" s="20">
        <v>0.49417699999999998</v>
      </c>
      <c r="J34" s="20">
        <v>22.6</v>
      </c>
      <c r="K34" s="20">
        <v>9.8999999999999993E+37</v>
      </c>
      <c r="L34" s="20">
        <v>25.039000000000001</v>
      </c>
      <c r="M34" s="20">
        <v>143.26400000000001</v>
      </c>
      <c r="N34" s="20">
        <v>9.8999999999999993E+37</v>
      </c>
      <c r="O34" s="20">
        <v>22.582000000000001</v>
      </c>
      <c r="P34" s="20">
        <v>21.221</v>
      </c>
      <c r="Q34" s="20">
        <v>1078.3710000000001</v>
      </c>
      <c r="R34" s="20">
        <v>22.335999999999999</v>
      </c>
      <c r="S34" s="20">
        <v>95.251999999999995</v>
      </c>
      <c r="T34" s="20">
        <v>9.8999999999999993E+37</v>
      </c>
      <c r="U34" s="20">
        <v>21.736000000000001</v>
      </c>
      <c r="V34" s="20">
        <v>20.812999999999999</v>
      </c>
      <c r="W34" s="20">
        <v>671.42600000000004</v>
      </c>
      <c r="X34" s="20">
        <v>9.8999999999999993E+37</v>
      </c>
      <c r="Y34" s="20">
        <v>21.895</v>
      </c>
      <c r="Z34" s="20">
        <v>287.67</v>
      </c>
      <c r="AA34" s="20">
        <v>9.8999999999999993E+37</v>
      </c>
      <c r="AB34" s="20">
        <v>9.8999999999999993E+37</v>
      </c>
      <c r="AC34" s="20">
        <v>538.73400000000004</v>
      </c>
      <c r="AD34" s="20">
        <v>1092.8109999999999</v>
      </c>
      <c r="AE34" s="20">
        <v>65.793999999999997</v>
      </c>
      <c r="AF34" s="50">
        <f>IFERROR(AVERAGE(INDEX(AJ:AJ,IFERROR(MATCH($B34-Annex!$B$4/60,$B:$B),2)):AJ34),IF(Data!$B$2="",0,"-"))</f>
        <v>0.37893695661460075</v>
      </c>
      <c r="AG34" s="50">
        <f>IFERROR(AVERAGE(INDEX(AK:AK,IFERROR(MATCH($B34-Annex!$B$4/60,$B:$B),2)):AK34),IF(Data!$B$2="",0,"-"))</f>
        <v>3.9263843230633517</v>
      </c>
      <c r="AH34" s="50">
        <f>IFERROR(AVERAGE(INDEX(AL:AL,IFERROR(MATCH($B34-Annex!$B$4/60,$B:$B),2)):AL34),IF(Data!$B$2="",0,"-"))</f>
        <v>0.43063533272467858</v>
      </c>
      <c r="AI34" s="50">
        <f>IFERROR(AVERAGE(INDEX(AM:AM,IFERROR(MATCH($B34-Annex!$B$4/60,$B:$B),2)):AM34),IF(Data!$B$2="",0,"-"))</f>
        <v>3.2930100059619565</v>
      </c>
      <c r="AJ34" s="50">
        <f>IFERROR((5.670373*10^-8*(AN34+273.15)^4+((Annex!$B$5+Annex!$B$6)*(AN34-J34)+Annex!$B$7*(AN34-INDEX(AN:AN,IFERROR(MATCH($B34-Annex!$B$9/60,$B:$B),2)))/(60*($B34-INDEX($B:$B,IFERROR(MATCH($B34-Annex!$B$9/60,$B:$B),2)))))/Annex!$B$8)/1000,IF(Data!$B$2="",0,"-"))</f>
        <v>0.42154868931245948</v>
      </c>
      <c r="AK34" s="50">
        <f>IFERROR((5.670373*10^-8*(AO34+273.15)^4+((Annex!$B$5+Annex!$B$6)*(AO34-M34)+Annex!$B$7*(AO34-INDEX(AO:AO,IFERROR(MATCH($B34-Annex!$B$9/60,$B:$B),2)))/(60*($B34-INDEX($B:$B,IFERROR(MATCH($B34-Annex!$B$9/60,$B:$B),2)))))/Annex!$B$8)/1000,IF(Data!$B$2="",0,"-"))</f>
        <v>-158.10977859193218</v>
      </c>
      <c r="AL34" s="50">
        <f>IFERROR((5.670373*10^-8*(AP34+273.15)^4+((Annex!$B$5+Annex!$B$6)*(AP34-P34)+Annex!$B$7*(AP34-INDEX(AP:AP,IFERROR(MATCH($B34-Annex!$B$9/60,$B:$B),2)))/(60*($B34-INDEX($B:$B,IFERROR(MATCH($B34-Annex!$B$9/60,$B:$B),2)))))/Annex!$B$8)/1000,IF(Data!$B$2="",0,"-"))</f>
        <v>0.44323907986157257</v>
      </c>
      <c r="AM34" s="50">
        <f>IFERROR((5.670373*10^-8*(AQ34+273.15)^4+((Annex!$B$5+Annex!$B$6)*(AQ34-S34)+Annex!$B$7*(AQ34-INDEX(AQ:AQ,IFERROR(MATCH($B34-Annex!$B$9/60,$B:$B),2)))/(60*($B34-INDEX($B:$B,IFERROR(MATCH($B34-Annex!$B$9/60,$B:$B),2)))))/Annex!$B$8)/1000,IF(Data!$B$2="",0,"-"))</f>
        <v>-2.9346521425500276</v>
      </c>
      <c r="AN34" s="20">
        <v>19.588999999999999</v>
      </c>
      <c r="AO34" s="20">
        <v>-99.525999999999996</v>
      </c>
      <c r="AP34" s="20">
        <v>21.202999999999999</v>
      </c>
      <c r="AQ34" s="20">
        <v>123.65600000000001</v>
      </c>
      <c r="AR34" s="20">
        <v>27.619</v>
      </c>
      <c r="AS34" s="20">
        <v>42.969000000000001</v>
      </c>
      <c r="AT34" s="20">
        <v>460.565</v>
      </c>
      <c r="AU34" s="50">
        <f>IFERROR(AVERAGE(INDEX(BA:BA,IFERROR(MATCH($B34-Annex!$B$4/60,$B:$B),2)):BA34),IF(Data!$B$2="",0,"-"))</f>
        <v>0.56308364068408534</v>
      </c>
      <c r="AV34" s="50">
        <f>IFERROR(AVERAGE(INDEX(BB:BB,IFERROR(MATCH($B34-Annex!$B$4/60,$B:$B),2)):BB34),IF(Data!$B$2="",0,"-"))</f>
        <v>20.5189260360143</v>
      </c>
      <c r="AW34" s="50">
        <f>IFERROR(AVERAGE(INDEX(BC:BC,IFERROR(MATCH($B34-Annex!$B$4/60,$B:$B),2)):BC34),IF(Data!$B$2="",0,"-"))</f>
        <v>0.45852709227598343</v>
      </c>
      <c r="AX34" s="50">
        <f>IFERROR(AVERAGE(INDEX(BD:BD,IFERROR(MATCH($B34-Annex!$B$4/60,$B:$B),2)):BD34),IF(Data!$B$2="",0,"-"))</f>
        <v>-33.866622853441683</v>
      </c>
      <c r="AY34" s="50">
        <f>IFERROR(AVERAGE(INDEX(BE:BE,IFERROR(MATCH($B34-Annex!$B$4/60,$B:$B),2)):BE34),IF(Data!$B$2="",0,"-"))</f>
        <v>0.44626633874215554</v>
      </c>
      <c r="AZ34" s="50">
        <f>IFERROR(AVERAGE(INDEX(BF:BF,IFERROR(MATCH($B34-Annex!$B$4/60,$B:$B),2)):BF34),IF(Data!$B$2="",0,"-"))</f>
        <v>0.45402560316338214</v>
      </c>
      <c r="BA34" s="50">
        <f>IFERROR((5.670373*10^-8*(BG34+273.15)^4+((Annex!$B$5+Annex!$B$6)*(BG34-J34)+Annex!$B$7*(BG34-INDEX(BG:BG,IFERROR(MATCH($B34-Annex!$B$9/60,$B:$B),2)))/(60*($B34-INDEX($B:$B,IFERROR(MATCH($B34-Annex!$B$9/60,$B:$B),2)))))/Annex!$B$8)/1000,IF(Data!$B$2="",0,"-"))</f>
        <v>0.57035182014409058</v>
      </c>
      <c r="BB34" s="50">
        <f>IFERROR((5.670373*10^-8*(BH34+273.15)^4+((Annex!$B$5+Annex!$B$6)*(BH34-M34)+Annex!$B$7*(BH34-INDEX(BH:BH,IFERROR(MATCH($B34-Annex!$B$9/60,$B:$B),2)))/(60*($B34-INDEX($B:$B,IFERROR(MATCH($B34-Annex!$B$9/60,$B:$B),2)))))/Annex!$B$8)/1000,IF(Data!$B$2="",0,"-"))</f>
        <v>39.379306377831846</v>
      </c>
      <c r="BC34" s="50">
        <f>IFERROR((5.670373*10^-8*(BI34+273.15)^4+((Annex!$B$5+Annex!$B$6)*(BI34-P34)+Annex!$B$7*(BI34-INDEX(BI:BI,IFERROR(MATCH($B34-Annex!$B$9/60,$B:$B),2)))/(60*($B34-INDEX($B:$B,IFERROR(MATCH($B34-Annex!$B$9/60,$B:$B),2)))))/Annex!$B$8)/1000,IF(Data!$B$2="",0,"-"))</f>
        <v>0.47427835426276921</v>
      </c>
      <c r="BD34" s="50">
        <f>IFERROR((5.670373*10^-8*(BJ34+273.15)^4+((Annex!$B$5+Annex!$B$6)*(BJ34-S34)+Annex!$B$7*(BJ34-INDEX(BJ:BJ,IFERROR(MATCH($B34-Annex!$B$9/60,$B:$B),2)))/(60*($B34-INDEX($B:$B,IFERROR(MATCH($B34-Annex!$B$9/60,$B:$B),2)))))/Annex!$B$8)/1000,IF(Data!$B$2="",0,"-"))</f>
        <v>48.444124938626899</v>
      </c>
      <c r="BE34" s="50">
        <f>IFERROR((5.670373*10^-8*(BK34+273.15)^4+((Annex!$B$5+Annex!$B$6)*(BK34-V34)+Annex!$B$7*(BK34-INDEX(BK:BK,IFERROR(MATCH($B34-Annex!$B$9/60,$B:$B),2)))/(60*($B34-INDEX($B:$B,IFERROR(MATCH($B34-Annex!$B$9/60,$B:$B),2)))))/Annex!$B$8)/1000,IF(Data!$B$2="",0,"-"))</f>
        <v>0.49068596844086182</v>
      </c>
      <c r="BF34" s="50">
        <f>IFERROR((5.670373*10^-8*(BL34+273.15)^4+((Annex!$B$5+Annex!$B$6)*(BL34-Y34)+Annex!$B$7*(BL34-INDEX(BL:BL,IFERROR(MATCH($B34-Annex!$B$9/60,$B:$B),2)))/(60*($B34-INDEX($B:$B,IFERROR(MATCH($B34-Annex!$B$9/60,$B:$B),2)))))/Annex!$B$8)/1000,IF(Data!$B$2="",0,"-"))</f>
        <v>0.47364157397772966</v>
      </c>
      <c r="BG34" s="20">
        <v>21.949000000000002</v>
      </c>
      <c r="BH34" s="20">
        <v>301.17200000000003</v>
      </c>
      <c r="BI34" s="20">
        <v>21.646999999999998</v>
      </c>
      <c r="BJ34" s="20">
        <v>62.374000000000002</v>
      </c>
      <c r="BK34" s="20">
        <v>21.576000000000001</v>
      </c>
      <c r="BL34" s="20">
        <v>22.178000000000001</v>
      </c>
    </row>
    <row r="35" spans="1:64" x14ac:dyDescent="0.3">
      <c r="A35" s="5">
        <v>34</v>
      </c>
      <c r="B35" s="19">
        <v>2.7906666614580899</v>
      </c>
      <c r="C35" s="20">
        <v>124.09853200000001</v>
      </c>
      <c r="D35" s="20">
        <v>125.289126</v>
      </c>
      <c r="E35" s="20">
        <v>158.93931900000001</v>
      </c>
      <c r="F35" s="49">
        <f>IFERROR(SUM(C35:E35),IF(Data!$B$2="",0,"-"))</f>
        <v>408.326977</v>
      </c>
      <c r="G35" s="50">
        <f>IFERROR(F35-Annex!$B$10,IF(Data!$B$2="",0,"-"))</f>
        <v>131.69897700000001</v>
      </c>
      <c r="H35" s="50">
        <f>IFERROR(-14000*(G35-INDEX(G:G,IFERROR(MATCH($B35-Annex!$B$11/60,$B:$B),2)))/(60*($B35-INDEX($B:$B,IFERROR(MATCH($B35-Annex!$B$11/60,$B:$B),2)))),IF(Data!$B$2="",0,"-"))</f>
        <v>51.056516958261291</v>
      </c>
      <c r="I35" s="20">
        <v>0.53540201300000001</v>
      </c>
      <c r="J35" s="20">
        <v>22.617000000000001</v>
      </c>
      <c r="K35" s="20">
        <v>9.8999999999999993E+37</v>
      </c>
      <c r="L35" s="20">
        <v>25.407</v>
      </c>
      <c r="M35" s="20">
        <v>13.148</v>
      </c>
      <c r="N35" s="20">
        <v>60.063000000000002</v>
      </c>
      <c r="O35" s="20">
        <v>22.757999999999999</v>
      </c>
      <c r="P35" s="20">
        <v>21.202999999999999</v>
      </c>
      <c r="Q35" s="20">
        <v>257.22500000000002</v>
      </c>
      <c r="R35" s="20">
        <v>22.388999999999999</v>
      </c>
      <c r="S35" s="20">
        <v>94.429000000000002</v>
      </c>
      <c r="T35" s="20">
        <v>804.53</v>
      </c>
      <c r="U35" s="20">
        <v>21.771000000000001</v>
      </c>
      <c r="V35" s="20">
        <v>20.689</v>
      </c>
      <c r="W35" s="20">
        <v>9.8999999999999993E+37</v>
      </c>
      <c r="X35" s="20">
        <v>1076.5450000000001</v>
      </c>
      <c r="Y35" s="20">
        <v>21.913</v>
      </c>
      <c r="Z35" s="20">
        <v>827.476</v>
      </c>
      <c r="AA35" s="20">
        <v>547.19000000000005</v>
      </c>
      <c r="AB35" s="20">
        <v>9.8999999999999993E+37</v>
      </c>
      <c r="AC35" s="20">
        <v>9.8999999999999993E+37</v>
      </c>
      <c r="AD35" s="20">
        <v>297.22699999999998</v>
      </c>
      <c r="AE35" s="20">
        <v>620.83100000000002</v>
      </c>
      <c r="AF35" s="50">
        <f>IFERROR(AVERAGE(INDEX(AJ:AJ,IFERROR(MATCH($B35-Annex!$B$4/60,$B:$B),2)):AJ35),IF(Data!$B$2="",0,"-"))</f>
        <v>0.38264050573310709</v>
      </c>
      <c r="AG35" s="50">
        <f>IFERROR(AVERAGE(INDEX(AK:AK,IFERROR(MATCH($B35-Annex!$B$4/60,$B:$B),2)):AK35),IF(Data!$B$2="",0,"-"))</f>
        <v>-2.9993806888700942</v>
      </c>
      <c r="AH35" s="50">
        <f>IFERROR(AVERAGE(INDEX(AL:AL,IFERROR(MATCH($B35-Annex!$B$4/60,$B:$B),2)):AL35),IF(Data!$B$2="",0,"-"))</f>
        <v>0.44058072557885347</v>
      </c>
      <c r="AI35" s="50">
        <f>IFERROR(AVERAGE(INDEX(AM:AM,IFERROR(MATCH($B35-Annex!$B$4/60,$B:$B),2)):AM35),IF(Data!$B$2="",0,"-"))</f>
        <v>-20.528000641395487</v>
      </c>
      <c r="AJ35" s="50">
        <f>IFERROR((5.670373*10^-8*(AN35+273.15)^4+((Annex!$B$5+Annex!$B$6)*(AN35-J35)+Annex!$B$7*(AN35-INDEX(AN:AN,IFERROR(MATCH($B35-Annex!$B$9/60,$B:$B),2)))/(60*($B35-INDEX($B:$B,IFERROR(MATCH($B35-Annex!$B$9/60,$B:$B),2)))))/Annex!$B$8)/1000,IF(Data!$B$2="",0,"-"))</f>
        <v>0.36501738328481598</v>
      </c>
      <c r="AK35" s="50">
        <f>IFERROR((5.670373*10^-8*(AO35+273.15)^4+((Annex!$B$5+Annex!$B$6)*(AO35-M35)+Annex!$B$7*(AO35-INDEX(AO:AO,IFERROR(MATCH($B35-Annex!$B$9/60,$B:$B),2)))/(60*($B35-INDEX($B:$B,IFERROR(MATCH($B35-Annex!$B$9/60,$B:$B),2)))))/Annex!$B$8)/1000,IF(Data!$B$2="",0,"-"))</f>
        <v>-74.071354696874678</v>
      </c>
      <c r="AL35" s="50">
        <f>IFERROR((5.670373*10^-8*(AP35+273.15)^4+((Annex!$B$5+Annex!$B$6)*(AP35-P35)+Annex!$B$7*(AP35-INDEX(AP:AP,IFERROR(MATCH($B35-Annex!$B$9/60,$B:$B),2)))/(60*($B35-INDEX($B:$B,IFERROR(MATCH($B35-Annex!$B$9/60,$B:$B),2)))))/Annex!$B$8)/1000,IF(Data!$B$2="",0,"-"))</f>
        <v>0.41428983166841588</v>
      </c>
      <c r="AM35" s="50">
        <f>IFERROR((5.670373*10^-8*(AQ35+273.15)^4+((Annex!$B$5+Annex!$B$6)*(AQ35-S35)+Annex!$B$7*(AQ35-INDEX(AQ:AQ,IFERROR(MATCH($B35-Annex!$B$9/60,$B:$B),2)))/(60*($B35-INDEX($B:$B,IFERROR(MATCH($B35-Annex!$B$9/60,$B:$B),2)))))/Annex!$B$8)/1000,IF(Data!$B$2="",0,"-"))</f>
        <v>1.0476466362308283</v>
      </c>
      <c r="AN35" s="20">
        <v>19.535</v>
      </c>
      <c r="AO35" s="20">
        <v>24.178999999999998</v>
      </c>
      <c r="AP35" s="20">
        <v>21.132000000000001</v>
      </c>
      <c r="AQ35" s="20">
        <v>188.274</v>
      </c>
      <c r="AR35" s="20">
        <v>27.829000000000001</v>
      </c>
      <c r="AS35" s="20">
        <v>42.951999999999998</v>
      </c>
      <c r="AT35" s="20">
        <v>439.82299999999998</v>
      </c>
      <c r="AU35" s="50">
        <f>IFERROR(AVERAGE(INDEX(BA:BA,IFERROR(MATCH($B35-Annex!$B$4/60,$B:$B),2)):BA35),IF(Data!$B$2="",0,"-"))</f>
        <v>0.57635037692414937</v>
      </c>
      <c r="AV35" s="50">
        <f>IFERROR(AVERAGE(INDEX(BB:BB,IFERROR(MATCH($B35-Annex!$B$4/60,$B:$B),2)):BB35),IF(Data!$B$2="",0,"-"))</f>
        <v>19.31621126064525</v>
      </c>
      <c r="AW35" s="50">
        <f>IFERROR(AVERAGE(INDEX(BC:BC,IFERROR(MATCH($B35-Annex!$B$4/60,$B:$B),2)):BC35),IF(Data!$B$2="",0,"-"))</f>
        <v>0.46218213905638922</v>
      </c>
      <c r="AX35" s="50">
        <f>IFERROR(AVERAGE(INDEX(BD:BD,IFERROR(MATCH($B35-Annex!$B$4/60,$B:$B),2)):BD35),IF(Data!$B$2="",0,"-"))</f>
        <v>-24.23628363761717</v>
      </c>
      <c r="AY35" s="50">
        <f>IFERROR(AVERAGE(INDEX(BE:BE,IFERROR(MATCH($B35-Annex!$B$4/60,$B:$B),2)):BE35),IF(Data!$B$2="",0,"-"))</f>
        <v>0.45985456146160814</v>
      </c>
      <c r="AZ35" s="50">
        <f>IFERROR(AVERAGE(INDEX(BF:BF,IFERROR(MATCH($B35-Annex!$B$4/60,$B:$B),2)):BF35),IF(Data!$B$2="",0,"-"))</f>
        <v>0.45790602404795738</v>
      </c>
      <c r="BA35" s="50">
        <f>IFERROR((5.670373*10^-8*(BG35+273.15)^4+((Annex!$B$5+Annex!$B$6)*(BG35-J35)+Annex!$B$7*(BG35-INDEX(BG:BG,IFERROR(MATCH($B35-Annex!$B$9/60,$B:$B),2)))/(60*($B35-INDEX($B:$B,IFERROR(MATCH($B35-Annex!$B$9/60,$B:$B),2)))))/Annex!$B$8)/1000,IF(Data!$B$2="",0,"-"))</f>
        <v>0.61493341634251197</v>
      </c>
      <c r="BB35" s="50">
        <f>IFERROR((5.670373*10^-8*(BH35+273.15)^4+((Annex!$B$5+Annex!$B$6)*(BH35-M35)+Annex!$B$7*(BH35-INDEX(BH:BH,IFERROR(MATCH($B35-Annex!$B$9/60,$B:$B),2)))/(60*($B35-INDEX($B:$B,IFERROR(MATCH($B35-Annex!$B$9/60,$B:$B),2)))))/Annex!$B$8)/1000,IF(Data!$B$2="",0,"-"))</f>
        <v>-28.125053656191398</v>
      </c>
      <c r="BC35" s="50">
        <f>IFERROR((5.670373*10^-8*(BI35+273.15)^4+((Annex!$B$5+Annex!$B$6)*(BI35-P35)+Annex!$B$7*(BI35-INDEX(BI:BI,IFERROR(MATCH($B35-Annex!$B$9/60,$B:$B),2)))/(60*($B35-INDEX($B:$B,IFERROR(MATCH($B35-Annex!$B$9/60,$B:$B),2)))))/Annex!$B$8)/1000,IF(Data!$B$2="",0,"-"))</f>
        <v>0.44712112842109952</v>
      </c>
      <c r="BD35" s="50">
        <f>IFERROR((5.670373*10^-8*(BJ35+273.15)^4+((Annex!$B$5+Annex!$B$6)*(BJ35-S35)+Annex!$B$7*(BJ35-INDEX(BJ:BJ,IFERROR(MATCH($B35-Annex!$B$9/60,$B:$B),2)))/(60*($B35-INDEX($B:$B,IFERROR(MATCH($B35-Annex!$B$9/60,$B:$B),2)))))/Annex!$B$8)/1000,IF(Data!$B$2="",0,"-"))</f>
        <v>43.301879783969319</v>
      </c>
      <c r="BE35" s="50">
        <f>IFERROR((5.670373*10^-8*(BK35+273.15)^4+((Annex!$B$5+Annex!$B$6)*(BK35-V35)+Annex!$B$7*(BK35-INDEX(BK:BK,IFERROR(MATCH($B35-Annex!$B$9/60,$B:$B),2)))/(60*($B35-INDEX($B:$B,IFERROR(MATCH($B35-Annex!$B$9/60,$B:$B),2)))))/Annex!$B$8)/1000,IF(Data!$B$2="",0,"-"))</f>
        <v>0.48331720107068921</v>
      </c>
      <c r="BF35" s="50">
        <f>IFERROR((5.670373*10^-8*(BL35+273.15)^4+((Annex!$B$5+Annex!$B$6)*(BL35-Y35)+Annex!$B$7*(BL35-INDEX(BL:BL,IFERROR(MATCH($B35-Annex!$B$9/60,$B:$B),2)))/(60*($B35-INDEX($B:$B,IFERROR(MATCH($B35-Annex!$B$9/60,$B:$B),2)))))/Annex!$B$8)/1000,IF(Data!$B$2="",0,"-"))</f>
        <v>0.46446258914846894</v>
      </c>
      <c r="BG35" s="20">
        <v>22.161000000000001</v>
      </c>
      <c r="BH35" s="20">
        <v>229.70699999999999</v>
      </c>
      <c r="BI35" s="20">
        <v>21.629000000000001</v>
      </c>
      <c r="BJ35" s="20">
        <v>102.938</v>
      </c>
      <c r="BK35" s="20">
        <v>21.523</v>
      </c>
      <c r="BL35" s="20">
        <v>22.161000000000001</v>
      </c>
    </row>
    <row r="36" spans="1:64" x14ac:dyDescent="0.3">
      <c r="A36" s="5">
        <v>35</v>
      </c>
      <c r="B36" s="19">
        <v>2.8743333311285824</v>
      </c>
      <c r="C36" s="20">
        <v>124.106663</v>
      </c>
      <c r="D36" s="20">
        <v>125.298895</v>
      </c>
      <c r="E36" s="20">
        <v>158.96865</v>
      </c>
      <c r="F36" s="49">
        <f>IFERROR(SUM(C36:E36),IF(Data!$B$2="",0,"-"))</f>
        <v>408.37420799999995</v>
      </c>
      <c r="G36" s="50">
        <f>IFERROR(F36-Annex!$B$10,IF(Data!$B$2="",0,"-"))</f>
        <v>131.74620799999997</v>
      </c>
      <c r="H36" s="50">
        <f>IFERROR(-14000*(G36-INDEX(G:G,IFERROR(MATCH($B36-Annex!$B$11/60,$B:$B),2)))/(60*($B36-INDEX($B:$B,IFERROR(MATCH($B36-Annex!$B$11/60,$B:$B),2)))),IF(Data!$B$2="",0,"-"))</f>
        <v>47.875201568883369</v>
      </c>
      <c r="I36" s="20">
        <v>0.57662702600000004</v>
      </c>
      <c r="J36" s="20">
        <v>22.565000000000001</v>
      </c>
      <c r="K36" s="20">
        <v>380.14699999999999</v>
      </c>
      <c r="L36" s="20">
        <v>25.687999999999999</v>
      </c>
      <c r="M36" s="20">
        <v>53.91</v>
      </c>
      <c r="N36" s="20">
        <v>827.17899999999997</v>
      </c>
      <c r="O36" s="20">
        <v>22.88</v>
      </c>
      <c r="P36" s="20">
        <v>21.257000000000001</v>
      </c>
      <c r="Q36" s="20">
        <v>-190.97300000000001</v>
      </c>
      <c r="R36" s="20">
        <v>22.442</v>
      </c>
      <c r="S36" s="20">
        <v>29.216000000000001</v>
      </c>
      <c r="T36" s="20">
        <v>415.55</v>
      </c>
      <c r="U36" s="20">
        <v>21.789000000000001</v>
      </c>
      <c r="V36" s="20">
        <v>20.777000000000001</v>
      </c>
      <c r="W36" s="20">
        <v>456.75299999999999</v>
      </c>
      <c r="X36" s="20">
        <v>672.84400000000005</v>
      </c>
      <c r="Y36" s="20">
        <v>21.913</v>
      </c>
      <c r="Z36" s="20">
        <v>-155.489</v>
      </c>
      <c r="AA36" s="20">
        <v>314.43099999999998</v>
      </c>
      <c r="AB36" s="20">
        <v>631.24199999999996</v>
      </c>
      <c r="AC36" s="20">
        <v>366.23099999999999</v>
      </c>
      <c r="AD36" s="20">
        <v>-108.128</v>
      </c>
      <c r="AE36" s="20">
        <v>9.8999999999999993E+37</v>
      </c>
      <c r="AF36" s="50">
        <f>IFERROR(AVERAGE(INDEX(AJ:AJ,IFERROR(MATCH($B36-Annex!$B$4/60,$B:$B),2)):AJ36),IF(Data!$B$2="",0,"-"))</f>
        <v>0.37096783650682891</v>
      </c>
      <c r="AG36" s="50">
        <f>IFERROR(AVERAGE(INDEX(AK:AK,IFERROR(MATCH($B36-Annex!$B$4/60,$B:$B),2)):AK36),IF(Data!$B$2="",0,"-"))</f>
        <v>8.7117908741331469</v>
      </c>
      <c r="AH36" s="50">
        <f>IFERROR(AVERAGE(INDEX(AL:AL,IFERROR(MATCH($B36-Annex!$B$4/60,$B:$B),2)):AL36),IF(Data!$B$2="",0,"-"))</f>
        <v>0.42883838028563642</v>
      </c>
      <c r="AI36" s="50">
        <f>IFERROR(AVERAGE(INDEX(AM:AM,IFERROR(MATCH($B36-Annex!$B$4/60,$B:$B),2)):AM36),IF(Data!$B$2="",0,"-"))</f>
        <v>-29.794013959990483</v>
      </c>
      <c r="AJ36" s="50">
        <f>IFERROR((5.670373*10^-8*(AN36+273.15)^4+((Annex!$B$5+Annex!$B$6)*(AN36-J36)+Annex!$B$7*(AN36-INDEX(AN:AN,IFERROR(MATCH($B36-Annex!$B$9/60,$B:$B),2)))/(60*($B36-INDEX($B:$B,IFERROR(MATCH($B36-Annex!$B$9/60,$B:$B),2)))))/Annex!$B$8)/1000,IF(Data!$B$2="",0,"-"))</f>
        <v>0.31973115912619465</v>
      </c>
      <c r="AK36" s="50">
        <f>IFERROR((5.670373*10^-8*(AO36+273.15)^4+((Annex!$B$5+Annex!$B$6)*(AO36-M36)+Annex!$B$7*(AO36-INDEX(AO:AO,IFERROR(MATCH($B36-Annex!$B$9/60,$B:$B),2)))/(60*($B36-INDEX($B:$B,IFERROR(MATCH($B36-Annex!$B$9/60,$B:$B),2)))))/Annex!$B$8)/1000,IF(Data!$B$2="",0,"-"))</f>
        <v>165.14115125142001</v>
      </c>
      <c r="AL36" s="50">
        <f>IFERROR((5.670373*10^-8*(AP36+273.15)^4+((Annex!$B$5+Annex!$B$6)*(AP36-P36)+Annex!$B$7*(AP36-INDEX(AP:AP,IFERROR(MATCH($B36-Annex!$B$9/60,$B:$B),2)))/(60*($B36-INDEX($B:$B,IFERROR(MATCH($B36-Annex!$B$9/60,$B:$B),2)))))/Annex!$B$8)/1000,IF(Data!$B$2="",0,"-"))</f>
        <v>0.35618424157856288</v>
      </c>
      <c r="AM36" s="50">
        <f>IFERROR((5.670373*10^-8*(AQ36+273.15)^4+((Annex!$B$5+Annex!$B$6)*(AQ36-S36)+Annex!$B$7*(AQ36-INDEX(AQ:AQ,IFERROR(MATCH($B36-Annex!$B$9/60,$B:$B),2)))/(60*($B36-INDEX($B:$B,IFERROR(MATCH($B36-Annex!$B$9/60,$B:$B),2)))))/Annex!$B$8)/1000,IF(Data!$B$2="",0,"-"))</f>
        <v>15.956863597470768</v>
      </c>
      <c r="AN36" s="20">
        <v>19.535</v>
      </c>
      <c r="AO36" s="20">
        <v>204.46799999999999</v>
      </c>
      <c r="AP36" s="20">
        <v>21.079000000000001</v>
      </c>
      <c r="AQ36" s="20">
        <v>145.834</v>
      </c>
      <c r="AR36" s="20">
        <v>28.056999999999999</v>
      </c>
      <c r="AS36" s="20">
        <v>42.881999999999998</v>
      </c>
      <c r="AT36" s="20">
        <v>461.267</v>
      </c>
      <c r="AU36" s="50">
        <f>IFERROR(AVERAGE(INDEX(BA:BA,IFERROR(MATCH($B36-Annex!$B$4/60,$B:$B),2)):BA36),IF(Data!$B$2="",0,"-"))</f>
        <v>0.58720149290378398</v>
      </c>
      <c r="AV36" s="50">
        <f>IFERROR(AVERAGE(INDEX(BB:BB,IFERROR(MATCH($B36-Annex!$B$4/60,$B:$B),2)):BB36),IF(Data!$B$2="",0,"-"))</f>
        <v>12.714727704675465</v>
      </c>
      <c r="AW36" s="50">
        <f>IFERROR(AVERAGE(INDEX(BC:BC,IFERROR(MATCH($B36-Annex!$B$4/60,$B:$B),2)):BC36),IF(Data!$B$2="",0,"-"))</f>
        <v>0.45646905659223214</v>
      </c>
      <c r="AX36" s="50">
        <f>IFERROR(AVERAGE(INDEX(BD:BD,IFERROR(MATCH($B36-Annex!$B$4/60,$B:$B),2)):BD36),IF(Data!$B$2="",0,"-"))</f>
        <v>-14.544249590634864</v>
      </c>
      <c r="AY36" s="50">
        <f>IFERROR(AVERAGE(INDEX(BE:BE,IFERROR(MATCH($B36-Annex!$B$4/60,$B:$B),2)):BE36),IF(Data!$B$2="",0,"-"))</f>
        <v>0.45734525404869675</v>
      </c>
      <c r="AZ36" s="50">
        <f>IFERROR(AVERAGE(INDEX(BF:BF,IFERROR(MATCH($B36-Annex!$B$4/60,$B:$B),2)):BF36),IF(Data!$B$2="",0,"-"))</f>
        <v>0.45949133455634145</v>
      </c>
      <c r="BA36" s="50">
        <f>IFERROR((5.670373*10^-8*(BG36+273.15)^4+((Annex!$B$5+Annex!$B$6)*(BG36-J36)+Annex!$B$7*(BG36-INDEX(BG:BG,IFERROR(MATCH($B36-Annex!$B$9/60,$B:$B),2)))/(60*($B36-INDEX($B:$B,IFERROR(MATCH($B36-Annex!$B$9/60,$B:$B),2)))))/Annex!$B$8)/1000,IF(Data!$B$2="",0,"-"))</f>
        <v>0.6292858240027146</v>
      </c>
      <c r="BB36" s="50">
        <f>IFERROR((5.670373*10^-8*(BH36+273.15)^4+((Annex!$B$5+Annex!$B$6)*(BH36-M36)+Annex!$B$7*(BH36-INDEX(BH:BH,IFERROR(MATCH($B36-Annex!$B$9/60,$B:$B),2)))/(60*($B36-INDEX($B:$B,IFERROR(MATCH($B36-Annex!$B$9/60,$B:$B),2)))))/Annex!$B$8)/1000,IF(Data!$B$2="",0,"-"))</f>
        <v>-36.207077923341629</v>
      </c>
      <c r="BC36" s="50">
        <f>IFERROR((5.670373*10^-8*(BI36+273.15)^4+((Annex!$B$5+Annex!$B$6)*(BI36-P36)+Annex!$B$7*(BI36-INDEX(BI:BI,IFERROR(MATCH($B36-Annex!$B$9/60,$B:$B),2)))/(60*($B36-INDEX($B:$B,IFERROR(MATCH($B36-Annex!$B$9/60,$B:$B),2)))))/Annex!$B$8)/1000,IF(Data!$B$2="",0,"-"))</f>
        <v>0.44694399447511929</v>
      </c>
      <c r="BD36" s="50">
        <f>IFERROR((5.670373*10^-8*(BJ36+273.15)^4+((Annex!$B$5+Annex!$B$6)*(BJ36-S36)+Annex!$B$7*(BJ36-INDEX(BJ:BJ,IFERROR(MATCH($B36-Annex!$B$9/60,$B:$B),2)))/(60*($B36-INDEX($B:$B,IFERROR(MATCH($B36-Annex!$B$9/60,$B:$B),2)))))/Annex!$B$8)/1000,IF(Data!$B$2="",0,"-"))</f>
        <v>-13.463184864422141</v>
      </c>
      <c r="BE36" s="50">
        <f>IFERROR((5.670373*10^-8*(BK36+273.15)^4+((Annex!$B$5+Annex!$B$6)*(BK36-V36)+Annex!$B$7*(BK36-INDEX(BK:BK,IFERROR(MATCH($B36-Annex!$B$9/60,$B:$B),2)))/(60*($B36-INDEX($B:$B,IFERROR(MATCH($B36-Annex!$B$9/60,$B:$B),2)))))/Annex!$B$8)/1000,IF(Data!$B$2="",0,"-"))</f>
        <v>0.44582148201356925</v>
      </c>
      <c r="BF36" s="50">
        <f>IFERROR((5.670373*10^-8*(BL36+273.15)^4+((Annex!$B$5+Annex!$B$6)*(BL36-Y36)+Annex!$B$7*(BL36-INDEX(BL:BL,IFERROR(MATCH($B36-Annex!$B$9/60,$B:$B),2)))/(60*($B36-INDEX($B:$B,IFERROR(MATCH($B36-Annex!$B$9/60,$B:$B),2)))))/Annex!$B$8)/1000,IF(Data!$B$2="",0,"-"))</f>
        <v>0.4665016137063186</v>
      </c>
      <c r="BG36" s="20">
        <v>22.335999999999999</v>
      </c>
      <c r="BH36" s="20">
        <v>218.43600000000001</v>
      </c>
      <c r="BI36" s="20">
        <v>21.664999999999999</v>
      </c>
      <c r="BJ36" s="20">
        <v>35.353999999999999</v>
      </c>
      <c r="BK36" s="20">
        <v>21.576000000000001</v>
      </c>
      <c r="BL36" s="20">
        <v>22.231000000000002</v>
      </c>
    </row>
    <row r="37" spans="1:64" x14ac:dyDescent="0.3">
      <c r="A37" s="5">
        <v>36</v>
      </c>
      <c r="B37" s="19">
        <v>2.9580000007990748</v>
      </c>
      <c r="C37" s="20">
        <v>124.056218</v>
      </c>
      <c r="D37" s="20">
        <v>125.27691299999999</v>
      </c>
      <c r="E37" s="20">
        <v>158.93768800000001</v>
      </c>
      <c r="F37" s="49">
        <f>IFERROR(SUM(C37:E37),IF(Data!$B$2="",0,"-"))</f>
        <v>408.27081899999996</v>
      </c>
      <c r="G37" s="50">
        <f>IFERROR(F37-Annex!$B$10,IF(Data!$B$2="",0,"-"))</f>
        <v>131.64281899999997</v>
      </c>
      <c r="H37" s="50">
        <f>IFERROR(-14000*(G37-INDEX(G:G,IFERROR(MATCH($B37-Annex!$B$11/60,$B:$B),2)))/(60*($B37-INDEX($B:$B,IFERROR(MATCH($B37-Annex!$B$11/60,$B:$B),2)))),IF(Data!$B$2="",0,"-"))</f>
        <v>44.495681878586133</v>
      </c>
      <c r="I37" s="20">
        <v>0.61785203799999999</v>
      </c>
      <c r="J37" s="20">
        <v>22.67</v>
      </c>
      <c r="K37" s="20">
        <v>-4.4470000000000001</v>
      </c>
      <c r="L37" s="20">
        <v>25.969000000000001</v>
      </c>
      <c r="M37" s="20">
        <v>166.959</v>
      </c>
      <c r="N37" s="20">
        <v>9.8999999999999993E+37</v>
      </c>
      <c r="O37" s="20">
        <v>22.916</v>
      </c>
      <c r="P37" s="20">
        <v>21.114999999999998</v>
      </c>
      <c r="Q37" s="20">
        <v>631.41</v>
      </c>
      <c r="R37" s="20">
        <v>22.477</v>
      </c>
      <c r="S37" s="20">
        <v>140.76499999999999</v>
      </c>
      <c r="T37" s="20">
        <v>9.8999999999999993E+37</v>
      </c>
      <c r="U37" s="20">
        <v>21.824000000000002</v>
      </c>
      <c r="V37" s="20">
        <v>20.670999999999999</v>
      </c>
      <c r="W37" s="20">
        <v>309.03100000000001</v>
      </c>
      <c r="X37" s="20">
        <v>9.8999999999999993E+37</v>
      </c>
      <c r="Y37" s="20">
        <v>21.931000000000001</v>
      </c>
      <c r="Z37" s="20">
        <v>636.86300000000006</v>
      </c>
      <c r="AA37" s="20">
        <v>9.8999999999999993E+37</v>
      </c>
      <c r="AB37" s="20">
        <v>9.8999999999999993E+37</v>
      </c>
      <c r="AC37" s="20">
        <v>184.25399999999999</v>
      </c>
      <c r="AD37" s="20">
        <v>812.02200000000005</v>
      </c>
      <c r="AE37" s="20">
        <v>311.74799999999999</v>
      </c>
      <c r="AF37" s="50">
        <f>IFERROR(AVERAGE(INDEX(AJ:AJ,IFERROR(MATCH($B37-Annex!$B$4/60,$B:$B),2)):AJ37),IF(Data!$B$2="",0,"-"))</f>
        <v>0.3674803765400142</v>
      </c>
      <c r="AG37" s="50">
        <f>IFERROR(AVERAGE(INDEX(AK:AK,IFERROR(MATCH($B37-Annex!$B$4/60,$B:$B),2)):AK37),IF(Data!$B$2="",0,"-"))</f>
        <v>20.873565237098774</v>
      </c>
      <c r="AH37" s="50">
        <f>IFERROR(AVERAGE(INDEX(AL:AL,IFERROR(MATCH($B37-Annex!$B$4/60,$B:$B),2)):AL37),IF(Data!$B$2="",0,"-"))</f>
        <v>0.42300008241148979</v>
      </c>
      <c r="AI37" s="50">
        <f>IFERROR(AVERAGE(INDEX(AM:AM,IFERROR(MATCH($B37-Annex!$B$4/60,$B:$B),2)):AM37),IF(Data!$B$2="",0,"-"))</f>
        <v>-14.495860243818395</v>
      </c>
      <c r="AJ37" s="50">
        <f>IFERROR((5.670373*10^-8*(AN37+273.15)^4+((Annex!$B$5+Annex!$B$6)*(AN37-J37)+Annex!$B$7*(AN37-INDEX(AN:AN,IFERROR(MATCH($B37-Annex!$B$9/60,$B:$B),2)))/(60*($B37-INDEX($B:$B,IFERROR(MATCH($B37-Annex!$B$9/60,$B:$B),2)))))/Annex!$B$8)/1000,IF(Data!$B$2="",0,"-"))</f>
        <v>0.36541707932368872</v>
      </c>
      <c r="AK37" s="50">
        <f>IFERROR((5.670373*10^-8*(AO37+273.15)^4+((Annex!$B$5+Annex!$B$6)*(AO37-M37)+Annex!$B$7*(AO37-INDEX(AO:AO,IFERROR(MATCH($B37-Annex!$B$9/60,$B:$B),2)))/(60*($B37-INDEX($B:$B,IFERROR(MATCH($B37-Annex!$B$9/60,$B:$B),2)))))/Annex!$B$8)/1000,IF(Data!$B$2="",0,"-"))</f>
        <v>178.46406973630945</v>
      </c>
      <c r="AL37" s="50">
        <f>IFERROR((5.670373*10^-8*(AP37+273.15)^4+((Annex!$B$5+Annex!$B$6)*(AP37-P37)+Annex!$B$7*(AP37-INDEX(AP:AP,IFERROR(MATCH($B37-Annex!$B$9/60,$B:$B),2)))/(60*($B37-INDEX($B:$B,IFERROR(MATCH($B37-Annex!$B$9/60,$B:$B),2)))))/Annex!$B$8)/1000,IF(Data!$B$2="",0,"-"))</f>
        <v>0.41628394037818295</v>
      </c>
      <c r="AM37" s="50">
        <f>IFERROR((5.670373*10^-8*(AQ37+273.15)^4+((Annex!$B$5+Annex!$B$6)*(AQ37-S37)+Annex!$B$7*(AQ37-INDEX(AQ:AQ,IFERROR(MATCH($B37-Annex!$B$9/60,$B:$B),2)))/(60*($B37-INDEX($B:$B,IFERROR(MATCH($B37-Annex!$B$9/60,$B:$B),2)))))/Annex!$B$8)/1000,IF(Data!$B$2="",0,"-"))</f>
        <v>69.358661502697529</v>
      </c>
      <c r="AN37" s="20">
        <v>19.571000000000002</v>
      </c>
      <c r="AO37" s="20">
        <v>342.35899999999998</v>
      </c>
      <c r="AP37" s="20">
        <v>21.114999999999998</v>
      </c>
      <c r="AQ37" s="20">
        <v>302.09800000000001</v>
      </c>
      <c r="AR37" s="20">
        <v>28.233000000000001</v>
      </c>
      <c r="AS37" s="20">
        <v>42.881999999999998</v>
      </c>
      <c r="AT37" s="20">
        <v>266.03199999999998</v>
      </c>
      <c r="AU37" s="50">
        <f>IFERROR(AVERAGE(INDEX(BA:BA,IFERROR(MATCH($B37-Annex!$B$4/60,$B:$B),2)):BA37),IF(Data!$B$2="",0,"-"))</f>
        <v>0.59441695215933843</v>
      </c>
      <c r="AV37" s="50">
        <f>IFERROR(AVERAGE(INDEX(BB:BB,IFERROR(MATCH($B37-Annex!$B$4/60,$B:$B),2)):BB37),IF(Data!$B$2="",0,"-"))</f>
        <v>2.9541310188530412</v>
      </c>
      <c r="AW37" s="50">
        <f>IFERROR(AVERAGE(INDEX(BC:BC,IFERROR(MATCH($B37-Annex!$B$4/60,$B:$B),2)):BC37),IF(Data!$B$2="",0,"-"))</f>
        <v>0.45628361362186137</v>
      </c>
      <c r="AX37" s="50">
        <f>IFERROR(AVERAGE(INDEX(BD:BD,IFERROR(MATCH($B37-Annex!$B$4/60,$B:$B),2)):BD37),IF(Data!$B$2="",0,"-"))</f>
        <v>-18.406894153723613</v>
      </c>
      <c r="AY37" s="50">
        <f>IFERROR(AVERAGE(INDEX(BE:BE,IFERROR(MATCH($B37-Annex!$B$4/60,$B:$B),2)):BE37),IF(Data!$B$2="",0,"-"))</f>
        <v>0.44827853972703186</v>
      </c>
      <c r="AZ37" s="50">
        <f>IFERROR(AVERAGE(INDEX(BF:BF,IFERROR(MATCH($B37-Annex!$B$4/60,$B:$B),2)):BF37),IF(Data!$B$2="",0,"-"))</f>
        <v>0.46235635763299571</v>
      </c>
      <c r="BA37" s="50">
        <f>IFERROR((5.670373*10^-8*(BG37+273.15)^4+((Annex!$B$5+Annex!$B$6)*(BG37-J37)+Annex!$B$7*(BG37-INDEX(BG:BG,IFERROR(MATCH($B37-Annex!$B$9/60,$B:$B),2)))/(60*($B37-INDEX($B:$B,IFERROR(MATCH($B37-Annex!$B$9/60,$B:$B),2)))))/Annex!$B$8)/1000,IF(Data!$B$2="",0,"-"))</f>
        <v>0.60336793938981148</v>
      </c>
      <c r="BB37" s="50">
        <f>IFERROR((5.670373*10^-8*(BH37+273.15)^4+((Annex!$B$5+Annex!$B$6)*(BH37-M37)+Annex!$B$7*(BH37-INDEX(BH:BH,IFERROR(MATCH($B37-Annex!$B$9/60,$B:$B),2)))/(60*($B37-INDEX($B:$B,IFERROR(MATCH($B37-Annex!$B$9/60,$B:$B),2)))))/Annex!$B$8)/1000,IF(Data!$B$2="",0,"-"))</f>
        <v>-62.922672958750809</v>
      </c>
      <c r="BC37" s="50">
        <f>IFERROR((5.670373*10^-8*(BI37+273.15)^4+((Annex!$B$5+Annex!$B$6)*(BI37-P37)+Annex!$B$7*(BI37-INDEX(BI:BI,IFERROR(MATCH($B37-Annex!$B$9/60,$B:$B),2)))/(60*($B37-INDEX($B:$B,IFERROR(MATCH($B37-Annex!$B$9/60,$B:$B),2)))))/Annex!$B$8)/1000,IF(Data!$B$2="",0,"-"))</f>
        <v>0.45956071008873051</v>
      </c>
      <c r="BD37" s="50">
        <f>IFERROR((5.670373*10^-8*(BJ37+273.15)^4+((Annex!$B$5+Annex!$B$6)*(BJ37-S37)+Annex!$B$7*(BJ37-INDEX(BJ:BJ,IFERROR(MATCH($B37-Annex!$B$9/60,$B:$B),2)))/(60*($B37-INDEX($B:$B,IFERROR(MATCH($B37-Annex!$B$9/60,$B:$B),2)))))/Annex!$B$8)/1000,IF(Data!$B$2="",0,"-"))</f>
        <v>-105.39065064701862</v>
      </c>
      <c r="BE37" s="50">
        <f>IFERROR((5.670373*10^-8*(BK37+273.15)^4+((Annex!$B$5+Annex!$B$6)*(BK37-V37)+Annex!$B$7*(BK37-INDEX(BK:BK,IFERROR(MATCH($B37-Annex!$B$9/60,$B:$B),2)))/(60*($B37-INDEX($B:$B,IFERROR(MATCH($B37-Annex!$B$9/60,$B:$B),2)))))/Annex!$B$8)/1000,IF(Data!$B$2="",0,"-"))</f>
        <v>0.44670631163251762</v>
      </c>
      <c r="BF37" s="50">
        <f>IFERROR((5.670373*10^-8*(BL37+273.15)^4+((Annex!$B$5+Annex!$B$6)*(BL37-Y37)+Annex!$B$7*(BL37-INDEX(BL:BL,IFERROR(MATCH($B37-Annex!$B$9/60,$B:$B),2)))/(60*($B37-INDEX($B:$B,IFERROR(MATCH($B37-Annex!$B$9/60,$B:$B),2)))))/Annex!$B$8)/1000,IF(Data!$B$2="",0,"-"))</f>
        <v>0.46564232509283826</v>
      </c>
      <c r="BG37" s="20">
        <v>22.494</v>
      </c>
      <c r="BH37" s="20">
        <v>109.521</v>
      </c>
      <c r="BI37" s="20">
        <v>21.664999999999999</v>
      </c>
      <c r="BJ37" s="20">
        <v>-88.853999999999999</v>
      </c>
      <c r="BK37" s="20">
        <v>21.523</v>
      </c>
      <c r="BL37" s="20">
        <v>22.213999999999999</v>
      </c>
    </row>
    <row r="38" spans="1:64" x14ac:dyDescent="0.3">
      <c r="A38" s="5">
        <v>37</v>
      </c>
      <c r="B38" s="19">
        <v>3.0416666599921882</v>
      </c>
      <c r="C38" s="20">
        <v>124.047273</v>
      </c>
      <c r="D38" s="20">
        <v>125.338804</v>
      </c>
      <c r="E38" s="20">
        <v>158.866795</v>
      </c>
      <c r="F38" s="49">
        <f>IFERROR(SUM(C38:E38),IF(Data!$B$2="",0,"-"))</f>
        <v>408.25287200000002</v>
      </c>
      <c r="G38" s="50">
        <f>IFERROR(F38-Annex!$B$10,IF(Data!$B$2="",0,"-"))</f>
        <v>131.62487200000004</v>
      </c>
      <c r="H38" s="50">
        <f>IFERROR(-14000*(G38-INDEX(G:G,IFERROR(MATCH($B38-Annex!$B$11/60,$B:$B),2)))/(60*($B38-INDEX($B:$B,IFERROR(MATCH($B38-Annex!$B$11/60,$B:$B),2)))),IF(Data!$B$2="",0,"-"))</f>
        <v>73.471723227127782</v>
      </c>
      <c r="I38" s="20">
        <v>0.53540201300000001</v>
      </c>
      <c r="J38" s="20">
        <v>22.74</v>
      </c>
      <c r="K38" s="20">
        <v>9.8999999999999993E+37</v>
      </c>
      <c r="L38" s="20">
        <v>26.196999999999999</v>
      </c>
      <c r="M38" s="20">
        <v>189.27</v>
      </c>
      <c r="N38" s="20">
        <v>278.483</v>
      </c>
      <c r="O38" s="20">
        <v>22.986000000000001</v>
      </c>
      <c r="P38" s="20">
        <v>21.167999999999999</v>
      </c>
      <c r="Q38" s="20">
        <v>9.8999999999999993E+37</v>
      </c>
      <c r="R38" s="20">
        <v>22.529</v>
      </c>
      <c r="S38" s="20">
        <v>14.212999999999999</v>
      </c>
      <c r="T38" s="20">
        <v>797.36800000000005</v>
      </c>
      <c r="U38" s="20">
        <v>21.878</v>
      </c>
      <c r="V38" s="20">
        <v>20.670999999999999</v>
      </c>
      <c r="W38" s="20">
        <v>9.8999999999999993E+37</v>
      </c>
      <c r="X38" s="20">
        <v>728.40800000000002</v>
      </c>
      <c r="Y38" s="20">
        <v>21.984000000000002</v>
      </c>
      <c r="Z38" s="20">
        <v>747.17499999999995</v>
      </c>
      <c r="AA38" s="20">
        <v>655.24</v>
      </c>
      <c r="AB38" s="20">
        <v>291.28699999999998</v>
      </c>
      <c r="AC38" s="20">
        <v>9.8999999999999993E+37</v>
      </c>
      <c r="AD38" s="20">
        <v>-113.40900000000001</v>
      </c>
      <c r="AE38" s="20">
        <v>487.38400000000001</v>
      </c>
      <c r="AF38" s="50">
        <f>IFERROR(AVERAGE(INDEX(AJ:AJ,IFERROR(MATCH($B38-Annex!$B$4/60,$B:$B),2)):AJ38),IF(Data!$B$2="",0,"-"))</f>
        <v>0.36552487790479421</v>
      </c>
      <c r="AG38" s="50">
        <f>IFERROR(AVERAGE(INDEX(AK:AK,IFERROR(MATCH($B38-Annex!$B$4/60,$B:$B),2)):AK38),IF(Data!$B$2="",0,"-"))</f>
        <v>21.709450261656208</v>
      </c>
      <c r="AH38" s="50">
        <f>IFERROR(AVERAGE(INDEX(AL:AL,IFERROR(MATCH($B38-Annex!$B$4/60,$B:$B),2)):AL38),IF(Data!$B$2="",0,"-"))</f>
        <v>0.42603782908483018</v>
      </c>
      <c r="AI38" s="50">
        <f>IFERROR(AVERAGE(INDEX(AM:AM,IFERROR(MATCH($B38-Annex!$B$4/60,$B:$B),2)):AM38),IF(Data!$B$2="",0,"-"))</f>
        <v>22.406335613774388</v>
      </c>
      <c r="AJ38" s="50">
        <f>IFERROR((5.670373*10^-8*(AN38+273.15)^4+((Annex!$B$5+Annex!$B$6)*(AN38-J38)+Annex!$B$7*(AN38-INDEX(AN:AN,IFERROR(MATCH($B38-Annex!$B$9/60,$B:$B),2)))/(60*($B38-INDEX($B:$B,IFERROR(MATCH($B38-Annex!$B$9/60,$B:$B),2)))))/Annex!$B$8)/1000,IF(Data!$B$2="",0,"-"))</f>
        <v>0.36384208050237521</v>
      </c>
      <c r="AK38" s="50">
        <f>IFERROR((5.670373*10^-8*(AO38+273.15)^4+((Annex!$B$5+Annex!$B$6)*(AO38-M38)+Annex!$B$7*(AO38-INDEX(AO:AO,IFERROR(MATCH($B38-Annex!$B$9/60,$B:$B),2)))/(60*($B38-INDEX($B:$B,IFERROR(MATCH($B38-Annex!$B$9/60,$B:$B),2)))))/Annex!$B$8)/1000,IF(Data!$B$2="",0,"-"))</f>
        <v>100.27741810279261</v>
      </c>
      <c r="AL38" s="50">
        <f>IFERROR((5.670373*10^-8*(AP38+273.15)^4+((Annex!$B$5+Annex!$B$6)*(AP38-P38)+Annex!$B$7*(AP38-INDEX(AP:AP,IFERROR(MATCH($B38-Annex!$B$9/60,$B:$B),2)))/(60*($B38-INDEX($B:$B,IFERROR(MATCH($B38-Annex!$B$9/60,$B:$B),2)))))/Annex!$B$8)/1000,IF(Data!$B$2="",0,"-"))</f>
        <v>0.46209719458478532</v>
      </c>
      <c r="AM38" s="50">
        <f>IFERROR((5.670373*10^-8*(AQ38+273.15)^4+((Annex!$B$5+Annex!$B$6)*(AQ38-S38)+Annex!$B$7*(AQ38-INDEX(AQ:AQ,IFERROR(MATCH($B38-Annex!$B$9/60,$B:$B),2)))/(60*($B38-INDEX($B:$B,IFERROR(MATCH($B38-Annex!$B$9/60,$B:$B),2)))))/Annex!$B$8)/1000,IF(Data!$B$2="",0,"-"))</f>
        <v>104.46468089528135</v>
      </c>
      <c r="AN38" s="20">
        <v>19.571000000000002</v>
      </c>
      <c r="AO38" s="20">
        <v>369.91899999999998</v>
      </c>
      <c r="AP38" s="20">
        <v>21.15</v>
      </c>
      <c r="AQ38" s="20">
        <v>319.14400000000001</v>
      </c>
      <c r="AR38" s="20">
        <v>28.495999999999999</v>
      </c>
      <c r="AS38" s="20">
        <v>42.933999999999997</v>
      </c>
      <c r="AT38" s="20">
        <v>280.452</v>
      </c>
      <c r="AU38" s="50">
        <f>IFERROR(AVERAGE(INDEX(BA:BA,IFERROR(MATCH($B38-Annex!$B$4/60,$B:$B),2)):BA38),IF(Data!$B$2="",0,"-"))</f>
        <v>0.60618295211112527</v>
      </c>
      <c r="AV38" s="50">
        <f>IFERROR(AVERAGE(INDEX(BB:BB,IFERROR(MATCH($B38-Annex!$B$4/60,$B:$B),2)):BB38),IF(Data!$B$2="",0,"-"))</f>
        <v>-4.9696902733952957</v>
      </c>
      <c r="AW38" s="50">
        <f>IFERROR(AVERAGE(INDEX(BC:BC,IFERROR(MATCH($B38-Annex!$B$4/60,$B:$B),2)):BC38),IF(Data!$B$2="",0,"-"))</f>
        <v>0.45988593881839057</v>
      </c>
      <c r="AX38" s="50">
        <f>IFERROR(AVERAGE(INDEX(BD:BD,IFERROR(MATCH($B38-Annex!$B$4/60,$B:$B),2)):BD38),IF(Data!$B$2="",0,"-"))</f>
        <v>-24.013452345016173</v>
      </c>
      <c r="AY38" s="50">
        <f>IFERROR(AVERAGE(INDEX(BE:BE,IFERROR(MATCH($B38-Annex!$B$4/60,$B:$B),2)):BE38),IF(Data!$B$2="",0,"-"))</f>
        <v>0.44467421820209829</v>
      </c>
      <c r="AZ38" s="50">
        <f>IFERROR(AVERAGE(INDEX(BF:BF,IFERROR(MATCH($B38-Annex!$B$4/60,$B:$B),2)):BF38),IF(Data!$B$2="",0,"-"))</f>
        <v>0.4626781824594341</v>
      </c>
      <c r="BA38" s="50">
        <f>IFERROR((5.670373*10^-8*(BG38+273.15)^4+((Annex!$B$5+Annex!$B$6)*(BG38-J38)+Annex!$B$7*(BG38-INDEX(BG:BG,IFERROR(MATCH($B38-Annex!$B$9/60,$B:$B),2)))/(60*($B38-INDEX($B:$B,IFERROR(MATCH($B38-Annex!$B$9/60,$B:$B),2)))))/Annex!$B$8)/1000,IF(Data!$B$2="",0,"-"))</f>
        <v>0.61668010081727187</v>
      </c>
      <c r="BB38" s="50">
        <f>IFERROR((5.670373*10^-8*(BH38+273.15)^4+((Annex!$B$5+Annex!$B$6)*(BH38-M38)+Annex!$B$7*(BH38-INDEX(BH:BH,IFERROR(MATCH($B38-Annex!$B$9/60,$B:$B),2)))/(60*($B38-INDEX($B:$B,IFERROR(MATCH($B38-Annex!$B$9/60,$B:$B),2)))))/Annex!$B$8)/1000,IF(Data!$B$2="",0,"-"))</f>
        <v>8.1404700367003588</v>
      </c>
      <c r="BC38" s="50">
        <f>IFERROR((5.670373*10^-8*(BI38+273.15)^4+((Annex!$B$5+Annex!$B$6)*(BI38-P38)+Annex!$B$7*(BI38-INDEX(BI:BI,IFERROR(MATCH($B38-Annex!$B$9/60,$B:$B),2)))/(60*($B38-INDEX($B:$B,IFERROR(MATCH($B38-Annex!$B$9/60,$B:$B),2)))))/Annex!$B$8)/1000,IF(Data!$B$2="",0,"-"))</f>
        <v>0.45883625665149985</v>
      </c>
      <c r="BD38" s="50">
        <f>IFERROR((5.670373*10^-8*(BJ38+273.15)^4+((Annex!$B$5+Annex!$B$6)*(BJ38-S38)+Annex!$B$7*(BJ38-INDEX(BJ:BJ,IFERROR(MATCH($B38-Annex!$B$9/60,$B:$B),2)))/(60*($B38-INDEX($B:$B,IFERROR(MATCH($B38-Annex!$B$9/60,$B:$B),2)))))/Annex!$B$8)/1000,IF(Data!$B$2="",0,"-"))</f>
        <v>-98.889854355520839</v>
      </c>
      <c r="BE38" s="50">
        <f>IFERROR((5.670373*10^-8*(BK38+273.15)^4+((Annex!$B$5+Annex!$B$6)*(BK38-V38)+Annex!$B$7*(BK38-INDEX(BK:BK,IFERROR(MATCH($B38-Annex!$B$9/60,$B:$B),2)))/(60*($B38-INDEX($B:$B,IFERROR(MATCH($B38-Annex!$B$9/60,$B:$B),2)))))/Annex!$B$8)/1000,IF(Data!$B$2="",0,"-"))</f>
        <v>0.40907036254736545</v>
      </c>
      <c r="BF38" s="50">
        <f>IFERROR((5.670373*10^-8*(BL38+273.15)^4+((Annex!$B$5+Annex!$B$6)*(BL38-Y38)+Annex!$B$7*(BL38-INDEX(BL:BL,IFERROR(MATCH($B38-Annex!$B$9/60,$B:$B),2)))/(60*($B38-INDEX($B:$B,IFERROR(MATCH($B38-Annex!$B$9/60,$B:$B),2)))))/Annex!$B$8)/1000,IF(Data!$B$2="",0,"-"))</f>
        <v>0.45651146810373427</v>
      </c>
      <c r="BG38" s="20">
        <v>22.687000000000001</v>
      </c>
      <c r="BH38" s="20">
        <v>225.71899999999999</v>
      </c>
      <c r="BI38" s="20">
        <v>21.7</v>
      </c>
      <c r="BJ38" s="20">
        <v>-146.858</v>
      </c>
      <c r="BK38" s="20">
        <v>21.504999999999999</v>
      </c>
      <c r="BL38" s="20">
        <v>22.265999999999998</v>
      </c>
    </row>
    <row r="39" spans="1:64" x14ac:dyDescent="0.3">
      <c r="A39" s="5">
        <v>38</v>
      </c>
      <c r="B39" s="19">
        <v>3.128000000724569</v>
      </c>
      <c r="C39" s="20">
        <v>124.095276</v>
      </c>
      <c r="D39" s="20">
        <v>125.32822</v>
      </c>
      <c r="E39" s="20">
        <v>158.945831</v>
      </c>
      <c r="F39" s="49">
        <f>IFERROR(SUM(C39:E39),IF(Data!$B$2="",0,"-"))</f>
        <v>408.369327</v>
      </c>
      <c r="G39" s="50">
        <f>IFERROR(F39-Annex!$B$10,IF(Data!$B$2="",0,"-"))</f>
        <v>131.74132700000001</v>
      </c>
      <c r="H39" s="50">
        <f>IFERROR(-14000*(G39-INDEX(G:G,IFERROR(MATCH($B39-Annex!$B$11/60,$B:$B),2)))/(60*($B39-INDEX($B:$B,IFERROR(MATCH($B39-Annex!$B$11/60,$B:$B),2)))),IF(Data!$B$2="",0,"-"))</f>
        <v>28.174740108036644</v>
      </c>
      <c r="I39" s="20">
        <v>0.53540201300000001</v>
      </c>
      <c r="J39" s="20">
        <v>22.687000000000001</v>
      </c>
      <c r="K39" s="20">
        <v>9.8999999999999993E+37</v>
      </c>
      <c r="L39" s="20">
        <v>26.425000000000001</v>
      </c>
      <c r="M39" s="20">
        <v>321.649</v>
      </c>
      <c r="N39" s="20">
        <v>703.87</v>
      </c>
      <c r="O39" s="20">
        <v>23.073</v>
      </c>
      <c r="P39" s="20">
        <v>21.079000000000001</v>
      </c>
      <c r="Q39" s="20">
        <v>9.8999999999999993E+37</v>
      </c>
      <c r="R39" s="20">
        <v>22.6</v>
      </c>
      <c r="S39" s="20">
        <v>58.31</v>
      </c>
      <c r="T39" s="20">
        <v>619.10500000000002</v>
      </c>
      <c r="U39" s="20">
        <v>21.841999999999999</v>
      </c>
      <c r="V39" s="20">
        <v>20.706</v>
      </c>
      <c r="W39" s="20">
        <v>92.287000000000006</v>
      </c>
      <c r="X39" s="20">
        <v>516.25199999999995</v>
      </c>
      <c r="Y39" s="20">
        <v>22.001999999999999</v>
      </c>
      <c r="Z39" s="20">
        <v>9.8999999999999993E+37</v>
      </c>
      <c r="AA39" s="20">
        <v>576.68100000000004</v>
      </c>
      <c r="AB39" s="20">
        <v>889.87900000000002</v>
      </c>
      <c r="AC39" s="20">
        <v>9.8999999999999993E+37</v>
      </c>
      <c r="AD39" s="20">
        <v>9.8999999999999993E+37</v>
      </c>
      <c r="AE39" s="20">
        <v>9.8999999999999993E+37</v>
      </c>
      <c r="AF39" s="50">
        <f>IFERROR(AVERAGE(INDEX(AJ:AJ,IFERROR(MATCH($B39-Annex!$B$4/60,$B:$B),2)):AJ39),IF(Data!$B$2="",0,"-"))</f>
        <v>0.36654999982250519</v>
      </c>
      <c r="AG39" s="50">
        <f>IFERROR(AVERAGE(INDEX(AK:AK,IFERROR(MATCH($B39-Annex!$B$4/60,$B:$B),2)):AK39),IF(Data!$B$2="",0,"-"))</f>
        <v>18.108413446797865</v>
      </c>
      <c r="AH39" s="50">
        <f>IFERROR(AVERAGE(INDEX(AL:AL,IFERROR(MATCH($B39-Annex!$B$4/60,$B:$B),2)):AL39),IF(Data!$B$2="",0,"-"))</f>
        <v>0.41707406224086974</v>
      </c>
      <c r="AI39" s="50">
        <f>IFERROR(AVERAGE(INDEX(AM:AM,IFERROR(MATCH($B39-Annex!$B$4/60,$B:$B),2)):AM39),IF(Data!$B$2="",0,"-"))</f>
        <v>27.335345990593435</v>
      </c>
      <c r="AJ39" s="50">
        <f>IFERROR((5.670373*10^-8*(AN39+273.15)^4+((Annex!$B$5+Annex!$B$6)*(AN39-J39)+Annex!$B$7*(AN39-INDEX(AN:AN,IFERROR(MATCH($B39-Annex!$B$9/60,$B:$B),2)))/(60*($B39-INDEX($B:$B,IFERROR(MATCH($B39-Annex!$B$9/60,$B:$B),2)))))/Annex!$B$8)/1000,IF(Data!$B$2="",0,"-"))</f>
        <v>0.36521123418277956</v>
      </c>
      <c r="AK39" s="50">
        <f>IFERROR((5.670373*10^-8*(AO39+273.15)^4+((Annex!$B$5+Annex!$B$6)*(AO39-M39)+Annex!$B$7*(AO39-INDEX(AO:AO,IFERROR(MATCH($B39-Annex!$B$9/60,$B:$B),2)))/(60*($B39-INDEX($B:$B,IFERROR(MATCH($B39-Annex!$B$9/60,$B:$B),2)))))/Annex!$B$8)/1000,IF(Data!$B$2="",0,"-"))</f>
        <v>-20.230193865285543</v>
      </c>
      <c r="AL39" s="50">
        <f>IFERROR((5.670373*10^-8*(AP39+273.15)^4+((Annex!$B$5+Annex!$B$6)*(AP39-P39)+Annex!$B$7*(AP39-INDEX(AP:AP,IFERROR(MATCH($B39-Annex!$B$9/60,$B:$B),2)))/(60*($B39-INDEX($B:$B,IFERROR(MATCH($B39-Annex!$B$9/60,$B:$B),2)))))/Annex!$B$8)/1000,IF(Data!$B$2="",0,"-"))</f>
        <v>0.40643594804539213</v>
      </c>
      <c r="AM39" s="50">
        <f>IFERROR((5.670373*10^-8*(AQ39+273.15)^4+((Annex!$B$5+Annex!$B$6)*(AQ39-S39)+Annex!$B$7*(AQ39-INDEX(AQ:AQ,IFERROR(MATCH($B39-Annex!$B$9/60,$B:$B),2)))/(60*($B39-INDEX($B:$B,IFERROR(MATCH($B39-Annex!$B$9/60,$B:$B),2)))))/Annex!$B$8)/1000,IF(Data!$B$2="",0,"-"))</f>
        <v>-49.357300293851821</v>
      </c>
      <c r="AN39" s="20">
        <v>19.606000000000002</v>
      </c>
      <c r="AO39" s="20">
        <v>292.99</v>
      </c>
      <c r="AP39" s="20">
        <v>21.079000000000001</v>
      </c>
      <c r="AQ39" s="20">
        <v>194.94200000000001</v>
      </c>
      <c r="AR39" s="20">
        <v>28.759</v>
      </c>
      <c r="AS39" s="20">
        <v>42.847999999999999</v>
      </c>
      <c r="AT39" s="20">
        <v>331.83499999999998</v>
      </c>
      <c r="AU39" s="50">
        <f>IFERROR(AVERAGE(INDEX(BA:BA,IFERROR(MATCH($B39-Annex!$B$4/60,$B:$B),2)):BA39),IF(Data!$B$2="",0,"-"))</f>
        <v>0.61227384033120968</v>
      </c>
      <c r="AV39" s="50">
        <f>IFERROR(AVERAGE(INDEX(BB:BB,IFERROR(MATCH($B39-Annex!$B$4/60,$B:$B),2)):BB39),IF(Data!$B$2="",0,"-"))</f>
        <v>-0.84602364242239803</v>
      </c>
      <c r="AW39" s="50">
        <f>IFERROR(AVERAGE(INDEX(BC:BC,IFERROR(MATCH($B39-Annex!$B$4/60,$B:$B),2)):BC39),IF(Data!$B$2="",0,"-"))</f>
        <v>0.4610867225725313</v>
      </c>
      <c r="AX39" s="50">
        <f>IFERROR(AVERAGE(INDEX(BD:BD,IFERROR(MATCH($B39-Annex!$B$4/60,$B:$B),2)):BD39),IF(Data!$B$2="",0,"-"))</f>
        <v>-0.98102185181961132</v>
      </c>
      <c r="AY39" s="50">
        <f>IFERROR(AVERAGE(INDEX(BE:BE,IFERROR(MATCH($B39-Annex!$B$4/60,$B:$B),2)):BE39),IF(Data!$B$2="",0,"-"))</f>
        <v>0.44504250890920488</v>
      </c>
      <c r="AZ39" s="50">
        <f>IFERROR(AVERAGE(INDEX(BF:BF,IFERROR(MATCH($B39-Annex!$B$4/60,$B:$B),2)):BF39),IF(Data!$B$2="",0,"-"))</f>
        <v>0.46267194086483332</v>
      </c>
      <c r="BA39" s="50">
        <f>IFERROR((5.670373*10^-8*(BG39+273.15)^4+((Annex!$B$5+Annex!$B$6)*(BG39-J39)+Annex!$B$7*(BG39-INDEX(BG:BG,IFERROR(MATCH($B39-Annex!$B$9/60,$B:$B),2)))/(60*($B39-INDEX($B:$B,IFERROR(MATCH($B39-Annex!$B$9/60,$B:$B),2)))))/Annex!$B$8)/1000,IF(Data!$B$2="",0,"-"))</f>
        <v>0.64826087691436396</v>
      </c>
      <c r="BB39" s="50">
        <f>IFERROR((5.670373*10^-8*(BH39+273.15)^4+((Annex!$B$5+Annex!$B$6)*(BH39-M39)+Annex!$B$7*(BH39-INDEX(BH:BH,IFERROR(MATCH($B39-Annex!$B$9/60,$B:$B),2)))/(60*($B39-INDEX($B:$B,IFERROR(MATCH($B39-Annex!$B$9/60,$B:$B),2)))))/Annex!$B$8)/1000,IF(Data!$B$2="",0,"-"))</f>
        <v>39.995066165682076</v>
      </c>
      <c r="BC39" s="50">
        <f>IFERROR((5.670373*10^-8*(BI39+273.15)^4+((Annex!$B$5+Annex!$B$6)*(BI39-P39)+Annex!$B$7*(BI39-INDEX(BI:BI,IFERROR(MATCH($B39-Annex!$B$9/60,$B:$B),2)))/(60*($B39-INDEX($B:$B,IFERROR(MATCH($B39-Annex!$B$9/60,$B:$B),2)))))/Annex!$B$8)/1000,IF(Data!$B$2="",0,"-"))</f>
        <v>0.47032603669134049</v>
      </c>
      <c r="BD39" s="50">
        <f>IFERROR((5.670373*10^-8*(BJ39+273.15)^4+((Annex!$B$5+Annex!$B$6)*(BJ39-S39)+Annex!$B$7*(BJ39-INDEX(BJ:BJ,IFERROR(MATCH($B39-Annex!$B$9/60,$B:$B),2)))/(60*($B39-INDEX($B:$B,IFERROR(MATCH($B39-Annex!$B$9/60,$B:$B),2)))))/Annex!$B$8)/1000,IF(Data!$B$2="",0,"-"))</f>
        <v>120.83901899569615</v>
      </c>
      <c r="BE39" s="50">
        <f>IFERROR((5.670373*10^-8*(BK39+273.15)^4+((Annex!$B$5+Annex!$B$6)*(BK39-V39)+Annex!$B$7*(BK39-INDEX(BK:BK,IFERROR(MATCH($B39-Annex!$B$9/60,$B:$B),2)))/(60*($B39-INDEX($B:$B,IFERROR(MATCH($B39-Annex!$B$9/60,$B:$B),2)))))/Annex!$B$8)/1000,IF(Data!$B$2="",0,"-"))</f>
        <v>0.41659638918543207</v>
      </c>
      <c r="BF39" s="50">
        <f>IFERROR((5.670373*10^-8*(BL39+273.15)^4+((Annex!$B$5+Annex!$B$6)*(BL39-Y39)+Annex!$B$7*(BL39-INDEX(BL:BL,IFERROR(MATCH($B39-Annex!$B$9/60,$B:$B),2)))/(60*($B39-INDEX($B:$B,IFERROR(MATCH($B39-Annex!$B$9/60,$B:$B),2)))))/Annex!$B$8)/1000,IF(Data!$B$2="",0,"-"))</f>
        <v>0.46456938068026504</v>
      </c>
      <c r="BG39" s="20">
        <v>22.898</v>
      </c>
      <c r="BH39" s="20">
        <v>188.07900000000001</v>
      </c>
      <c r="BI39" s="20">
        <v>21.718</v>
      </c>
      <c r="BJ39" s="20">
        <v>139.19800000000001</v>
      </c>
      <c r="BK39" s="20">
        <v>21.469000000000001</v>
      </c>
      <c r="BL39" s="20">
        <v>22.265999999999998</v>
      </c>
    </row>
    <row r="40" spans="1:64" x14ac:dyDescent="0.3">
      <c r="A40" s="5">
        <v>39</v>
      </c>
      <c r="B40" s="19">
        <v>3.2123333250638098</v>
      </c>
      <c r="C40" s="20">
        <v>124.037504</v>
      </c>
      <c r="D40" s="20">
        <v>125.298895</v>
      </c>
      <c r="E40" s="20">
        <v>158.88879800000001</v>
      </c>
      <c r="F40" s="49">
        <f>IFERROR(SUM(C40:E40),IF(Data!$B$2="",0,"-"))</f>
        <v>408.22519699999998</v>
      </c>
      <c r="G40" s="50">
        <f>IFERROR(F40-Annex!$B$10,IF(Data!$B$2="",0,"-"))</f>
        <v>131.59719699999999</v>
      </c>
      <c r="H40" s="50">
        <f>IFERROR(-14000*(G40-INDEX(G:G,IFERROR(MATCH($B40-Annex!$B$11/60,$B:$B),2)))/(60*($B40-INDEX($B:$B,IFERROR(MATCH($B40-Annex!$B$11/60,$B:$B),2)))),IF(Data!$B$2="",0,"-"))</f>
        <v>56.133333590510979</v>
      </c>
      <c r="I40" s="20">
        <v>0.57662702600000004</v>
      </c>
      <c r="J40" s="20">
        <v>22.916</v>
      </c>
      <c r="K40" s="20">
        <v>9.8999999999999993E+37</v>
      </c>
      <c r="L40" s="20">
        <v>26.794</v>
      </c>
      <c r="M40" s="20">
        <v>286.06799999999998</v>
      </c>
      <c r="N40" s="20">
        <v>113.242</v>
      </c>
      <c r="O40" s="20">
        <v>23.265999999999998</v>
      </c>
      <c r="P40" s="20">
        <v>20.99</v>
      </c>
      <c r="Q40" s="20">
        <v>9.8999999999999993E+37</v>
      </c>
      <c r="R40" s="20">
        <v>22.687000000000001</v>
      </c>
      <c r="S40" s="20">
        <v>-9.2509999999999994</v>
      </c>
      <c r="T40" s="20">
        <v>681.46400000000006</v>
      </c>
      <c r="U40" s="20">
        <v>21.966000000000001</v>
      </c>
      <c r="V40" s="20">
        <v>20.706</v>
      </c>
      <c r="W40" s="20">
        <v>9.8999999999999993E+37</v>
      </c>
      <c r="X40" s="20">
        <v>448.15600000000001</v>
      </c>
      <c r="Y40" s="20">
        <v>22.055</v>
      </c>
      <c r="Z40" s="20">
        <v>281.60700000000003</v>
      </c>
      <c r="AA40" s="20">
        <v>698.38699999999994</v>
      </c>
      <c r="AB40" s="20">
        <v>477.798</v>
      </c>
      <c r="AC40" s="20">
        <v>9.8999999999999993E+37</v>
      </c>
      <c r="AD40" s="20">
        <v>9.8999999999999993E+37</v>
      </c>
      <c r="AE40" s="20">
        <v>26.547999999999998</v>
      </c>
      <c r="AF40" s="50">
        <f>IFERROR(AVERAGE(INDEX(AJ:AJ,IFERROR(MATCH($B40-Annex!$B$4/60,$B:$B),2)):AJ40),IF(Data!$B$2="",0,"-"))</f>
        <v>0.36860399079386186</v>
      </c>
      <c r="AG40" s="50">
        <f>IFERROR(AVERAGE(INDEX(AK:AK,IFERROR(MATCH($B40-Annex!$B$4/60,$B:$B),2)):AK40),IF(Data!$B$2="",0,"-"))</f>
        <v>20.948395158316682</v>
      </c>
      <c r="AH40" s="50">
        <f>IFERROR(AVERAGE(INDEX(AL:AL,IFERROR(MATCH($B40-Annex!$B$4/60,$B:$B),2)):AL40),IF(Data!$B$2="",0,"-"))</f>
        <v>0.41821513366944124</v>
      </c>
      <c r="AI40" s="50">
        <f>IFERROR(AVERAGE(INDEX(AM:AM,IFERROR(MATCH($B40-Annex!$B$4/60,$B:$B),2)):AM40),IF(Data!$B$2="",0,"-"))</f>
        <v>22.357171303714583</v>
      </c>
      <c r="AJ40" s="50">
        <f>IFERROR((5.670373*10^-8*(AN40+273.15)^4+((Annex!$B$5+Annex!$B$6)*(AN40-J40)+Annex!$B$7*(AN40-INDEX(AN:AN,IFERROR(MATCH($B40-Annex!$B$9/60,$B:$B),2)))/(60*($B40-INDEX($B:$B,IFERROR(MATCH($B40-Annex!$B$9/60,$B:$B),2)))))/Annex!$B$8)/1000,IF(Data!$B$2="",0,"-"))</f>
        <v>0.37946030982471951</v>
      </c>
      <c r="AK40" s="50">
        <f>IFERROR((5.670373*10^-8*(AO40+273.15)^4+((Annex!$B$5+Annex!$B$6)*(AO40-M40)+Annex!$B$7*(AO40-INDEX(AO:AO,IFERROR(MATCH($B40-Annex!$B$9/60,$B:$B),2)))/(60*($B40-INDEX($B:$B,IFERROR(MATCH($B40-Annex!$B$9/60,$B:$B),2)))))/Annex!$B$8)/1000,IF(Data!$B$2="",0,"-"))</f>
        <v>-44.832545828212908</v>
      </c>
      <c r="AL40" s="50">
        <f>IFERROR((5.670373*10^-8*(AP40+273.15)^4+((Annex!$B$5+Annex!$B$6)*(AP40-P40)+Annex!$B$7*(AP40-INDEX(AP:AP,IFERROR(MATCH($B40-Annex!$B$9/60,$B:$B),2)))/(60*($B40-INDEX($B:$B,IFERROR(MATCH($B40-Annex!$B$9/60,$B:$B),2)))))/Annex!$B$8)/1000,IF(Data!$B$2="",0,"-"))</f>
        <v>0.42897569956917697</v>
      </c>
      <c r="AM40" s="50">
        <f>IFERROR((5.670373*10^-8*(AQ40+273.15)^4+((Annex!$B$5+Annex!$B$6)*(AQ40-S40)+Annex!$B$7*(AQ40-INDEX(AQ:AQ,IFERROR(MATCH($B40-Annex!$B$9/60,$B:$B),2)))/(60*($B40-INDEX($B:$B,IFERROR(MATCH($B40-Annex!$B$9/60,$B:$B),2)))))/Annex!$B$8)/1000,IF(Data!$B$2="",0,"-"))</f>
        <v>17.964298930723491</v>
      </c>
      <c r="AN40" s="20">
        <v>19.641999999999999</v>
      </c>
      <c r="AO40" s="20">
        <v>273.18599999999998</v>
      </c>
      <c r="AP40" s="20">
        <v>21.15</v>
      </c>
      <c r="AQ40" s="20">
        <v>325.31299999999999</v>
      </c>
      <c r="AR40" s="20">
        <v>29.04</v>
      </c>
      <c r="AS40" s="20">
        <v>42.881999999999998</v>
      </c>
      <c r="AT40" s="20">
        <v>271.19499999999999</v>
      </c>
      <c r="AU40" s="50">
        <f>IFERROR(AVERAGE(INDEX(BA:BA,IFERROR(MATCH($B40-Annex!$B$4/60,$B:$B),2)):BA40),IF(Data!$B$2="",0,"-"))</f>
        <v>0.62276192742258196</v>
      </c>
      <c r="AV40" s="50">
        <f>IFERROR(AVERAGE(INDEX(BB:BB,IFERROR(MATCH($B40-Annex!$B$4/60,$B:$B),2)):BB40),IF(Data!$B$2="",0,"-"))</f>
        <v>-9.7289582612107655</v>
      </c>
      <c r="AW40" s="50">
        <f>IFERROR(AVERAGE(INDEX(BC:BC,IFERROR(MATCH($B40-Annex!$B$4/60,$B:$B),2)):BC40),IF(Data!$B$2="",0,"-"))</f>
        <v>0.46146850297520459</v>
      </c>
      <c r="AX40" s="50">
        <f>IFERROR(AVERAGE(INDEX(BD:BD,IFERROR(MATCH($B40-Annex!$B$4/60,$B:$B),2)):BD40),IF(Data!$B$2="",0,"-"))</f>
        <v>20.254646922710492</v>
      </c>
      <c r="AY40" s="50">
        <f>IFERROR(AVERAGE(INDEX(BE:BE,IFERROR(MATCH($B40-Annex!$B$4/60,$B:$B),2)):BE40),IF(Data!$B$2="",0,"-"))</f>
        <v>0.45093457589591968</v>
      </c>
      <c r="AZ40" s="50">
        <f>IFERROR(AVERAGE(INDEX(BF:BF,IFERROR(MATCH($B40-Annex!$B$4/60,$B:$B),2)):BF40),IF(Data!$B$2="",0,"-"))</f>
        <v>0.46523092581030406</v>
      </c>
      <c r="BA40" s="50">
        <f>IFERROR((5.670373*10^-8*(BG40+273.15)^4+((Annex!$B$5+Annex!$B$6)*(BG40-J40)+Annex!$B$7*(BG40-INDEX(BG:BG,IFERROR(MATCH($B40-Annex!$B$9/60,$B:$B),2)))/(60*($B40-INDEX($B:$B,IFERROR(MATCH($B40-Annex!$B$9/60,$B:$B),2)))))/Annex!$B$8)/1000,IF(Data!$B$2="",0,"-"))</f>
        <v>0.67645351434730905</v>
      </c>
      <c r="BB40" s="50">
        <f>IFERROR((5.670373*10^-8*(BH40+273.15)^4+((Annex!$B$5+Annex!$B$6)*(BH40-M40)+Annex!$B$7*(BH40-INDEX(BH:BH,IFERROR(MATCH($B40-Annex!$B$9/60,$B:$B),2)))/(60*($B40-INDEX($B:$B,IFERROR(MATCH($B40-Annex!$B$9/60,$B:$B),2)))))/Annex!$B$8)/1000,IF(Data!$B$2="",0,"-"))</f>
        <v>-28.362745870405799</v>
      </c>
      <c r="BC40" s="50">
        <f>IFERROR((5.670373*10^-8*(BI40+273.15)^4+((Annex!$B$5+Annex!$B$6)*(BI40-P40)+Annex!$B$7*(BI40-INDEX(BI:BI,IFERROR(MATCH($B40-Annex!$B$9/60,$B:$B),2)))/(60*($B40-INDEX($B:$B,IFERROR(MATCH($B40-Annex!$B$9/60,$B:$B),2)))))/Annex!$B$8)/1000,IF(Data!$B$2="",0,"-"))</f>
        <v>0.47321304023587313</v>
      </c>
      <c r="BD40" s="50">
        <f>IFERROR((5.670373*10^-8*(BJ40+273.15)^4+((Annex!$B$5+Annex!$B$6)*(BJ40-S40)+Annex!$B$7*(BJ40-INDEX(BJ:BJ,IFERROR(MATCH($B40-Annex!$B$9/60,$B:$B),2)))/(60*($B40-INDEX($B:$B,IFERROR(MATCH($B40-Annex!$B$9/60,$B:$B),2)))))/Annex!$B$8)/1000,IF(Data!$B$2="",0,"-"))</f>
        <v>146.94119460764267</v>
      </c>
      <c r="BE40" s="50">
        <f>IFERROR((5.670373*10^-8*(BK40+273.15)^4+((Annex!$B$5+Annex!$B$6)*(BK40-V40)+Annex!$B$7*(BK40-INDEX(BK:BK,IFERROR(MATCH($B40-Annex!$B$9/60,$B:$B),2)))/(60*($B40-INDEX($B:$B,IFERROR(MATCH($B40-Annex!$B$9/60,$B:$B),2)))))/Annex!$B$8)/1000,IF(Data!$B$2="",0,"-"))</f>
        <v>0.46434431638100226</v>
      </c>
      <c r="BF40" s="50">
        <f>IFERROR((5.670373*10^-8*(BL40+273.15)^4+((Annex!$B$5+Annex!$B$6)*(BL40-Y40)+Annex!$B$7*(BL40-INDEX(BL:BL,IFERROR(MATCH($B40-Annex!$B$9/60,$B:$B),2)))/(60*($B40-INDEX($B:$B,IFERROR(MATCH($B40-Annex!$B$9/60,$B:$B),2)))))/Annex!$B$8)/1000,IF(Data!$B$2="",0,"-"))</f>
        <v>0.46528752996277378</v>
      </c>
      <c r="BG40" s="20">
        <v>23.143999999999998</v>
      </c>
      <c r="BH40" s="20">
        <v>171.13300000000001</v>
      </c>
      <c r="BI40" s="20">
        <v>21.753</v>
      </c>
      <c r="BJ40" s="20">
        <v>130.666</v>
      </c>
      <c r="BK40" s="20">
        <v>21.54</v>
      </c>
      <c r="BL40" s="20">
        <v>22.318999999999999</v>
      </c>
    </row>
    <row r="41" spans="1:64" x14ac:dyDescent="0.3">
      <c r="A41" s="5">
        <v>40</v>
      </c>
      <c r="B41" s="19">
        <v>3.2964999962132424</v>
      </c>
      <c r="C41" s="20">
        <v>124.014729</v>
      </c>
      <c r="D41" s="20">
        <v>125.320886</v>
      </c>
      <c r="E41" s="20">
        <v>158.91894500000001</v>
      </c>
      <c r="F41" s="49">
        <f>IFERROR(SUM(C41:E41),IF(Data!$B$2="",0,"-"))</f>
        <v>408.25456000000003</v>
      </c>
      <c r="G41" s="50">
        <f>IFERROR(F41-Annex!$B$10,IF(Data!$B$2="",0,"-"))</f>
        <v>131.62656000000004</v>
      </c>
      <c r="H41" s="50">
        <f>IFERROR(-14000*(G41-INDEX(G:G,IFERROR(MATCH($B41-Annex!$B$11/60,$B:$B),2)))/(60*($B41-INDEX($B:$B,IFERROR(MATCH($B41-Annex!$B$11/60,$B:$B),2)))),IF(Data!$B$2="",0,"-"))</f>
        <v>67.960889430052262</v>
      </c>
      <c r="I41" s="20">
        <v>0.57662702600000004</v>
      </c>
      <c r="J41" s="20">
        <v>23.091000000000001</v>
      </c>
      <c r="K41" s="20">
        <v>9.8999999999999993E+37</v>
      </c>
      <c r="L41" s="20">
        <v>26.952000000000002</v>
      </c>
      <c r="M41" s="20">
        <v>196.22300000000001</v>
      </c>
      <c r="N41" s="20">
        <v>9.8999999999999993E+37</v>
      </c>
      <c r="O41" s="20">
        <v>23.302</v>
      </c>
      <c r="P41" s="20">
        <v>20.954999999999998</v>
      </c>
      <c r="Q41" s="20">
        <v>50.92</v>
      </c>
      <c r="R41" s="20">
        <v>22.757999999999999</v>
      </c>
      <c r="S41" s="20">
        <v>175.69800000000001</v>
      </c>
      <c r="T41" s="20">
        <v>633.50699999999995</v>
      </c>
      <c r="U41" s="20">
        <v>21.949000000000002</v>
      </c>
      <c r="V41" s="20">
        <v>20.724</v>
      </c>
      <c r="W41" s="20">
        <v>9.8999999999999993E+37</v>
      </c>
      <c r="X41" s="20">
        <v>1093.0360000000001</v>
      </c>
      <c r="Y41" s="20">
        <v>21.966000000000001</v>
      </c>
      <c r="Z41" s="20">
        <v>534.029</v>
      </c>
      <c r="AA41" s="20">
        <v>654.87</v>
      </c>
      <c r="AB41" s="20">
        <v>78.581000000000003</v>
      </c>
      <c r="AC41" s="20">
        <v>9.8999999999999993E+37</v>
      </c>
      <c r="AD41" s="20">
        <v>229.988</v>
      </c>
      <c r="AE41" s="20">
        <v>197.69800000000001</v>
      </c>
      <c r="AF41" s="50">
        <f>IFERROR(AVERAGE(INDEX(AJ:AJ,IFERROR(MATCH($B41-Annex!$B$4/60,$B:$B),2)):AJ41),IF(Data!$B$2="",0,"-"))</f>
        <v>0.36090710252425479</v>
      </c>
      <c r="AG41" s="50">
        <f>IFERROR(AVERAGE(INDEX(AK:AK,IFERROR(MATCH($B41-Annex!$B$4/60,$B:$B),2)):AK41),IF(Data!$B$2="",0,"-"))</f>
        <v>41.270791817550844</v>
      </c>
      <c r="AH41" s="50">
        <f>IFERROR(AVERAGE(INDEX(AL:AL,IFERROR(MATCH($B41-Annex!$B$4/60,$B:$B),2)):AL41),IF(Data!$B$2="",0,"-"))</f>
        <v>0.41881922866184867</v>
      </c>
      <c r="AI41" s="50">
        <f>IFERROR(AVERAGE(INDEX(AM:AM,IFERROR(MATCH($B41-Annex!$B$4/60,$B:$B),2)):AM41),IF(Data!$B$2="",0,"-"))</f>
        <v>27.182819429007914</v>
      </c>
      <c r="AJ41" s="50">
        <f>IFERROR((5.670373*10^-8*(AN41+273.15)^4+((Annex!$B$5+Annex!$B$6)*(AN41-J41)+Annex!$B$7*(AN41-INDEX(AN:AN,IFERROR(MATCH($B41-Annex!$B$9/60,$B:$B),2)))/(60*($B41-INDEX($B:$B,IFERROR(MATCH($B41-Annex!$B$9/60,$B:$B),2)))))/Annex!$B$8)/1000,IF(Data!$B$2="",0,"-"))</f>
        <v>0.36767047142520931</v>
      </c>
      <c r="AK41" s="50">
        <f>IFERROR((5.670373*10^-8*(AO41+273.15)^4+((Annex!$B$5+Annex!$B$6)*(AO41-M41)+Annex!$B$7*(AO41-INDEX(AO:AO,IFERROR(MATCH($B41-Annex!$B$9/60,$B:$B),2)))/(60*($B41-INDEX($B:$B,IFERROR(MATCH($B41-Annex!$B$9/60,$B:$B),2)))))/Annex!$B$8)/1000,IF(Data!$B$2="",0,"-"))</f>
        <v>-15.853001977293045</v>
      </c>
      <c r="AL41" s="50">
        <f>IFERROR((5.670373*10^-8*(AP41+273.15)^4+((Annex!$B$5+Annex!$B$6)*(AP41-P41)+Annex!$B$7*(AP41-INDEX(AP:AP,IFERROR(MATCH($B41-Annex!$B$9/60,$B:$B),2)))/(60*($B41-INDEX($B:$B,IFERROR(MATCH($B41-Annex!$B$9/60,$B:$B),2)))))/Annex!$B$8)/1000,IF(Data!$B$2="",0,"-"))</f>
        <v>0.44746774480842444</v>
      </c>
      <c r="AM41" s="50">
        <f>IFERROR((5.670373*10^-8*(AQ41+273.15)^4+((Annex!$B$5+Annex!$B$6)*(AQ41-S41)+Annex!$B$7*(AQ41-INDEX(AQ:AQ,IFERROR(MATCH($B41-Annex!$B$9/60,$B:$B),2)))/(60*($B41-INDEX($B:$B,IFERROR(MATCH($B41-Annex!$B$9/60,$B:$B),2)))))/Annex!$B$8)/1000,IF(Data!$B$2="",0,"-"))</f>
        <v>30.844884734503289</v>
      </c>
      <c r="AN41" s="20">
        <v>19.66</v>
      </c>
      <c r="AO41" s="20">
        <v>251.76499999999999</v>
      </c>
      <c r="AP41" s="20">
        <v>21.114999999999998</v>
      </c>
      <c r="AQ41" s="20">
        <v>243.61099999999999</v>
      </c>
      <c r="AR41" s="20">
        <v>29.338000000000001</v>
      </c>
      <c r="AS41" s="20">
        <v>42.847999999999999</v>
      </c>
      <c r="AT41" s="20">
        <v>309.03100000000001</v>
      </c>
      <c r="AU41" s="50">
        <f>IFERROR(AVERAGE(INDEX(BA:BA,IFERROR(MATCH($B41-Annex!$B$4/60,$B:$B),2)):BA41),IF(Data!$B$2="",0,"-"))</f>
        <v>0.62761128873965943</v>
      </c>
      <c r="AV41" s="50">
        <f>IFERROR(AVERAGE(INDEX(BB:BB,IFERROR(MATCH($B41-Annex!$B$4/60,$B:$B),2)):BB41),IF(Data!$B$2="",0,"-"))</f>
        <v>-9.2762914259256011</v>
      </c>
      <c r="AW41" s="50">
        <f>IFERROR(AVERAGE(INDEX(BC:BC,IFERROR(MATCH($B41-Annex!$B$4/60,$B:$B),2)):BC41),IF(Data!$B$2="",0,"-"))</f>
        <v>0.46014341852195212</v>
      </c>
      <c r="AX41" s="50">
        <f>IFERROR(AVERAGE(INDEX(BD:BD,IFERROR(MATCH($B41-Annex!$B$4/60,$B:$B),2)):BD41),IF(Data!$B$2="",0,"-"))</f>
        <v>5.9122563502719414</v>
      </c>
      <c r="AY41" s="50">
        <f>IFERROR(AVERAGE(INDEX(BE:BE,IFERROR(MATCH($B41-Annex!$B$4/60,$B:$B),2)):BE41),IF(Data!$B$2="",0,"-"))</f>
        <v>0.44981721147075321</v>
      </c>
      <c r="AZ41" s="50">
        <f>IFERROR(AVERAGE(INDEX(BF:BF,IFERROR(MATCH($B41-Annex!$B$4/60,$B:$B),2)):BF41),IF(Data!$B$2="",0,"-"))</f>
        <v>0.45889711262353799</v>
      </c>
      <c r="BA41" s="50">
        <f>IFERROR((5.670373*10^-8*(BG41+273.15)^4+((Annex!$B$5+Annex!$B$6)*(BG41-J41)+Annex!$B$7*(BG41-INDEX(BG:BG,IFERROR(MATCH($B41-Annex!$B$9/60,$B:$B),2)))/(60*($B41-INDEX($B:$B,IFERROR(MATCH($B41-Annex!$B$9/60,$B:$B),2)))))/Annex!$B$8)/1000,IF(Data!$B$2="",0,"-"))</f>
        <v>0.60429734936363277</v>
      </c>
      <c r="BB41" s="50">
        <f>IFERROR((5.670373*10^-8*(BH41+273.15)^4+((Annex!$B$5+Annex!$B$6)*(BH41-M41)+Annex!$B$7*(BH41-INDEX(BH:BH,IFERROR(MATCH($B41-Annex!$B$9/60,$B:$B),2)))/(60*($B41-INDEX($B:$B,IFERROR(MATCH($B41-Annex!$B$9/60,$B:$B),2)))))/Annex!$B$8)/1000,IF(Data!$B$2="",0,"-"))</f>
        <v>42.547974224827989</v>
      </c>
      <c r="BC41" s="50">
        <f>IFERROR((5.670373*10^-8*(BI41+273.15)^4+((Annex!$B$5+Annex!$B$6)*(BI41-P41)+Annex!$B$7*(BI41-INDEX(BI:BI,IFERROR(MATCH($B41-Annex!$B$9/60,$B:$B),2)))/(60*($B41-INDEX($B:$B,IFERROR(MATCH($B41-Annex!$B$9/60,$B:$B),2)))))/Annex!$B$8)/1000,IF(Data!$B$2="",0,"-"))</f>
        <v>0.46500276309000188</v>
      </c>
      <c r="BD41" s="50">
        <f>IFERROR((5.670373*10^-8*(BJ41+273.15)^4+((Annex!$B$5+Annex!$B$6)*(BJ41-S41)+Annex!$B$7*(BJ41-INDEX(BJ:BJ,IFERROR(MATCH($B41-Annex!$B$9/60,$B:$B),2)))/(60*($B41-INDEX($B:$B,IFERROR(MATCH($B41-Annex!$B$9/60,$B:$B),2)))))/Annex!$B$8)/1000,IF(Data!$B$2="",0,"-"))</f>
        <v>-51.952609068442953</v>
      </c>
      <c r="BE41" s="50">
        <f>IFERROR((5.670373*10^-8*(BK41+273.15)^4+((Annex!$B$5+Annex!$B$6)*(BK41-V41)+Annex!$B$7*(BK41-INDEX(BK:BK,IFERROR(MATCH($B41-Annex!$B$9/60,$B:$B),2)))/(60*($B41-INDEX($B:$B,IFERROR(MATCH($B41-Annex!$B$9/60,$B:$B),2)))))/Annex!$B$8)/1000,IF(Data!$B$2="",0,"-"))</f>
        <v>0.48286441746469644</v>
      </c>
      <c r="BF41" s="50">
        <f>IFERROR((5.670373*10^-8*(BL41+273.15)^4+((Annex!$B$5+Annex!$B$6)*(BL41-Y41)+Annex!$B$7*(BL41-INDEX(BL:BL,IFERROR(MATCH($B41-Annex!$B$9/60,$B:$B),2)))/(60*($B41-INDEX($B:$B,IFERROR(MATCH($B41-Annex!$B$9/60,$B:$B),2)))))/Annex!$B$8)/1000,IF(Data!$B$2="",0,"-"))</f>
        <v>0.42930488167036729</v>
      </c>
      <c r="BG41" s="20">
        <v>23.213999999999999</v>
      </c>
      <c r="BH41" s="20">
        <v>258.58300000000003</v>
      </c>
      <c r="BI41" s="20">
        <v>21.753</v>
      </c>
      <c r="BJ41" s="20">
        <v>43.767000000000003</v>
      </c>
      <c r="BK41" s="20">
        <v>21.54</v>
      </c>
      <c r="BL41" s="20">
        <v>22.248999999999999</v>
      </c>
    </row>
    <row r="42" spans="1:64" x14ac:dyDescent="0.3">
      <c r="A42" s="5">
        <v>41</v>
      </c>
      <c r="B42" s="19">
        <v>3.3803333295509219</v>
      </c>
      <c r="C42" s="20">
        <v>124.003331</v>
      </c>
      <c r="D42" s="20">
        <v>125.320886</v>
      </c>
      <c r="E42" s="20">
        <v>158.98005499999999</v>
      </c>
      <c r="F42" s="49">
        <f>IFERROR(SUM(C42:E42),IF(Data!$B$2="",0,"-"))</f>
        <v>408.30427199999997</v>
      </c>
      <c r="G42" s="50">
        <f>IFERROR(F42-Annex!$B$10,IF(Data!$B$2="",0,"-"))</f>
        <v>131.67627199999998</v>
      </c>
      <c r="H42" s="50">
        <f>IFERROR(-14000*(G42-INDEX(G:G,IFERROR(MATCH($B42-Annex!$B$11/60,$B:$B),2)))/(60*($B42-INDEX($B:$B,IFERROR(MATCH($B42-Annex!$B$11/60,$B:$B),2)))),IF(Data!$B$2="",0,"-"))</f>
        <v>45.224221660490208</v>
      </c>
      <c r="I42" s="20">
        <v>0.57662702600000004</v>
      </c>
      <c r="J42" s="20">
        <v>23.687999999999999</v>
      </c>
      <c r="K42" s="20">
        <v>48.41</v>
      </c>
      <c r="L42" s="20">
        <v>27.408000000000001</v>
      </c>
      <c r="M42" s="20">
        <v>96.503</v>
      </c>
      <c r="N42" s="20">
        <v>506.34</v>
      </c>
      <c r="O42" s="20">
        <v>23.495000000000001</v>
      </c>
      <c r="P42" s="20">
        <v>20.954999999999998</v>
      </c>
      <c r="Q42" s="20">
        <v>9.8999999999999993E+37</v>
      </c>
      <c r="R42" s="20">
        <v>22.898</v>
      </c>
      <c r="S42" s="20">
        <v>257.887</v>
      </c>
      <c r="T42" s="20">
        <v>681.447</v>
      </c>
      <c r="U42" s="20">
        <v>22.055</v>
      </c>
      <c r="V42" s="20">
        <v>20.670999999999999</v>
      </c>
      <c r="W42" s="20">
        <v>-3.1520000000000001</v>
      </c>
      <c r="X42" s="20">
        <v>440.69400000000002</v>
      </c>
      <c r="Y42" s="20">
        <v>22.036999999999999</v>
      </c>
      <c r="Z42" s="20">
        <v>9.8999999999999993E+37</v>
      </c>
      <c r="AA42" s="20">
        <v>796.77800000000002</v>
      </c>
      <c r="AB42" s="20">
        <v>870.59</v>
      </c>
      <c r="AC42" s="20">
        <v>9.8999999999999993E+37</v>
      </c>
      <c r="AD42" s="20">
        <v>9.8999999999999993E+37</v>
      </c>
      <c r="AE42" s="20">
        <v>9.8999999999999993E+37</v>
      </c>
      <c r="AF42" s="50">
        <f>IFERROR(AVERAGE(INDEX(AJ:AJ,IFERROR(MATCH($B42-Annex!$B$4/60,$B:$B),2)):AJ42),IF(Data!$B$2="",0,"-"))</f>
        <v>0.35944567987788029</v>
      </c>
      <c r="AG42" s="50">
        <f>IFERROR(AVERAGE(INDEX(AK:AK,IFERROR(MATCH($B42-Annex!$B$4/60,$B:$B),2)):AK42),IF(Data!$B$2="",0,"-"))</f>
        <v>58.170226476660936</v>
      </c>
      <c r="AH42" s="50">
        <f>IFERROR(AVERAGE(INDEX(AL:AL,IFERROR(MATCH($B42-Annex!$B$4/60,$B:$B),2)):AL42),IF(Data!$B$2="",0,"-"))</f>
        <v>0.42244172075437186</v>
      </c>
      <c r="AI42" s="50">
        <f>IFERROR(AVERAGE(INDEX(AM:AM,IFERROR(MATCH($B42-Annex!$B$4/60,$B:$B),2)):AM42),IF(Data!$B$2="",0,"-"))</f>
        <v>7.0891110413004617</v>
      </c>
      <c r="AJ42" s="50">
        <f>IFERROR((5.670373*10^-8*(AN42+273.15)^4+((Annex!$B$5+Annex!$B$6)*(AN42-J42)+Annex!$B$7*(AN42-INDEX(AN:AN,IFERROR(MATCH($B42-Annex!$B$9/60,$B:$B),2)))/(60*($B42-INDEX($B:$B,IFERROR(MATCH($B42-Annex!$B$9/60,$B:$B),2)))))/Annex!$B$8)/1000,IF(Data!$B$2="",0,"-"))</f>
        <v>0.35478742476019481</v>
      </c>
      <c r="AK42" s="50">
        <f>IFERROR((5.670373*10^-8*(AO42+273.15)^4+((Annex!$B$5+Annex!$B$6)*(AO42-M42)+Annex!$B$7*(AO42-INDEX(AO:AO,IFERROR(MATCH($B42-Annex!$B$9/60,$B:$B),2)))/(60*($B42-INDEX($B:$B,IFERROR(MATCH($B42-Annex!$B$9/60,$B:$B),2)))))/Annex!$B$8)/1000,IF(Data!$B$2="",0,"-"))</f>
        <v>44.224687916895931</v>
      </c>
      <c r="AL42" s="50">
        <f>IFERROR((5.670373*10^-8*(AP42+273.15)^4+((Annex!$B$5+Annex!$B$6)*(AP42-P42)+Annex!$B$7*(AP42-INDEX(AP:AP,IFERROR(MATCH($B42-Annex!$B$9/60,$B:$B),2)))/(60*($B42-INDEX($B:$B,IFERROR(MATCH($B42-Annex!$B$9/60,$B:$B),2)))))/Annex!$B$8)/1000,IF(Data!$B$2="",0,"-"))</f>
        <v>0.43964727631607819</v>
      </c>
      <c r="AM42" s="50">
        <f>IFERROR((5.670373*10^-8*(AQ42+273.15)^4+((Annex!$B$5+Annex!$B$6)*(AQ42-S42)+Annex!$B$7*(AQ42-INDEX(AQ:AQ,IFERROR(MATCH($B42-Annex!$B$9/60,$B:$B),2)))/(60*($B42-INDEX($B:$B,IFERROR(MATCH($B42-Annex!$B$9/60,$B:$B),2)))))/Annex!$B$8)/1000,IF(Data!$B$2="",0,"-"))</f>
        <v>-139.60831207772137</v>
      </c>
      <c r="AN42" s="20">
        <v>19.695</v>
      </c>
      <c r="AO42" s="20">
        <v>333.161</v>
      </c>
      <c r="AP42" s="20">
        <v>21.167999999999999</v>
      </c>
      <c r="AQ42" s="20">
        <v>64.221000000000004</v>
      </c>
      <c r="AR42" s="20">
        <v>29.567</v>
      </c>
      <c r="AS42" s="20">
        <v>42.847999999999999</v>
      </c>
      <c r="AT42" s="20">
        <v>419.04199999999997</v>
      </c>
      <c r="AU42" s="50">
        <f>IFERROR(AVERAGE(INDEX(BA:BA,IFERROR(MATCH($B42-Annex!$B$4/60,$B:$B),2)):BA42),IF(Data!$B$2="",0,"-"))</f>
        <v>0.62241642668464314</v>
      </c>
      <c r="AV42" s="50">
        <f>IFERROR(AVERAGE(INDEX(BB:BB,IFERROR(MATCH($B42-Annex!$B$4/60,$B:$B),2)):BB42),IF(Data!$B$2="",0,"-"))</f>
        <v>1.4319170943093502</v>
      </c>
      <c r="AW42" s="50">
        <f>IFERROR(AVERAGE(INDEX(BC:BC,IFERROR(MATCH($B42-Annex!$B$4/60,$B:$B),2)):BC42),IF(Data!$B$2="",0,"-"))</f>
        <v>0.46708358779570031</v>
      </c>
      <c r="AX42" s="50">
        <f>IFERROR(AVERAGE(INDEX(BD:BD,IFERROR(MATCH($B42-Annex!$B$4/60,$B:$B),2)):BD42),IF(Data!$B$2="",0,"-"))</f>
        <v>-3.3392895362853237</v>
      </c>
      <c r="AY42" s="50">
        <f>IFERROR(AVERAGE(INDEX(BE:BE,IFERROR(MATCH($B42-Annex!$B$4/60,$B:$B),2)):BE42),IF(Data!$B$2="",0,"-"))</f>
        <v>0.44191013865825352</v>
      </c>
      <c r="AZ42" s="50">
        <f>IFERROR(AVERAGE(INDEX(BF:BF,IFERROR(MATCH($B42-Annex!$B$4/60,$B:$B),2)):BF42),IF(Data!$B$2="",0,"-"))</f>
        <v>0.45103288686758453</v>
      </c>
      <c r="BA42" s="50">
        <f>IFERROR((5.670373*10^-8*(BG42+273.15)^4+((Annex!$B$5+Annex!$B$6)*(BG42-J42)+Annex!$B$7*(BG42-INDEX(BG:BG,IFERROR(MATCH($B42-Annex!$B$9/60,$B:$B),2)))/(60*($B42-INDEX($B:$B,IFERROR(MATCH($B42-Annex!$B$9/60,$B:$B),2)))))/Annex!$B$8)/1000,IF(Data!$B$2="",0,"-"))</f>
        <v>0.57856938195739815</v>
      </c>
      <c r="BB42" s="50">
        <f>IFERROR((5.670373*10^-8*(BH42+273.15)^4+((Annex!$B$5+Annex!$B$6)*(BH42-M42)+Annex!$B$7*(BH42-INDEX(BH:BH,IFERROR(MATCH($B42-Annex!$B$9/60,$B:$B),2)))/(60*($B42-INDEX($B:$B,IFERROR(MATCH($B42-Annex!$B$9/60,$B:$B),2)))))/Annex!$B$8)/1000,IF(Data!$B$2="",0,"-"))</f>
        <v>46.832405985453263</v>
      </c>
      <c r="BC42" s="50">
        <f>IFERROR((5.670373*10^-8*(BI42+273.15)^4+((Annex!$B$5+Annex!$B$6)*(BI42-P42)+Annex!$B$7*(BI42-INDEX(BI:BI,IFERROR(MATCH($B42-Annex!$B$9/60,$B:$B),2)))/(60*($B42-INDEX($B:$B,IFERROR(MATCH($B42-Annex!$B$9/60,$B:$B),2)))))/Annex!$B$8)/1000,IF(Data!$B$2="",0,"-"))</f>
        <v>0.49570231333733716</v>
      </c>
      <c r="BD42" s="50">
        <f>IFERROR((5.670373*10^-8*(BJ42+273.15)^4+((Annex!$B$5+Annex!$B$6)*(BJ42-S42)+Annex!$B$7*(BJ42-INDEX(BJ:BJ,IFERROR(MATCH($B42-Annex!$B$9/60,$B:$B),2)))/(60*($B42-INDEX($B:$B,IFERROR(MATCH($B42-Annex!$B$9/60,$B:$B),2)))))/Annex!$B$8)/1000,IF(Data!$B$2="",0,"-"))</f>
        <v>-21.458941421931531</v>
      </c>
      <c r="BE42" s="50">
        <f>IFERROR((5.670373*10^-8*(BK42+273.15)^4+((Annex!$B$5+Annex!$B$6)*(BK42-V42)+Annex!$B$7*(BK42-INDEX(BK:BK,IFERROR(MATCH($B42-Annex!$B$9/60,$B:$B),2)))/(60*($B42-INDEX($B:$B,IFERROR(MATCH($B42-Annex!$B$9/60,$B:$B),2)))))/Annex!$B$8)/1000,IF(Data!$B$2="",0,"-"))</f>
        <v>0.4279676913831918</v>
      </c>
      <c r="BF42" s="50">
        <f>IFERROR((5.670373*10^-8*(BL42+273.15)^4+((Annex!$B$5+Annex!$B$6)*(BL42-Y42)+Annex!$B$7*(BL42-INDEX(BL:BL,IFERROR(MATCH($B42-Annex!$B$9/60,$B:$B),2)))/(60*($B42-INDEX($B:$B,IFERROR(MATCH($B42-Annex!$B$9/60,$B:$B),2)))))/Annex!$B$8)/1000,IF(Data!$B$2="",0,"-"))</f>
        <v>0.40941300885679482</v>
      </c>
      <c r="BG42" s="20">
        <v>23.423999999999999</v>
      </c>
      <c r="BH42" s="20">
        <v>246.62</v>
      </c>
      <c r="BI42" s="20">
        <v>21.841999999999999</v>
      </c>
      <c r="BJ42" s="20">
        <v>94.531999999999996</v>
      </c>
      <c r="BK42" s="20">
        <v>21.504999999999999</v>
      </c>
      <c r="BL42" s="20">
        <v>22.265999999999998</v>
      </c>
    </row>
    <row r="43" spans="1:64" x14ac:dyDescent="0.3">
      <c r="A43" s="5">
        <v>42</v>
      </c>
      <c r="B43" s="19">
        <v>3.4639999992214143</v>
      </c>
      <c r="C43" s="20">
        <v>123.969159</v>
      </c>
      <c r="D43" s="20">
        <v>125.314367</v>
      </c>
      <c r="E43" s="20">
        <v>158.87738400000001</v>
      </c>
      <c r="F43" s="49">
        <f>IFERROR(SUM(C43:E43),IF(Data!$B$2="",0,"-"))</f>
        <v>408.16091</v>
      </c>
      <c r="G43" s="50">
        <f>IFERROR(F43-Annex!$B$10,IF(Data!$B$2="",0,"-"))</f>
        <v>131.53291000000002</v>
      </c>
      <c r="H43" s="50">
        <f>IFERROR(-14000*(G43-INDEX(G:G,IFERROR(MATCH($B43-Annex!$B$11/60,$B:$B),2)))/(60*($B43-INDEX($B:$B,IFERROR(MATCH($B43-Annex!$B$11/60,$B:$B),2)))),IF(Data!$B$2="",0,"-"))</f>
        <v>71.729466167368386</v>
      </c>
      <c r="I43" s="20">
        <v>0.53540201300000001</v>
      </c>
      <c r="J43" s="20">
        <v>23.968</v>
      </c>
      <c r="K43" s="20">
        <v>9.8999999999999993E+37</v>
      </c>
      <c r="L43" s="20">
        <v>27.706</v>
      </c>
      <c r="M43" s="20">
        <v>116.01900000000001</v>
      </c>
      <c r="N43" s="20">
        <v>14.887</v>
      </c>
      <c r="O43" s="20">
        <v>23.512</v>
      </c>
      <c r="P43" s="20">
        <v>21.026</v>
      </c>
      <c r="Q43" s="20">
        <v>359.71</v>
      </c>
      <c r="R43" s="20">
        <v>22.951000000000001</v>
      </c>
      <c r="S43" s="20">
        <v>197.64500000000001</v>
      </c>
      <c r="T43" s="20">
        <v>9.8999999999999993E+37</v>
      </c>
      <c r="U43" s="20">
        <v>22.036999999999999</v>
      </c>
      <c r="V43" s="20">
        <v>20.706</v>
      </c>
      <c r="W43" s="20">
        <v>781.673</v>
      </c>
      <c r="X43" s="20">
        <v>9.8999999999999993E+37</v>
      </c>
      <c r="Y43" s="20">
        <v>22.073</v>
      </c>
      <c r="Z43" s="20">
        <v>9.8999999999999993E+37</v>
      </c>
      <c r="AA43" s="20">
        <v>9.8999999999999993E+37</v>
      </c>
      <c r="AB43" s="20">
        <v>296.90100000000001</v>
      </c>
      <c r="AC43" s="20">
        <v>641.19600000000003</v>
      </c>
      <c r="AD43" s="20">
        <v>568.572</v>
      </c>
      <c r="AE43" s="20">
        <v>9.8999999999999993E+37</v>
      </c>
      <c r="AF43" s="50">
        <f>IFERROR(AVERAGE(INDEX(AJ:AJ,IFERROR(MATCH($B43-Annex!$B$4/60,$B:$B),2)):AJ43),IF(Data!$B$2="",0,"-"))</f>
        <v>0.36222220580156683</v>
      </c>
      <c r="AG43" s="50">
        <f>IFERROR(AVERAGE(INDEX(AK:AK,IFERROR(MATCH($B43-Annex!$B$4/60,$B:$B),2)):AK43),IF(Data!$B$2="",0,"-"))</f>
        <v>28.427026636185229</v>
      </c>
      <c r="AH43" s="50">
        <f>IFERROR(AVERAGE(INDEX(AL:AL,IFERROR(MATCH($B43-Annex!$B$4/60,$B:$B),2)):AL43),IF(Data!$B$2="",0,"-"))</f>
        <v>0.43533672643320143</v>
      </c>
      <c r="AI43" s="50">
        <f>IFERROR(AVERAGE(INDEX(AM:AM,IFERROR(MATCH($B43-Annex!$B$4/60,$B:$B),2)):AM43),IF(Data!$B$2="",0,"-"))</f>
        <v>-8.2508185781197785</v>
      </c>
      <c r="AJ43" s="50">
        <f>IFERROR((5.670373*10^-8*(AN43+273.15)^4+((Annex!$B$5+Annex!$B$6)*(AN43-J43)+Annex!$B$7*(AN43-INDEX(AN:AN,IFERROR(MATCH($B43-Annex!$B$9/60,$B:$B),2)))/(60*($B43-INDEX($B:$B,IFERROR(MATCH($B43-Annex!$B$9/60,$B:$B),2)))))/Annex!$B$8)/1000,IF(Data!$B$2="",0,"-"))</f>
        <v>0.33916684059200053</v>
      </c>
      <c r="AK43" s="50">
        <f>IFERROR((5.670373*10^-8*(AO43+273.15)^4+((Annex!$B$5+Annex!$B$6)*(AO43-M43)+Annex!$B$7*(AO43-INDEX(AO:AO,IFERROR(MATCH($B43-Annex!$B$9/60,$B:$B),2)))/(60*($B43-INDEX($B:$B,IFERROR(MATCH($B43-Annex!$B$9/60,$B:$B),2)))))/Annex!$B$8)/1000,IF(Data!$B$2="",0,"-"))</f>
        <v>-43.061247631909922</v>
      </c>
      <c r="AL43" s="50">
        <f>IFERROR((5.670373*10^-8*(AP43+273.15)^4+((Annex!$B$5+Annex!$B$6)*(AP43-P43)+Annex!$B$7*(AP43-INDEX(AP:AP,IFERROR(MATCH($B43-Annex!$B$9/60,$B:$B),2)))/(60*($B43-INDEX($B:$B,IFERROR(MATCH($B43-Annex!$B$9/60,$B:$B),2)))))/Annex!$B$8)/1000,IF(Data!$B$2="",0,"-"))</f>
        <v>0.4464492813303701</v>
      </c>
      <c r="AM43" s="50">
        <f>IFERROR((5.670373*10^-8*(AQ43+273.15)^4+((Annex!$B$5+Annex!$B$6)*(AQ43-S43)+Annex!$B$7*(AQ43-INDEX(AQ:AQ,IFERROR(MATCH($B43-Annex!$B$9/60,$B:$B),2)))/(60*($B43-INDEX($B:$B,IFERROR(MATCH($B43-Annex!$B$9/60,$B:$B),2)))))/Annex!$B$8)/1000,IF(Data!$B$2="",0,"-"))</f>
        <v>-91.422643738470939</v>
      </c>
      <c r="AN43" s="20">
        <v>19.695</v>
      </c>
      <c r="AO43" s="20">
        <v>163.35400000000001</v>
      </c>
      <c r="AP43" s="20">
        <v>21.15</v>
      </c>
      <c r="AQ43" s="20">
        <v>72.445999999999998</v>
      </c>
      <c r="AR43" s="20">
        <v>29.83</v>
      </c>
      <c r="AS43" s="20">
        <v>42.847999999999999</v>
      </c>
      <c r="AT43" s="20">
        <v>442.93700000000001</v>
      </c>
      <c r="AU43" s="50">
        <f>IFERROR(AVERAGE(INDEX(BA:BA,IFERROR(MATCH($B43-Annex!$B$4/60,$B:$B),2)):BA43),IF(Data!$B$2="",0,"-"))</f>
        <v>0.62295846405288202</v>
      </c>
      <c r="AV43" s="50">
        <f>IFERROR(AVERAGE(INDEX(BB:BB,IFERROR(MATCH($B43-Annex!$B$4/60,$B:$B),2)):BB43),IF(Data!$B$2="",0,"-"))</f>
        <v>2.1745001174175171</v>
      </c>
      <c r="AW43" s="50">
        <f>IFERROR(AVERAGE(INDEX(BC:BC,IFERROR(MATCH($B43-Annex!$B$4/60,$B:$B),2)):BC43),IF(Data!$B$2="",0,"-"))</f>
        <v>0.47242450369954653</v>
      </c>
      <c r="AX43" s="50">
        <f>IFERROR(AVERAGE(INDEX(BD:BD,IFERROR(MATCH($B43-Annex!$B$4/60,$B:$B),2)):BD43),IF(Data!$B$2="",0,"-"))</f>
        <v>17.538440171645455</v>
      </c>
      <c r="AY43" s="50">
        <f>IFERROR(AVERAGE(INDEX(BE:BE,IFERROR(MATCH($B43-Annex!$B$4/60,$B:$B),2)):BE43),IF(Data!$B$2="",0,"-"))</f>
        <v>0.44065538619589811</v>
      </c>
      <c r="AZ43" s="50">
        <f>IFERROR(AVERAGE(INDEX(BF:BF,IFERROR(MATCH($B43-Annex!$B$4/60,$B:$B),2)):BF43),IF(Data!$B$2="",0,"-"))</f>
        <v>0.45348114332479261</v>
      </c>
      <c r="BA43" s="50">
        <f>IFERROR((5.670373*10^-8*(BG43+273.15)^4+((Annex!$B$5+Annex!$B$6)*(BG43-J43)+Annex!$B$7*(BG43-INDEX(BG:BG,IFERROR(MATCH($B43-Annex!$B$9/60,$B:$B),2)))/(60*($B43-INDEX($B:$B,IFERROR(MATCH($B43-Annex!$B$9/60,$B:$B),2)))))/Annex!$B$8)/1000,IF(Data!$B$2="",0,"-"))</f>
        <v>0.63308008558038653</v>
      </c>
      <c r="BB43" s="50">
        <f>IFERROR((5.670373*10^-8*(BH43+273.15)^4+((Annex!$B$5+Annex!$B$6)*(BH43-M43)+Annex!$B$7*(BH43-INDEX(BH:BH,IFERROR(MATCH($B43-Annex!$B$9/60,$B:$B),2)))/(60*($B43-INDEX($B:$B,IFERROR(MATCH($B43-Annex!$B$9/60,$B:$B),2)))))/Annex!$B$8)/1000,IF(Data!$B$2="",0,"-"))</f>
        <v>-31.008996761584459</v>
      </c>
      <c r="BC43" s="50">
        <f>IFERROR((5.670373*10^-8*(BI43+273.15)^4+((Annex!$B$5+Annex!$B$6)*(BI43-P43)+Annex!$B$7*(BI43-INDEX(BI:BI,IFERROR(MATCH($B43-Annex!$B$9/60,$B:$B),2)))/(60*($B43-INDEX($B:$B,IFERROR(MATCH($B43-Annex!$B$9/60,$B:$B),2)))))/Annex!$B$8)/1000,IF(Data!$B$2="",0,"-"))</f>
        <v>0.48433040580204273</v>
      </c>
      <c r="BD43" s="50">
        <f>IFERROR((5.670373*10^-8*(BJ43+273.15)^4+((Annex!$B$5+Annex!$B$6)*(BJ43-S43)+Annex!$B$7*(BJ43-INDEX(BJ:BJ,IFERROR(MATCH($B43-Annex!$B$9/60,$B:$B),2)))/(60*($B43-INDEX($B:$B,IFERROR(MATCH($B43-Annex!$B$9/60,$B:$B),2)))))/Annex!$B$8)/1000,IF(Data!$B$2="",0,"-"))</f>
        <v>132.68092309109329</v>
      </c>
      <c r="BE43" s="50">
        <f>IFERROR((5.670373*10^-8*(BK43+273.15)^4+((Annex!$B$5+Annex!$B$6)*(BK43-V43)+Annex!$B$7*(BK43-INDEX(BK:BK,IFERROR(MATCH($B43-Annex!$B$9/60,$B:$B),2)))/(60*($B43-INDEX($B:$B,IFERROR(MATCH($B43-Annex!$B$9/60,$B:$B),2)))))/Annex!$B$8)/1000,IF(Data!$B$2="",0,"-"))</f>
        <v>0.43703821477708121</v>
      </c>
      <c r="BF43" s="50">
        <f>IFERROR((5.670373*10^-8*(BL43+273.15)^4+((Annex!$B$5+Annex!$B$6)*(BL43-Y43)+Annex!$B$7*(BL43-INDEX(BL:BL,IFERROR(MATCH($B43-Annex!$B$9/60,$B:$B),2)))/(60*($B43-INDEX($B:$B,IFERROR(MATCH($B43-Annex!$B$9/60,$B:$B),2)))))/Annex!$B$8)/1000,IF(Data!$B$2="",0,"-"))</f>
        <v>0.48363940890677531</v>
      </c>
      <c r="BG43" s="20">
        <v>23.6</v>
      </c>
      <c r="BH43" s="20">
        <v>190.959</v>
      </c>
      <c r="BI43" s="20">
        <v>21.824000000000002</v>
      </c>
      <c r="BJ43" s="20">
        <v>283.62200000000001</v>
      </c>
      <c r="BK43" s="20">
        <v>21.523</v>
      </c>
      <c r="BL43" s="20">
        <v>22.335999999999999</v>
      </c>
    </row>
    <row r="44" spans="1:64" x14ac:dyDescent="0.3">
      <c r="A44" s="5">
        <v>43</v>
      </c>
      <c r="B44" s="19">
        <v>3.5476666584145278</v>
      </c>
      <c r="C44" s="20">
        <v>123.962656</v>
      </c>
      <c r="D44" s="20">
        <v>125.297265</v>
      </c>
      <c r="E44" s="20">
        <v>158.90754100000001</v>
      </c>
      <c r="F44" s="49">
        <f>IFERROR(SUM(C44:E44),IF(Data!$B$2="",0,"-"))</f>
        <v>408.167462</v>
      </c>
      <c r="G44" s="50">
        <f>IFERROR(F44-Annex!$B$10,IF(Data!$B$2="",0,"-"))</f>
        <v>131.53946200000001</v>
      </c>
      <c r="H44" s="50">
        <f>IFERROR(-14000*(G44-INDEX(G:G,IFERROR(MATCH($B44-Annex!$B$11/60,$B:$B),2)))/(60*($B44-INDEX($B:$B,IFERROR(MATCH($B44-Annex!$B$11/60,$B:$B),2)))),IF(Data!$B$2="",0,"-"))</f>
        <v>74.178312578704194</v>
      </c>
      <c r="I44" s="20">
        <v>0.53540201300000001</v>
      </c>
      <c r="J44" s="20">
        <v>24.143999999999998</v>
      </c>
      <c r="K44" s="20">
        <v>9.8999999999999993E+37</v>
      </c>
      <c r="L44" s="20">
        <v>27.794</v>
      </c>
      <c r="M44" s="20">
        <v>138.65199999999999</v>
      </c>
      <c r="N44" s="20">
        <v>9.8999999999999993E+37</v>
      </c>
      <c r="O44" s="20">
        <v>23.6</v>
      </c>
      <c r="P44" s="20">
        <v>21.079000000000001</v>
      </c>
      <c r="Q44" s="20">
        <v>707.27</v>
      </c>
      <c r="R44" s="20">
        <v>22.986000000000001</v>
      </c>
      <c r="S44" s="20">
        <v>303.12700000000001</v>
      </c>
      <c r="T44" s="20">
        <v>9.8999999999999993E+37</v>
      </c>
      <c r="U44" s="20">
        <v>22.108000000000001</v>
      </c>
      <c r="V44" s="20">
        <v>20.689</v>
      </c>
      <c r="W44" s="20">
        <v>185.517</v>
      </c>
      <c r="X44" s="20">
        <v>9.8999999999999993E+37</v>
      </c>
      <c r="Y44" s="20">
        <v>22.09</v>
      </c>
      <c r="Z44" s="20">
        <v>547.95699999999999</v>
      </c>
      <c r="AA44" s="20">
        <v>9.8999999999999993E+37</v>
      </c>
      <c r="AB44" s="20">
        <v>9.8999999999999993E+37</v>
      </c>
      <c r="AC44" s="20">
        <v>36.777000000000001</v>
      </c>
      <c r="AD44" s="20">
        <v>795.21900000000005</v>
      </c>
      <c r="AE44" s="20">
        <v>357.27100000000002</v>
      </c>
      <c r="AF44" s="50">
        <f>IFERROR(AVERAGE(INDEX(AJ:AJ,IFERROR(MATCH($B44-Annex!$B$4/60,$B:$B),2)):AJ44),IF(Data!$B$2="",0,"-"))</f>
        <v>0.35812877467887005</v>
      </c>
      <c r="AG44" s="50">
        <f>IFERROR(AVERAGE(INDEX(AK:AK,IFERROR(MATCH($B44-Annex!$B$4/60,$B:$B),2)):AK44),IF(Data!$B$2="",0,"-"))</f>
        <v>-11.811522802356389</v>
      </c>
      <c r="AH44" s="50">
        <f>IFERROR(AVERAGE(INDEX(AL:AL,IFERROR(MATCH($B44-Annex!$B$4/60,$B:$B),2)):AL44),IF(Data!$B$2="",0,"-"))</f>
        <v>0.43551914191062513</v>
      </c>
      <c r="AI44" s="50">
        <f>IFERROR(AVERAGE(INDEX(AM:AM,IFERROR(MATCH($B44-Annex!$B$4/60,$B:$B),2)):AM44),IF(Data!$B$2="",0,"-"))</f>
        <v>-7.510227058480309</v>
      </c>
      <c r="AJ44" s="50">
        <f>IFERROR((5.670373*10^-8*(AN44+273.15)^4+((Annex!$B$5+Annex!$B$6)*(AN44-J44)+Annex!$B$7*(AN44-INDEX(AN:AN,IFERROR(MATCH($B44-Annex!$B$9/60,$B:$B),2)))/(60*($B44-INDEX($B:$B,IFERROR(MATCH($B44-Annex!$B$9/60,$B:$B),2)))))/Annex!$B$8)/1000,IF(Data!$B$2="",0,"-"))</f>
        <v>0.3367630614648115</v>
      </c>
      <c r="AK44" s="50">
        <f>IFERROR((5.670373*10^-8*(AO44+273.15)^4+((Annex!$B$5+Annex!$B$6)*(AO44-M44)+Annex!$B$7*(AO44-INDEX(AO:AO,IFERROR(MATCH($B44-Annex!$B$9/60,$B:$B),2)))/(60*($B44-INDEX($B:$B,IFERROR(MATCH($B44-Annex!$B$9/60,$B:$B),2)))))/Annex!$B$8)/1000,IF(Data!$B$2="",0,"-"))</f>
        <v>-103.20577633348185</v>
      </c>
      <c r="AL44" s="50">
        <f>IFERROR((5.670373*10^-8*(AP44+273.15)^4+((Annex!$B$5+Annex!$B$6)*(AP44-P44)+Annex!$B$7*(AP44-INDEX(AP:AP,IFERROR(MATCH($B44-Annex!$B$9/60,$B:$B),2)))/(60*($B44-INDEX($B:$B,IFERROR(MATCH($B44-Annex!$B$9/60,$B:$B),2)))))/Annex!$B$8)/1000,IF(Data!$B$2="",0,"-"))</f>
        <v>0.41756084872014876</v>
      </c>
      <c r="AM44" s="50">
        <f>IFERROR((5.670373*10^-8*(AQ44+273.15)^4+((Annex!$B$5+Annex!$B$6)*(AQ44-S44)+Annex!$B$7*(AQ44-INDEX(AQ:AQ,IFERROR(MATCH($B44-Annex!$B$9/60,$B:$B),2)))/(60*($B44-INDEX($B:$B,IFERROR(MATCH($B44-Annex!$B$9/60,$B:$B),2)))))/Annex!$B$8)/1000,IF(Data!$B$2="",0,"-"))</f>
        <v>74.542802140173833</v>
      </c>
      <c r="AN44" s="20">
        <v>19.731000000000002</v>
      </c>
      <c r="AO44" s="20">
        <v>133.07900000000001</v>
      </c>
      <c r="AP44" s="20">
        <v>21.15</v>
      </c>
      <c r="AQ44" s="20">
        <v>205.30199999999999</v>
      </c>
      <c r="AR44" s="20">
        <v>30.198</v>
      </c>
      <c r="AS44" s="20">
        <v>42.83</v>
      </c>
      <c r="AT44" s="20">
        <v>558.91499999999996</v>
      </c>
      <c r="AU44" s="50">
        <f>IFERROR(AVERAGE(INDEX(BA:BA,IFERROR(MATCH($B44-Annex!$B$4/60,$B:$B),2)):BA44),IF(Data!$B$2="",0,"-"))</f>
        <v>0.62476230182580195</v>
      </c>
      <c r="AV44" s="50">
        <f>IFERROR(AVERAGE(INDEX(BB:BB,IFERROR(MATCH($B44-Annex!$B$4/60,$B:$B),2)):BB44),IF(Data!$B$2="",0,"-"))</f>
        <v>-7.235512372476415</v>
      </c>
      <c r="AW44" s="50">
        <f>IFERROR(AVERAGE(INDEX(BC:BC,IFERROR(MATCH($B44-Annex!$B$4/60,$B:$B),2)):BC44),IF(Data!$B$2="",0,"-"))</f>
        <v>0.46639340218484093</v>
      </c>
      <c r="AX44" s="50">
        <f>IFERROR(AVERAGE(INDEX(BD:BD,IFERROR(MATCH($B44-Annex!$B$4/60,$B:$B),2)):BD44),IF(Data!$B$2="",0,"-"))</f>
        <v>36.740690672069725</v>
      </c>
      <c r="AY44" s="50">
        <f>IFERROR(AVERAGE(INDEX(BE:BE,IFERROR(MATCH($B44-Annex!$B$4/60,$B:$B),2)):BE44),IF(Data!$B$2="",0,"-"))</f>
        <v>0.44052474990024926</v>
      </c>
      <c r="AZ44" s="50">
        <f>IFERROR(AVERAGE(INDEX(BF:BF,IFERROR(MATCH($B44-Annex!$B$4/60,$B:$B),2)):BF44),IF(Data!$B$2="",0,"-"))</f>
        <v>0.45890789732479031</v>
      </c>
      <c r="BA44" s="50">
        <f>IFERROR((5.670373*10^-8*(BG44+273.15)^4+((Annex!$B$5+Annex!$B$6)*(BG44-J44)+Annex!$B$7*(BG44-INDEX(BG:BG,IFERROR(MATCH($B44-Annex!$B$9/60,$B:$B),2)))/(60*($B44-INDEX($B:$B,IFERROR(MATCH($B44-Annex!$B$9/60,$B:$B),2)))))/Annex!$B$8)/1000,IF(Data!$B$2="",0,"-"))</f>
        <v>0.61599480380025151</v>
      </c>
      <c r="BB44" s="50">
        <f>IFERROR((5.670373*10^-8*(BH44+273.15)^4+((Annex!$B$5+Annex!$B$6)*(BH44-M44)+Annex!$B$7*(BH44-INDEX(BH:BH,IFERROR(MATCH($B44-Annex!$B$9/60,$B:$B),2)))/(60*($B44-INDEX($B:$B,IFERROR(MATCH($B44-Annex!$B$9/60,$B:$B),2)))))/Annex!$B$8)/1000,IF(Data!$B$2="",0,"-"))</f>
        <v>-128.79276038800833</v>
      </c>
      <c r="BC44" s="50">
        <f>IFERROR((5.670373*10^-8*(BI44+273.15)^4+((Annex!$B$5+Annex!$B$6)*(BI44-P44)+Annex!$B$7*(BI44-INDEX(BI:BI,IFERROR(MATCH($B44-Annex!$B$9/60,$B:$B),2)))/(60*($B44-INDEX($B:$B,IFERROR(MATCH($B44-Annex!$B$9/60,$B:$B),2)))))/Annex!$B$8)/1000,IF(Data!$B$2="",0,"-"))</f>
        <v>0.41734299948579179</v>
      </c>
      <c r="BD44" s="50">
        <f>IFERROR((5.670373*10^-8*(BJ44+273.15)^4+((Annex!$B$5+Annex!$B$6)*(BJ44-S44)+Annex!$B$7*(BJ44-INDEX(BJ:BJ,IFERROR(MATCH($B44-Annex!$B$9/60,$B:$B),2)))/(60*($B44-INDEX($B:$B,IFERROR(MATCH($B44-Annex!$B$9/60,$B:$B),2)))))/Annex!$B$8)/1000,IF(Data!$B$2="",0,"-"))</f>
        <v>29.0251028559513</v>
      </c>
      <c r="BE44" s="50">
        <f>IFERROR((5.670373*10^-8*(BK44+273.15)^4+((Annex!$B$5+Annex!$B$6)*(BK44-V44)+Annex!$B$7*(BK44-INDEX(BK:BK,IFERROR(MATCH($B44-Annex!$B$9/60,$B:$B),2)))/(60*($B44-INDEX($B:$B,IFERROR(MATCH($B44-Annex!$B$9/60,$B:$B),2)))))/Annex!$B$8)/1000,IF(Data!$B$2="",0,"-"))</f>
        <v>0.44579185756297568</v>
      </c>
      <c r="BF44" s="50">
        <f>IFERROR((5.670373*10^-8*(BL44+273.15)^4+((Annex!$B$5+Annex!$B$6)*(BL44-Y44)+Annex!$B$7*(BL44-INDEX(BL:BL,IFERROR(MATCH($B44-Annex!$B$9/60,$B:$B),2)))/(60*($B44-INDEX($B:$B,IFERROR(MATCH($B44-Annex!$B$9/60,$B:$B),2)))))/Annex!$B$8)/1000,IF(Data!$B$2="",0,"-"))</f>
        <v>0.50362960309282179</v>
      </c>
      <c r="BG44" s="20">
        <v>23.774999999999999</v>
      </c>
      <c r="BH44" s="20">
        <v>5.4</v>
      </c>
      <c r="BI44" s="20">
        <v>21.789000000000001</v>
      </c>
      <c r="BJ44" s="20">
        <v>152.928</v>
      </c>
      <c r="BK44" s="20">
        <v>21.504999999999999</v>
      </c>
      <c r="BL44" s="20">
        <v>22.388999999999999</v>
      </c>
    </row>
    <row r="45" spans="1:64" x14ac:dyDescent="0.3">
      <c r="A45" s="5">
        <v>44</v>
      </c>
      <c r="B45" s="19">
        <v>3.6345000006258488</v>
      </c>
      <c r="C45" s="20">
        <v>123.951258</v>
      </c>
      <c r="D45" s="20">
        <v>125.334729</v>
      </c>
      <c r="E45" s="20">
        <v>158.93035</v>
      </c>
      <c r="F45" s="49">
        <f>IFERROR(SUM(C45:E45),IF(Data!$B$2="",0,"-"))</f>
        <v>408.21633699999995</v>
      </c>
      <c r="G45" s="50">
        <f>IFERROR(F45-Annex!$B$10,IF(Data!$B$2="",0,"-"))</f>
        <v>131.58833699999997</v>
      </c>
      <c r="H45" s="50">
        <f>IFERROR(-14000*(G45-INDEX(G:G,IFERROR(MATCH($B45-Annex!$B$11/60,$B:$B),2)))/(60*($B45-INDEX($B:$B,IFERROR(MATCH($B45-Annex!$B$11/60,$B:$B),2)))),IF(Data!$B$2="",0,"-"))</f>
        <v>48.056441380591544</v>
      </c>
      <c r="I45" s="20">
        <v>0.49417699999999998</v>
      </c>
      <c r="J45" s="20">
        <v>24.46</v>
      </c>
      <c r="K45" s="20">
        <v>9.8999999999999993E+37</v>
      </c>
      <c r="L45" s="20">
        <v>28.004999999999999</v>
      </c>
      <c r="M45" s="20">
        <v>133.90100000000001</v>
      </c>
      <c r="N45" s="20">
        <v>501.33800000000002</v>
      </c>
      <c r="O45" s="20">
        <v>23.67</v>
      </c>
      <c r="P45" s="20">
        <v>21.239000000000001</v>
      </c>
      <c r="Q45" s="20">
        <v>644.10400000000004</v>
      </c>
      <c r="R45" s="20">
        <v>23.003</v>
      </c>
      <c r="S45" s="20">
        <v>472.70100000000002</v>
      </c>
      <c r="T45" s="20">
        <v>9.8999999999999993E+37</v>
      </c>
      <c r="U45" s="20">
        <v>22.055</v>
      </c>
      <c r="V45" s="20">
        <v>20.706</v>
      </c>
      <c r="W45" s="20">
        <v>657.851</v>
      </c>
      <c r="X45" s="20">
        <v>9.8999999999999993E+37</v>
      </c>
      <c r="Y45" s="20">
        <v>22.073</v>
      </c>
      <c r="Z45" s="20">
        <v>-85.337000000000003</v>
      </c>
      <c r="AA45" s="20">
        <v>9.8999999999999993E+37</v>
      </c>
      <c r="AB45" s="20">
        <v>280.71100000000001</v>
      </c>
      <c r="AC45" s="20">
        <v>520.62599999999998</v>
      </c>
      <c r="AD45" s="20">
        <v>686.25199999999995</v>
      </c>
      <c r="AE45" s="20">
        <v>9.8999999999999993E+37</v>
      </c>
      <c r="AF45" s="50">
        <f>IFERROR(AVERAGE(INDEX(AJ:AJ,IFERROR(MATCH($B45-Annex!$B$4/60,$B:$B),2)):AJ45),IF(Data!$B$2="",0,"-"))</f>
        <v>0.35319468216829603</v>
      </c>
      <c r="AG45" s="50">
        <f>IFERROR(AVERAGE(INDEX(AK:AK,IFERROR(MATCH($B45-Annex!$B$4/60,$B:$B),2)):AK45),IF(Data!$B$2="",0,"-"))</f>
        <v>-15.997627743835736</v>
      </c>
      <c r="AH45" s="50">
        <f>IFERROR(AVERAGE(INDEX(AL:AL,IFERROR(MATCH($B45-Annex!$B$4/60,$B:$B),2)):AL45),IF(Data!$B$2="",0,"-"))</f>
        <v>0.42449502982304554</v>
      </c>
      <c r="AI45" s="50">
        <f>IFERROR(AVERAGE(INDEX(AM:AM,IFERROR(MATCH($B45-Annex!$B$4/60,$B:$B),2)):AM45),IF(Data!$B$2="",0,"-"))</f>
        <v>-21.177546325125199</v>
      </c>
      <c r="AJ45" s="50">
        <f>IFERROR((5.670373*10^-8*(AN45+273.15)^4+((Annex!$B$5+Annex!$B$6)*(AN45-J45)+Annex!$B$7*(AN45-INDEX(AN:AN,IFERROR(MATCH($B45-Annex!$B$9/60,$B:$B),2)))/(60*($B45-INDEX($B:$B,IFERROR(MATCH($B45-Annex!$B$9/60,$B:$B),2)))))/Annex!$B$8)/1000,IF(Data!$B$2="",0,"-"))</f>
        <v>0.32930343292835695</v>
      </c>
      <c r="AK45" s="50">
        <f>IFERROR((5.670373*10^-8*(AO45+273.15)^4+((Annex!$B$5+Annex!$B$6)*(AO45-M45)+Annex!$B$7*(AO45-INDEX(AO:AO,IFERROR(MATCH($B45-Annex!$B$9/60,$B:$B),2)))/(60*($B45-INDEX($B:$B,IFERROR(MATCH($B45-Annex!$B$9/60,$B:$B),2)))))/Annex!$B$8)/1000,IF(Data!$B$2="",0,"-"))</f>
        <v>70.97468351243721</v>
      </c>
      <c r="AL45" s="50">
        <f>IFERROR((5.670373*10^-8*(AP45+273.15)^4+((Annex!$B$5+Annex!$B$6)*(AP45-P45)+Annex!$B$7*(AP45-INDEX(AP:AP,IFERROR(MATCH($B45-Annex!$B$9/60,$B:$B),2)))/(60*($B45-INDEX($B:$B,IFERROR(MATCH($B45-Annex!$B$9/60,$B:$B),2)))))/Annex!$B$8)/1000,IF(Data!$B$2="",0,"-"))</f>
        <v>0.384928409971728</v>
      </c>
      <c r="AM45" s="50">
        <f>IFERROR((5.670373*10^-8*(AQ45+273.15)^4+((Annex!$B$5+Annex!$B$6)*(AQ45-S45)+Annex!$B$7*(AQ45-INDEX(AQ:AQ,IFERROR(MATCH($B45-Annex!$B$9/60,$B:$B),2)))/(60*($B45-INDEX($B:$B,IFERROR(MATCH($B45-Annex!$B$9/60,$B:$B),2)))))/Annex!$B$8)/1000,IF(Data!$B$2="",0,"-"))</f>
        <v>8.7934460287671694</v>
      </c>
      <c r="AN45" s="20">
        <v>19.731000000000002</v>
      </c>
      <c r="AO45" s="20">
        <v>284.38</v>
      </c>
      <c r="AP45" s="20">
        <v>21.079000000000001</v>
      </c>
      <c r="AQ45" s="20">
        <v>103.541</v>
      </c>
      <c r="AR45" s="20">
        <v>30.478999999999999</v>
      </c>
      <c r="AS45" s="20">
        <v>42.83</v>
      </c>
      <c r="AT45" s="20">
        <v>548.024</v>
      </c>
      <c r="AU45" s="50">
        <f>IFERROR(AVERAGE(INDEX(BA:BA,IFERROR(MATCH($B45-Annex!$B$4/60,$B:$B),2)):BA45),IF(Data!$B$2="",0,"-"))</f>
        <v>0.62519226497206692</v>
      </c>
      <c r="AV45" s="50">
        <f>IFERROR(AVERAGE(INDEX(BB:BB,IFERROR(MATCH($B45-Annex!$B$4/60,$B:$B),2)):BB45),IF(Data!$B$2="",0,"-"))</f>
        <v>-13.126440022312737</v>
      </c>
      <c r="AW45" s="50">
        <f>IFERROR(AVERAGE(INDEX(BC:BC,IFERROR(MATCH($B45-Annex!$B$4/60,$B:$B),2)):BC45),IF(Data!$B$2="",0,"-"))</f>
        <v>0.4640522732673889</v>
      </c>
      <c r="AX45" s="50">
        <f>IFERROR(AVERAGE(INDEX(BD:BD,IFERROR(MATCH($B45-Annex!$B$4/60,$B:$B),2)):BD45),IF(Data!$B$2="",0,"-"))</f>
        <v>37.985922078832616</v>
      </c>
      <c r="AY45" s="50">
        <f>IFERROR(AVERAGE(INDEX(BE:BE,IFERROR(MATCH($B45-Annex!$B$4/60,$B:$B),2)):BE45),IF(Data!$B$2="",0,"-"))</f>
        <v>0.44578881405527099</v>
      </c>
      <c r="AZ45" s="50">
        <f>IFERROR(AVERAGE(INDEX(BF:BF,IFERROR(MATCH($B45-Annex!$B$4/60,$B:$B),2)):BF45),IF(Data!$B$2="",0,"-"))</f>
        <v>0.46039108553237434</v>
      </c>
      <c r="BA45" s="50">
        <f>IFERROR((5.670373*10^-8*(BG45+273.15)^4+((Annex!$B$5+Annex!$B$6)*(BG45-J45)+Annex!$B$7*(BG45-INDEX(BG:BG,IFERROR(MATCH($B45-Annex!$B$9/60,$B:$B),2)))/(60*($B45-INDEX($B:$B,IFERROR(MATCH($B45-Annex!$B$9/60,$B:$B),2)))))/Annex!$B$8)/1000,IF(Data!$B$2="",0,"-"))</f>
        <v>0.61968984284112683</v>
      </c>
      <c r="BB45" s="50">
        <f>IFERROR((5.670373*10^-8*(BH45+273.15)^4+((Annex!$B$5+Annex!$B$6)*(BH45-M45)+Annex!$B$7*(BH45-INDEX(BH:BH,IFERROR(MATCH($B45-Annex!$B$9/60,$B:$B),2)))/(60*($B45-INDEX($B:$B,IFERROR(MATCH($B45-Annex!$B$9/60,$B:$B),2)))))/Annex!$B$8)/1000,IF(Data!$B$2="",0,"-"))</f>
        <v>-33.096023512153913</v>
      </c>
      <c r="BC45" s="50">
        <f>IFERROR((5.670373*10^-8*(BI45+273.15)^4+((Annex!$B$5+Annex!$B$6)*(BI45-P45)+Annex!$B$7*(BI45-INDEX(BI:BI,IFERROR(MATCH($B45-Annex!$B$9/60,$B:$B),2)))/(60*($B45-INDEX($B:$B,IFERROR(MATCH($B45-Annex!$B$9/60,$B:$B),2)))))/Annex!$B$8)/1000,IF(Data!$B$2="",0,"-"))</f>
        <v>0.44244835422933593</v>
      </c>
      <c r="BD45" s="50">
        <f>IFERROR((5.670373*10^-8*(BJ45+273.15)^4+((Annex!$B$5+Annex!$B$6)*(BJ45-S45)+Annex!$B$7*(BJ45-INDEX(BJ:BJ,IFERROR(MATCH($B45-Annex!$B$9/60,$B:$B),2)))/(60*($B45-INDEX($B:$B,IFERROR(MATCH($B45-Annex!$B$9/60,$B:$B),2)))))/Annex!$B$8)/1000,IF(Data!$B$2="",0,"-"))</f>
        <v>-90.173234508180599</v>
      </c>
      <c r="BE45" s="50">
        <f>IFERROR((5.670373*10^-8*(BK45+273.15)^4+((Annex!$B$5+Annex!$B$6)*(BK45-V45)+Annex!$B$7*(BK45-INDEX(BK:BK,IFERROR(MATCH($B45-Annex!$B$9/60,$B:$B),2)))/(60*($B45-INDEX($B:$B,IFERROR(MATCH($B45-Annex!$B$9/60,$B:$B),2)))))/Annex!$B$8)/1000,IF(Data!$B$2="",0,"-"))</f>
        <v>0.44591881163251756</v>
      </c>
      <c r="BF45" s="50">
        <f>IFERROR((5.670373*10^-8*(BL45+273.15)^4+((Annex!$B$5+Annex!$B$6)*(BL45-Y45)+Annex!$B$7*(BL45-INDEX(BL:BL,IFERROR(MATCH($B45-Annex!$B$9/60,$B:$B),2)))/(60*($B45-INDEX($B:$B,IFERROR(MATCH($B45-Annex!$B$9/60,$B:$B),2)))))/Annex!$B$8)/1000,IF(Data!$B$2="",0,"-"))</f>
        <v>0.46689378555682237</v>
      </c>
      <c r="BG45" s="20">
        <v>23.968</v>
      </c>
      <c r="BH45" s="20">
        <v>124.14400000000001</v>
      </c>
      <c r="BI45" s="20">
        <v>21.824000000000002</v>
      </c>
      <c r="BJ45" s="20">
        <v>120.688</v>
      </c>
      <c r="BK45" s="20">
        <v>21.523</v>
      </c>
      <c r="BL45" s="20">
        <v>22.388999999999999</v>
      </c>
    </row>
    <row r="46" spans="1:64" x14ac:dyDescent="0.3">
      <c r="A46" s="5">
        <v>45</v>
      </c>
      <c r="B46" s="19">
        <v>3.7183333339635283</v>
      </c>
      <c r="C46" s="20">
        <v>123.903256</v>
      </c>
      <c r="D46" s="20">
        <v>125.297265</v>
      </c>
      <c r="E46" s="20">
        <v>158.90346400000001</v>
      </c>
      <c r="F46" s="49">
        <f>IFERROR(SUM(C46:E46),IF(Data!$B$2="",0,"-"))</f>
        <v>408.10398499999997</v>
      </c>
      <c r="G46" s="50">
        <f>IFERROR(F46-Annex!$B$10,IF(Data!$B$2="",0,"-"))</f>
        <v>131.47598499999998</v>
      </c>
      <c r="H46" s="50">
        <f>IFERROR(-14000*(G46-INDEX(G:G,IFERROR(MATCH($B46-Annex!$B$11/60,$B:$B),2)))/(60*($B46-INDEX($B:$B,IFERROR(MATCH($B46-Annex!$B$11/60,$B:$B),2)))),IF(Data!$B$2="",0,"-"))</f>
        <v>65.517415999856354</v>
      </c>
      <c r="I46" s="20">
        <v>0.57662702600000004</v>
      </c>
      <c r="J46" s="20">
        <v>24.776</v>
      </c>
      <c r="K46" s="20">
        <v>9.8999999999999993E+37</v>
      </c>
      <c r="L46" s="20">
        <v>28.25</v>
      </c>
      <c r="M46" s="20">
        <v>134.11099999999999</v>
      </c>
      <c r="N46" s="20">
        <v>9.8999999999999993E+37</v>
      </c>
      <c r="O46" s="20">
        <v>23.74</v>
      </c>
      <c r="P46" s="20">
        <v>21.344999999999999</v>
      </c>
      <c r="Q46" s="20">
        <v>990.50199999999995</v>
      </c>
      <c r="R46" s="20">
        <v>23.021000000000001</v>
      </c>
      <c r="S46" s="20">
        <v>466.09899999999999</v>
      </c>
      <c r="T46" s="20">
        <v>9.8999999999999993E+37</v>
      </c>
      <c r="U46" s="20">
        <v>22.178000000000001</v>
      </c>
      <c r="V46" s="20">
        <v>20.724</v>
      </c>
      <c r="W46" s="20">
        <v>405.61700000000002</v>
      </c>
      <c r="X46" s="20">
        <v>9.8999999999999993E+37</v>
      </c>
      <c r="Y46" s="20">
        <v>22.055</v>
      </c>
      <c r="Z46" s="20">
        <v>562.51700000000005</v>
      </c>
      <c r="AA46" s="20">
        <v>9.8999999999999993E+37</v>
      </c>
      <c r="AB46" s="20">
        <v>9.8999999999999993E+37</v>
      </c>
      <c r="AC46" s="20">
        <v>136.47200000000001</v>
      </c>
      <c r="AD46" s="20">
        <v>955.29300000000001</v>
      </c>
      <c r="AE46" s="20">
        <v>266.22300000000001</v>
      </c>
      <c r="AF46" s="50">
        <f>IFERROR(AVERAGE(INDEX(AJ:AJ,IFERROR(MATCH($B46-Annex!$B$4/60,$B:$B),2)):AJ46),IF(Data!$B$2="",0,"-"))</f>
        <v>0.34850533467606276</v>
      </c>
      <c r="AG46" s="50">
        <f>IFERROR(AVERAGE(INDEX(AK:AK,IFERROR(MATCH($B46-Annex!$B$4/60,$B:$B),2)):AK46),IF(Data!$B$2="",0,"-"))</f>
        <v>-0.56939382126073823</v>
      </c>
      <c r="AH46" s="50">
        <f>IFERROR(AVERAGE(INDEX(AL:AL,IFERROR(MATCH($B46-Annex!$B$4/60,$B:$B),2)):AL46),IF(Data!$B$2="",0,"-"))</f>
        <v>0.42657392289787194</v>
      </c>
      <c r="AI46" s="50">
        <f>IFERROR(AVERAGE(INDEX(AM:AM,IFERROR(MATCH($B46-Annex!$B$4/60,$B:$B),2)):AM46),IF(Data!$B$2="",0,"-"))</f>
        <v>-15.52533216582647</v>
      </c>
      <c r="AJ46" s="50">
        <f>IFERROR((5.670373*10^-8*(AN46+273.15)^4+((Annex!$B$5+Annex!$B$6)*(AN46-J46)+Annex!$B$7*(AN46-INDEX(AN:AN,IFERROR(MATCH($B46-Annex!$B$9/60,$B:$B),2)))/(60*($B46-INDEX($B:$B,IFERROR(MATCH($B46-Annex!$B$9/60,$B:$B),2)))))/Annex!$B$8)/1000,IF(Data!$B$2="",0,"-"))</f>
        <v>0.33238580173714682</v>
      </c>
      <c r="AK46" s="50">
        <f>IFERROR((5.670373*10^-8*(AO46+273.15)^4+((Annex!$B$5+Annex!$B$6)*(AO46-M46)+Annex!$B$7*(AO46-INDEX(AO:AO,IFERROR(MATCH($B46-Annex!$B$9/60,$B:$B),2)))/(60*($B46-INDEX($B:$B,IFERROR(MATCH($B46-Annex!$B$9/60,$B:$B),2)))))/Annex!$B$8)/1000,IF(Data!$B$2="",0,"-"))</f>
        <v>87.767443592739411</v>
      </c>
      <c r="AL46" s="50">
        <f>IFERROR((5.670373*10^-8*(AP46+273.15)^4+((Annex!$B$5+Annex!$B$6)*(AP46-P46)+Annex!$B$7*(AP46-INDEX(AP:AP,IFERROR(MATCH($B46-Annex!$B$9/60,$B:$B),2)))/(60*($B46-INDEX($B:$B,IFERROR(MATCH($B46-Annex!$B$9/60,$B:$B),2)))))/Annex!$B$8)/1000,IF(Data!$B$2="",0,"-"))</f>
        <v>0.42098819956917699</v>
      </c>
      <c r="AM46" s="50">
        <f>IFERROR((5.670373*10^-8*(AQ46+273.15)^4+((Annex!$B$5+Annex!$B$6)*(AQ46-S46)+Annex!$B$7*(AQ46-INDEX(AQ:AQ,IFERROR(MATCH($B46-Annex!$B$9/60,$B:$B),2)))/(60*($B46-INDEX($B:$B,IFERROR(MATCH($B46-Annex!$B$9/60,$B:$B),2)))))/Annex!$B$8)/1000,IF(Data!$B$2="",0,"-"))</f>
        <v>-9.7918011787607551</v>
      </c>
      <c r="AN46" s="20">
        <v>19.783999999999999</v>
      </c>
      <c r="AO46" s="20">
        <v>286.70499999999998</v>
      </c>
      <c r="AP46" s="20">
        <v>21.15</v>
      </c>
      <c r="AQ46" s="20">
        <v>192.96899999999999</v>
      </c>
      <c r="AR46" s="20">
        <v>30.917999999999999</v>
      </c>
      <c r="AS46" s="20">
        <v>42.795000000000002</v>
      </c>
      <c r="AT46" s="20">
        <v>547.57399999999996</v>
      </c>
      <c r="AU46" s="50">
        <f>IFERROR(AVERAGE(INDEX(BA:BA,IFERROR(MATCH($B46-Annex!$B$4/60,$B:$B),2)):BA46),IF(Data!$B$2="",0,"-"))</f>
        <v>0.62356307594225935</v>
      </c>
      <c r="AV46" s="50">
        <f>IFERROR(AVERAGE(INDEX(BB:BB,IFERROR(MATCH($B46-Annex!$B$4/60,$B:$B),2)):BB46),IF(Data!$B$2="",0,"-"))</f>
        <v>-18.168359165979371</v>
      </c>
      <c r="AW46" s="50">
        <f>IFERROR(AVERAGE(INDEX(BC:BC,IFERROR(MATCH($B46-Annex!$B$4/60,$B:$B),2)):BC46),IF(Data!$B$2="",0,"-"))</f>
        <v>0.46646607849178945</v>
      </c>
      <c r="AX46" s="50">
        <f>IFERROR(AVERAGE(INDEX(BD:BD,IFERROR(MATCH($B46-Annex!$B$4/60,$B:$B),2)):BD46),IF(Data!$B$2="",0,"-"))</f>
        <v>8.160191683911405</v>
      </c>
      <c r="AY46" s="50">
        <f>IFERROR(AVERAGE(INDEX(BE:BE,IFERROR(MATCH($B46-Annex!$B$4/60,$B:$B),2)):BE46),IF(Data!$B$2="",0,"-"))</f>
        <v>0.45255208921154971</v>
      </c>
      <c r="AZ46" s="50">
        <f>IFERROR(AVERAGE(INDEX(BF:BF,IFERROR(MATCH($B46-Annex!$B$4/60,$B:$B),2)):BF46),IF(Data!$B$2="",0,"-"))</f>
        <v>0.45550409963729138</v>
      </c>
      <c r="BA46" s="50">
        <f>IFERROR((5.670373*10^-8*(BG46+273.15)^4+((Annex!$B$5+Annex!$B$6)*(BG46-J46)+Annex!$B$7*(BG46-INDEX(BG:BG,IFERROR(MATCH($B46-Annex!$B$9/60,$B:$B),2)))/(60*($B46-INDEX($B:$B,IFERROR(MATCH($B46-Annex!$B$9/60,$B:$B),2)))))/Annex!$B$8)/1000,IF(Data!$B$2="",0,"-"))</f>
        <v>0.63685655370571093</v>
      </c>
      <c r="BB46" s="50">
        <f>IFERROR((5.670373*10^-8*(BH46+273.15)^4+((Annex!$B$5+Annex!$B$6)*(BH46-M46)+Annex!$B$7*(BH46-INDEX(BH:BH,IFERROR(MATCH($B46-Annex!$B$9/60,$B:$B),2)))/(60*($B46-INDEX($B:$B,IFERROR(MATCH($B46-Annex!$B$9/60,$B:$B),2)))))/Annex!$B$8)/1000,IF(Data!$B$2="",0,"-"))</f>
        <v>4.7016321600156461</v>
      </c>
      <c r="BC46" s="50">
        <f>IFERROR((5.670373*10^-8*(BI46+273.15)^4+((Annex!$B$5+Annex!$B$6)*(BI46-P46)+Annex!$B$7*(BI46-INDEX(BI:BI,IFERROR(MATCH($B46-Annex!$B$9/60,$B:$B),2)))/(60*($B46-INDEX($B:$B,IFERROR(MATCH($B46-Annex!$B$9/60,$B:$B),2)))))/Annex!$B$8)/1000,IF(Data!$B$2="",0,"-"))</f>
        <v>0.4872226732621433</v>
      </c>
      <c r="BD46" s="50">
        <f>IFERROR((5.670373*10^-8*(BJ46+273.15)^4+((Annex!$B$5+Annex!$B$6)*(BJ46-S46)+Annex!$B$7*(BJ46-INDEX(BJ:BJ,IFERROR(MATCH($B46-Annex!$B$9/60,$B:$B),2)))/(60*($B46-INDEX($B:$B,IFERROR(MATCH($B46-Annex!$B$9/60,$B:$B),2)))))/Annex!$B$8)/1000,IF(Data!$B$2="",0,"-"))</f>
        <v>-87.941093768752353</v>
      </c>
      <c r="BE46" s="50">
        <f>IFERROR((5.670373*10^-8*(BK46+273.15)^4+((Annex!$B$5+Annex!$B$6)*(BK46-V46)+Annex!$B$7*(BK46-INDEX(BK:BK,IFERROR(MATCH($B46-Annex!$B$9/60,$B:$B),2)))/(60*($B46-INDEX($B:$B,IFERROR(MATCH($B46-Annex!$B$9/60,$B:$B),2)))))/Annex!$B$8)/1000,IF(Data!$B$2="",0,"-"))</f>
        <v>0.46393931527938354</v>
      </c>
      <c r="BF46" s="50">
        <f>IFERROR((5.670373*10^-8*(BL46+273.15)^4+((Annex!$B$5+Annex!$B$6)*(BL46-Y46)+Annex!$B$7*(BL46-INDEX(BL:BL,IFERROR(MATCH($B46-Annex!$B$9/60,$B:$B),2)))/(60*($B46-INDEX($B:$B,IFERROR(MATCH($B46-Annex!$B$9/60,$B:$B),2)))))/Annex!$B$8)/1000,IF(Data!$B$2="",0,"-"))</f>
        <v>0.43036047941468469</v>
      </c>
      <c r="BG46" s="20">
        <v>24.178999999999998</v>
      </c>
      <c r="BH46" s="20">
        <v>18.826000000000001</v>
      </c>
      <c r="BI46" s="20">
        <v>21.878</v>
      </c>
      <c r="BJ46" s="20">
        <v>1.1779999999999999</v>
      </c>
      <c r="BK46" s="20">
        <v>21.54</v>
      </c>
      <c r="BL46" s="20">
        <v>22.370999999999999</v>
      </c>
    </row>
    <row r="47" spans="1:64" x14ac:dyDescent="0.3">
      <c r="A47" s="5">
        <v>46</v>
      </c>
      <c r="B47" s="19">
        <v>3.8019999931566417</v>
      </c>
      <c r="C47" s="20">
        <v>123.877224</v>
      </c>
      <c r="D47" s="20">
        <v>125.302969</v>
      </c>
      <c r="E47" s="20">
        <v>158.953169</v>
      </c>
      <c r="F47" s="49">
        <f>IFERROR(SUM(C47:E47),IF(Data!$B$2="",0,"-"))</f>
        <v>408.13336200000003</v>
      </c>
      <c r="G47" s="50">
        <f>IFERROR(F47-Annex!$B$10,IF(Data!$B$2="",0,"-"))</f>
        <v>131.50536200000005</v>
      </c>
      <c r="H47" s="50">
        <f>IFERROR(-14000*(G47-INDEX(G:G,IFERROR(MATCH($B47-Annex!$B$11/60,$B:$B),2)))/(60*($B47-INDEX($B:$B,IFERROR(MATCH($B47-Annex!$B$11/60,$B:$B),2)))),IF(Data!$B$2="",0,"-"))</f>
        <v>44.670566980572126</v>
      </c>
      <c r="I47" s="20">
        <v>0.53540201300000001</v>
      </c>
      <c r="J47" s="20">
        <v>25.407</v>
      </c>
      <c r="K47" s="20">
        <v>9.8999999999999993E+37</v>
      </c>
      <c r="L47" s="20">
        <v>28.565999999999999</v>
      </c>
      <c r="M47" s="20">
        <v>90.882000000000005</v>
      </c>
      <c r="N47" s="20">
        <v>555.92899999999997</v>
      </c>
      <c r="O47" s="20">
        <v>23.846</v>
      </c>
      <c r="P47" s="20">
        <v>21.398</v>
      </c>
      <c r="Q47" s="20">
        <v>-24.170999999999999</v>
      </c>
      <c r="R47" s="20">
        <v>23.073</v>
      </c>
      <c r="S47" s="20">
        <v>485.99799999999999</v>
      </c>
      <c r="T47" s="20">
        <v>688.11300000000006</v>
      </c>
      <c r="U47" s="20">
        <v>22.143000000000001</v>
      </c>
      <c r="V47" s="20">
        <v>20.724</v>
      </c>
      <c r="W47" s="20">
        <v>9.8999999999999993E+37</v>
      </c>
      <c r="X47" s="20">
        <v>719.43799999999999</v>
      </c>
      <c r="Y47" s="20">
        <v>22.108000000000001</v>
      </c>
      <c r="Z47" s="20">
        <v>642.96100000000001</v>
      </c>
      <c r="AA47" s="20">
        <v>736.25099999999998</v>
      </c>
      <c r="AB47" s="20">
        <v>92.971999999999994</v>
      </c>
      <c r="AC47" s="20">
        <v>9.8999999999999993E+37</v>
      </c>
      <c r="AD47" s="20">
        <v>-94.241</v>
      </c>
      <c r="AE47" s="20">
        <v>393.41</v>
      </c>
      <c r="AF47" s="50">
        <f>IFERROR(AVERAGE(INDEX(AJ:AJ,IFERROR(MATCH($B47-Annex!$B$4/60,$B:$B),2)):AJ47),IF(Data!$B$2="",0,"-"))</f>
        <v>0.34541015041035961</v>
      </c>
      <c r="AG47" s="50">
        <f>IFERROR(AVERAGE(INDEX(AK:AK,IFERROR(MATCH($B47-Annex!$B$4/60,$B:$B),2)):AK47),IF(Data!$B$2="",0,"-"))</f>
        <v>10.096788572842343</v>
      </c>
      <c r="AH47" s="50">
        <f>IFERROR(AVERAGE(INDEX(AL:AL,IFERROR(MATCH($B47-Annex!$B$4/60,$B:$B),2)):AL47),IF(Data!$B$2="",0,"-"))</f>
        <v>0.42914499582593396</v>
      </c>
      <c r="AI47" s="50">
        <f>IFERROR(AVERAGE(INDEX(AM:AM,IFERROR(MATCH($B47-Annex!$B$4/60,$B:$B),2)):AM47),IF(Data!$B$2="",0,"-"))</f>
        <v>-12.742615486007407</v>
      </c>
      <c r="AJ47" s="50">
        <f>IFERROR((5.670373*10^-8*(AN47+273.15)^4+((Annex!$B$5+Annex!$B$6)*(AN47-J47)+Annex!$B$7*(AN47-INDEX(AN:AN,IFERROR(MATCH($B47-Annex!$B$9/60,$B:$B),2)))/(60*($B47-INDEX($B:$B,IFERROR(MATCH($B47-Annex!$B$9/60,$B:$B),2)))))/Annex!$B$8)/1000,IF(Data!$B$2="",0,"-"))</f>
        <v>0.35779401996479748</v>
      </c>
      <c r="AK47" s="50">
        <f>IFERROR((5.670373*10^-8*(AO47+273.15)^4+((Annex!$B$5+Annex!$B$6)*(AO47-M47)+Annex!$B$7*(AO47-INDEX(AO:AO,IFERROR(MATCH($B47-Annex!$B$9/60,$B:$B),2)))/(60*($B47-INDEX($B:$B,IFERROR(MATCH($B47-Annex!$B$9/60,$B:$B),2)))))/Annex!$B$8)/1000,IF(Data!$B$2="",0,"-"))</f>
        <v>29.830730930508665</v>
      </c>
      <c r="AL47" s="50">
        <f>IFERROR((5.670373*10^-8*(AP47+273.15)^4+((Annex!$B$5+Annex!$B$6)*(AP47-P47)+Annex!$B$7*(AP47-INDEX(AP:AP,IFERROR(MATCH($B47-Annex!$B$9/60,$B:$B),2)))/(60*($B47-INDEX($B:$B,IFERROR(MATCH($B47-Annex!$B$9/60,$B:$B),2)))))/Annex!$B$8)/1000,IF(Data!$B$2="",0,"-"))</f>
        <v>0.44697321006561119</v>
      </c>
      <c r="AM47" s="50">
        <f>IFERROR((5.670373*10^-8*(AQ47+273.15)^4+((Annex!$B$5+Annex!$B$6)*(AQ47-S47)+Annex!$B$7*(AQ47-INDEX(AQ:AQ,IFERROR(MATCH($B47-Annex!$B$9/60,$B:$B),2)))/(60*($B47-INDEX($B:$B,IFERROR(MATCH($B47-Annex!$B$9/60,$B:$B),2)))))/Annex!$B$8)/1000,IF(Data!$B$2="",0,"-"))</f>
        <v>37.443315689456924</v>
      </c>
      <c r="AN47" s="20">
        <v>19.855</v>
      </c>
      <c r="AO47" s="20">
        <v>318.39400000000001</v>
      </c>
      <c r="AP47" s="20">
        <v>21.132000000000001</v>
      </c>
      <c r="AQ47" s="20">
        <v>183.52500000000001</v>
      </c>
      <c r="AR47" s="20">
        <v>31.286000000000001</v>
      </c>
      <c r="AS47" s="20">
        <v>42.881999999999998</v>
      </c>
      <c r="AT47" s="20">
        <v>514.14599999999996</v>
      </c>
      <c r="AU47" s="50">
        <f>IFERROR(AVERAGE(INDEX(BA:BA,IFERROR(MATCH($B47-Annex!$B$4/60,$B:$B),2)):BA47),IF(Data!$B$2="",0,"-"))</f>
        <v>0.61722246074482989</v>
      </c>
      <c r="AV47" s="50">
        <f>IFERROR(AVERAGE(INDEX(BB:BB,IFERROR(MATCH($B47-Annex!$B$4/60,$B:$B),2)):BB47),IF(Data!$B$2="",0,"-"))</f>
        <v>-31.729304418178678</v>
      </c>
      <c r="AW47" s="50">
        <f>IFERROR(AVERAGE(INDEX(BC:BC,IFERROR(MATCH($B47-Annex!$B$4/60,$B:$B),2)):BC47),IF(Data!$B$2="",0,"-"))</f>
        <v>0.46714584022748262</v>
      </c>
      <c r="AX47" s="50">
        <f>IFERROR(AVERAGE(INDEX(BD:BD,IFERROR(MATCH($B47-Annex!$B$4/60,$B:$B),2)):BD47),IF(Data!$B$2="",0,"-"))</f>
        <v>-14.675035822504826</v>
      </c>
      <c r="AY47" s="50">
        <f>IFERROR(AVERAGE(INDEX(BE:BE,IFERROR(MATCH($B47-Annex!$B$4/60,$B:$B),2)):BE47),IF(Data!$B$2="",0,"-"))</f>
        <v>0.45119941225522459</v>
      </c>
      <c r="AZ47" s="50">
        <f>IFERROR(AVERAGE(INDEX(BF:BF,IFERROR(MATCH($B47-Annex!$B$4/60,$B:$B),2)):BF47),IF(Data!$B$2="",0,"-"))</f>
        <v>0.45590535698509571</v>
      </c>
      <c r="BA47" s="50">
        <f>IFERROR((5.670373*10^-8*(BG47+273.15)^4+((Annex!$B$5+Annex!$B$6)*(BG47-J47)+Annex!$B$7*(BG47-INDEX(BG:BG,IFERROR(MATCH($B47-Annex!$B$9/60,$B:$B),2)))/(60*($B47-INDEX($B:$B,IFERROR(MATCH($B47-Annex!$B$9/60,$B:$B),2)))))/Annex!$B$8)/1000,IF(Data!$B$2="",0,"-"))</f>
        <v>0.63206920796530308</v>
      </c>
      <c r="BB47" s="50">
        <f>IFERROR((5.670373*10^-8*(BH47+273.15)^4+((Annex!$B$5+Annex!$B$6)*(BH47-M47)+Annex!$B$7*(BH47-INDEX(BH:BH,IFERROR(MATCH($B47-Annex!$B$9/60,$B:$B),2)))/(60*($B47-INDEX($B:$B,IFERROR(MATCH($B47-Annex!$B$9/60,$B:$B),2)))))/Annex!$B$8)/1000,IF(Data!$B$2="",0,"-"))</f>
        <v>-123.28936263580096</v>
      </c>
      <c r="BC47" s="50">
        <f>IFERROR((5.670373*10^-8*(BI47+273.15)^4+((Annex!$B$5+Annex!$B$6)*(BI47-P47)+Annex!$B$7*(BI47-INDEX(BI:BI,IFERROR(MATCH($B47-Annex!$B$9/60,$B:$B),2)))/(60*($B47-INDEX($B:$B,IFERROR(MATCH($B47-Annex!$B$9/60,$B:$B),2)))))/Annex!$B$8)/1000,IF(Data!$B$2="",0,"-"))</f>
        <v>0.47797137238572529</v>
      </c>
      <c r="BD47" s="50">
        <f>IFERROR((5.670373*10^-8*(BJ47+273.15)^4+((Annex!$B$5+Annex!$B$6)*(BJ47-S47)+Annex!$B$7*(BJ47-INDEX(BJ:BJ,IFERROR(MATCH($B47-Annex!$B$9/60,$B:$B),2)))/(60*($B47-INDEX($B:$B,IFERROR(MATCH($B47-Annex!$B$9/60,$B:$B),2)))))/Annex!$B$8)/1000,IF(Data!$B$2="",0,"-"))</f>
        <v>-12.905397937270953</v>
      </c>
      <c r="BE47" s="50">
        <f>IFERROR((5.670373*10^-8*(BK47+273.15)^4+((Annex!$B$5+Annex!$B$6)*(BK47-V47)+Annex!$B$7*(BK47-INDEX(BK:BK,IFERROR(MATCH($B47-Annex!$B$9/60,$B:$B),2)))/(60*($B47-INDEX($B:$B,IFERROR(MATCH($B47-Annex!$B$9/60,$B:$B),2)))))/Annex!$B$8)/1000,IF(Data!$B$2="",0,"-"))</f>
        <v>0.45487557768672621</v>
      </c>
      <c r="BF47" s="50">
        <f>IFERROR((5.670373*10^-8*(BL47+273.15)^4+((Annex!$B$5+Annex!$B$6)*(BL47-Y47)+Annex!$B$7*(BL47-INDEX(BL:BL,IFERROR(MATCH($B47-Annex!$B$9/60,$B:$B),2)))/(60*($B47-INDEX($B:$B,IFERROR(MATCH($B47-Annex!$B$9/60,$B:$B),2)))))/Annex!$B$8)/1000,IF(Data!$B$2="",0,"-"))</f>
        <v>0.46809633139740392</v>
      </c>
      <c r="BG47" s="20">
        <v>24.372</v>
      </c>
      <c r="BH47" s="20">
        <v>-103.581</v>
      </c>
      <c r="BI47" s="20">
        <v>21.895</v>
      </c>
      <c r="BJ47" s="20">
        <v>109.849</v>
      </c>
      <c r="BK47" s="20">
        <v>21.54</v>
      </c>
      <c r="BL47" s="20">
        <v>22.442</v>
      </c>
    </row>
    <row r="48" spans="1:64" x14ac:dyDescent="0.3">
      <c r="A48" s="5">
        <v>47</v>
      </c>
      <c r="B48" s="19">
        <v>3.8856666628271341</v>
      </c>
      <c r="C48" s="20">
        <v>123.834097</v>
      </c>
      <c r="D48" s="20">
        <v>125.32659099999999</v>
      </c>
      <c r="E48" s="20">
        <v>158.90591000000001</v>
      </c>
      <c r="F48" s="49">
        <f>IFERROR(SUM(C48:E48),IF(Data!$B$2="",0,"-"))</f>
        <v>408.066598</v>
      </c>
      <c r="G48" s="50">
        <f>IFERROR(F48-Annex!$B$10,IF(Data!$B$2="",0,"-"))</f>
        <v>131.43859800000001</v>
      </c>
      <c r="H48" s="50">
        <f>IFERROR(-14000*(G48-INDEX(G:G,IFERROR(MATCH($B48-Annex!$B$11/60,$B:$B),2)))/(60*($B48-INDEX($B:$B,IFERROR(MATCH($B48-Annex!$B$11/60,$B:$B),2)))),IF(Data!$B$2="",0,"-"))</f>
        <v>70.971325098231958</v>
      </c>
      <c r="I48" s="20">
        <v>0.57662702600000004</v>
      </c>
      <c r="J48" s="20">
        <v>25.372</v>
      </c>
      <c r="K48" s="20">
        <v>9.8999999999999993E+37</v>
      </c>
      <c r="L48" s="20">
        <v>29.128</v>
      </c>
      <c r="M48" s="20">
        <v>57.604999999999997</v>
      </c>
      <c r="N48" s="20">
        <v>825.17399999999998</v>
      </c>
      <c r="O48" s="20">
        <v>24.056000000000001</v>
      </c>
      <c r="P48" s="20">
        <v>21.486999999999998</v>
      </c>
      <c r="Q48" s="20">
        <v>9.8999999999999993E+37</v>
      </c>
      <c r="R48" s="20">
        <v>23.213999999999999</v>
      </c>
      <c r="S48" s="20">
        <v>397.14800000000002</v>
      </c>
      <c r="T48" s="20">
        <v>322.72199999999998</v>
      </c>
      <c r="U48" s="20">
        <v>22.231000000000002</v>
      </c>
      <c r="V48" s="20">
        <v>20.777000000000001</v>
      </c>
      <c r="W48" s="20">
        <v>468.89</v>
      </c>
      <c r="X48" s="20">
        <v>667.173</v>
      </c>
      <c r="Y48" s="20">
        <v>22.143000000000001</v>
      </c>
      <c r="Z48" s="20">
        <v>9.8999999999999993E+37</v>
      </c>
      <c r="AA48" s="20">
        <v>423.101</v>
      </c>
      <c r="AB48" s="20">
        <v>739.01900000000001</v>
      </c>
      <c r="AC48" s="20">
        <v>273.65300000000002</v>
      </c>
      <c r="AD48" s="20">
        <v>9.8999999999999993E+37</v>
      </c>
      <c r="AE48" s="20">
        <v>9.8999999999999993E+37</v>
      </c>
      <c r="AF48" s="50">
        <f>IFERROR(AVERAGE(INDEX(AJ:AJ,IFERROR(MATCH($B48-Annex!$B$4/60,$B:$B),2)):AJ48),IF(Data!$B$2="",0,"-"))</f>
        <v>0.34575167281698077</v>
      </c>
      <c r="AG48" s="50">
        <f>IFERROR(AVERAGE(INDEX(AK:AK,IFERROR(MATCH($B48-Annex!$B$4/60,$B:$B),2)):AK48),IF(Data!$B$2="",0,"-"))</f>
        <v>20.912693816123181</v>
      </c>
      <c r="AH48" s="50">
        <f>IFERROR(AVERAGE(INDEX(AL:AL,IFERROR(MATCH($B48-Annex!$B$4/60,$B:$B),2)):AL48),IF(Data!$B$2="",0,"-"))</f>
        <v>0.43191379436976113</v>
      </c>
      <c r="AI48" s="50">
        <f>IFERROR(AVERAGE(INDEX(AM:AM,IFERROR(MATCH($B48-Annex!$B$4/60,$B:$B),2)):AM48),IF(Data!$B$2="",0,"-"))</f>
        <v>-18.669782796622453</v>
      </c>
      <c r="AJ48" s="50">
        <f>IFERROR((5.670373*10^-8*(AN48+273.15)^4+((Annex!$B$5+Annex!$B$6)*(AN48-J48)+Annex!$B$7*(AN48-INDEX(AN:AN,IFERROR(MATCH($B48-Annex!$B$9/60,$B:$B),2)))/(60*($B48-INDEX($B:$B,IFERROR(MATCH($B48-Annex!$B$9/60,$B:$B),2)))))/Annex!$B$8)/1000,IF(Data!$B$2="",0,"-"))</f>
        <v>0.37006112827155707</v>
      </c>
      <c r="AK48" s="50">
        <f>IFERROR((5.670373*10^-8*(AO48+273.15)^4+((Annex!$B$5+Annex!$B$6)*(AO48-M48)+Annex!$B$7*(AO48-INDEX(AO:AO,IFERROR(MATCH($B48-Annex!$B$9/60,$B:$B),2)))/(60*($B48-INDEX($B:$B,IFERROR(MATCH($B48-Annex!$B$9/60,$B:$B),2)))))/Annex!$B$8)/1000,IF(Data!$B$2="",0,"-"))</f>
        <v>59.858334725672826</v>
      </c>
      <c r="AL48" s="50">
        <f>IFERROR((5.670373*10^-8*(AP48+273.15)^4+((Annex!$B$5+Annex!$B$6)*(AP48-P48)+Annex!$B$7*(AP48-INDEX(AP:AP,IFERROR(MATCH($B48-Annex!$B$9/60,$B:$B),2)))/(60*($B48-INDEX($B:$B,IFERROR(MATCH($B48-Annex!$B$9/60,$B:$B),2)))))/Annex!$B$8)/1000,IF(Data!$B$2="",0,"-"))</f>
        <v>0.46684933461521427</v>
      </c>
      <c r="AM48" s="50">
        <f>IFERROR((5.670373*10^-8*(AQ48+273.15)^4+((Annex!$B$5+Annex!$B$6)*(AQ48-S48)+Annex!$B$7*(AQ48-INDEX(AQ:AQ,IFERROR(MATCH($B48-Annex!$B$9/60,$B:$B),2)))/(60*($B48-INDEX($B:$B,IFERROR(MATCH($B48-Annex!$B$9/60,$B:$B),2)))))/Annex!$B$8)/1000,IF(Data!$B$2="",0,"-"))</f>
        <v>-10.645286439801998</v>
      </c>
      <c r="AN48" s="20">
        <v>19.925999999999998</v>
      </c>
      <c r="AO48" s="20">
        <v>369.29300000000001</v>
      </c>
      <c r="AP48" s="20">
        <v>21.239000000000001</v>
      </c>
      <c r="AQ48" s="20">
        <v>177.583</v>
      </c>
      <c r="AR48" s="20">
        <v>31.655000000000001</v>
      </c>
      <c r="AS48" s="20">
        <v>42.795000000000002</v>
      </c>
      <c r="AT48" s="20">
        <v>563.101</v>
      </c>
      <c r="AU48" s="50">
        <f>IFERROR(AVERAGE(INDEX(BA:BA,IFERROR(MATCH($B48-Annex!$B$4/60,$B:$B),2)):BA48),IF(Data!$B$2="",0,"-"))</f>
        <v>0.62352996440819441</v>
      </c>
      <c r="AV48" s="50">
        <f>IFERROR(AVERAGE(INDEX(BB:BB,IFERROR(MATCH($B48-Annex!$B$4/60,$B:$B),2)):BB48),IF(Data!$B$2="",0,"-"))</f>
        <v>-32.209793927436849</v>
      </c>
      <c r="AW48" s="50">
        <f>IFERROR(AVERAGE(INDEX(BC:BC,IFERROR(MATCH($B48-Annex!$B$4/60,$B:$B),2)):BC48),IF(Data!$B$2="",0,"-"))</f>
        <v>0.46610129995421656</v>
      </c>
      <c r="AX48" s="50">
        <f>IFERROR(AVERAGE(INDEX(BD:BD,IFERROR(MATCH($B48-Annex!$B$4/60,$B:$B),2)):BD48),IF(Data!$B$2="",0,"-"))</f>
        <v>-1.3794661488405768</v>
      </c>
      <c r="AY48" s="50">
        <f>IFERROR(AVERAGE(INDEX(BE:BE,IFERROR(MATCH($B48-Annex!$B$4/60,$B:$B),2)):BE48),IF(Data!$B$2="",0,"-"))</f>
        <v>0.44717939867737472</v>
      </c>
      <c r="AZ48" s="50">
        <f>IFERROR(AVERAGE(INDEX(BF:BF,IFERROR(MATCH($B48-Annex!$B$4/60,$B:$B),2)):BF48),IF(Data!$B$2="",0,"-"))</f>
        <v>0.46268305360564721</v>
      </c>
      <c r="BA48" s="50">
        <f>IFERROR((5.670373*10^-8*(BG48+273.15)^4+((Annex!$B$5+Annex!$B$6)*(BG48-J48)+Annex!$B$7*(BG48-INDEX(BG:BG,IFERROR(MATCH($B48-Annex!$B$9/60,$B:$B),2)))/(60*($B48-INDEX($B:$B,IFERROR(MATCH($B48-Annex!$B$9/60,$B:$B),2)))))/Annex!$B$8)/1000,IF(Data!$B$2="",0,"-"))</f>
        <v>0.64844987500718321</v>
      </c>
      <c r="BB48" s="50">
        <f>IFERROR((5.670373*10^-8*(BH48+273.15)^4+((Annex!$B$5+Annex!$B$6)*(BH48-M48)+Annex!$B$7*(BH48-INDEX(BH:BH,IFERROR(MATCH($B48-Annex!$B$9/60,$B:$B),2)))/(60*($B48-INDEX($B:$B,IFERROR(MATCH($B48-Annex!$B$9/60,$B:$B),2)))))/Annex!$B$8)/1000,IF(Data!$B$2="",0,"-"))</f>
        <v>39.18454766002079</v>
      </c>
      <c r="BC48" s="50">
        <f>IFERROR((5.670373*10^-8*(BI48+273.15)^4+((Annex!$B$5+Annex!$B$6)*(BI48-P48)+Annex!$B$7*(BI48-INDEX(BI:BI,IFERROR(MATCH($B48-Annex!$B$9/60,$B:$B),2)))/(60*($B48-INDEX($B:$B,IFERROR(MATCH($B48-Annex!$B$9/60,$B:$B),2)))))/Annex!$B$8)/1000,IF(Data!$B$2="",0,"-"))</f>
        <v>0.45769098117713958</v>
      </c>
      <c r="BD48" s="50">
        <f>IFERROR((5.670373*10^-8*(BJ48+273.15)^4+((Annex!$B$5+Annex!$B$6)*(BJ48-S48)+Annex!$B$7*(BJ48-INDEX(BJ:BJ,IFERROR(MATCH($B48-Annex!$B$9/60,$B:$B),2)))/(60*($B48-INDEX($B:$B,IFERROR(MATCH($B48-Annex!$B$9/60,$B:$B),2)))))/Annex!$B$8)/1000,IF(Data!$B$2="",0,"-"))</f>
        <v>41.116378647206815</v>
      </c>
      <c r="BE48" s="50">
        <f>IFERROR((5.670373*10^-8*(BK48+273.15)^4+((Annex!$B$5+Annex!$B$6)*(BK48-V48)+Annex!$B$7*(BK48-INDEX(BK:BK,IFERROR(MATCH($B48-Annex!$B$9/60,$B:$B),2)))/(60*($B48-INDEX($B:$B,IFERROR(MATCH($B48-Annex!$B$9/60,$B:$B),2)))))/Annex!$B$8)/1000,IF(Data!$B$2="",0,"-"))</f>
        <v>0.45472432241974714</v>
      </c>
      <c r="BF48" s="50">
        <f>IFERROR((5.670373*10^-8*(BL48+273.15)^4+((Annex!$B$5+Annex!$B$6)*(BL48-Y48)+Annex!$B$7*(BL48-INDEX(BL:BL,IFERROR(MATCH($B48-Annex!$B$9/60,$B:$B),2)))/(60*($B48-INDEX($B:$B,IFERROR(MATCH($B48-Annex!$B$9/60,$B:$B),2)))))/Annex!$B$8)/1000,IF(Data!$B$2="",0,"-"))</f>
        <v>0.47674875801422734</v>
      </c>
      <c r="BG48" s="20">
        <v>24.6</v>
      </c>
      <c r="BH48" s="20">
        <v>90.453000000000003</v>
      </c>
      <c r="BI48" s="20">
        <v>21.913</v>
      </c>
      <c r="BJ48" s="20">
        <v>91.07</v>
      </c>
      <c r="BK48" s="20">
        <v>21.558</v>
      </c>
      <c r="BL48" s="20">
        <v>22.442</v>
      </c>
    </row>
    <row r="49" spans="1:64" x14ac:dyDescent="0.3">
      <c r="A49" s="5">
        <v>48</v>
      </c>
      <c r="B49" s="19">
        <v>3.9694999961648136</v>
      </c>
      <c r="C49" s="20">
        <v>123.85851</v>
      </c>
      <c r="D49" s="20">
        <v>125.314367</v>
      </c>
      <c r="E49" s="20">
        <v>158.911607</v>
      </c>
      <c r="F49" s="49">
        <f>IFERROR(SUM(C49:E49),IF(Data!$B$2="",0,"-"))</f>
        <v>408.08448399999997</v>
      </c>
      <c r="G49" s="50">
        <f>IFERROR(F49-Annex!$B$10,IF(Data!$B$2="",0,"-"))</f>
        <v>131.45648399999999</v>
      </c>
      <c r="H49" s="50">
        <f>IFERROR(-14000*(G49-INDEX(G:G,IFERROR(MATCH($B49-Annex!$B$11/60,$B:$B),2)))/(60*($B49-INDEX($B:$B,IFERROR(MATCH($B49-Annex!$B$11/60,$B:$B),2)))),IF(Data!$B$2="",0,"-"))</f>
        <v>42.983852561405513</v>
      </c>
      <c r="I49" s="20">
        <v>0.61785203799999999</v>
      </c>
      <c r="J49" s="20">
        <v>25.53</v>
      </c>
      <c r="K49" s="20">
        <v>9.8999999999999993E+37</v>
      </c>
      <c r="L49" s="20">
        <v>29.917999999999999</v>
      </c>
      <c r="M49" s="20">
        <v>193.50200000000001</v>
      </c>
      <c r="N49" s="20">
        <v>9.8999999999999993E+37</v>
      </c>
      <c r="O49" s="20">
        <v>24.302</v>
      </c>
      <c r="P49" s="20">
        <v>21.504999999999999</v>
      </c>
      <c r="Q49" s="20">
        <v>649.34900000000005</v>
      </c>
      <c r="R49" s="20">
        <v>23.442</v>
      </c>
      <c r="S49" s="20">
        <v>318.37700000000001</v>
      </c>
      <c r="T49" s="20">
        <v>9.8999999999999993E+37</v>
      </c>
      <c r="U49" s="20">
        <v>22.335999999999999</v>
      </c>
      <c r="V49" s="20">
        <v>20.831</v>
      </c>
      <c r="W49" s="20">
        <v>566.23699999999997</v>
      </c>
      <c r="X49" s="20">
        <v>9.8999999999999993E+37</v>
      </c>
      <c r="Y49" s="20">
        <v>22.073</v>
      </c>
      <c r="Z49" s="20">
        <v>205.31899999999999</v>
      </c>
      <c r="AA49" s="20">
        <v>9.8999999999999993E+37</v>
      </c>
      <c r="AB49" s="20">
        <v>9.8999999999999993E+37</v>
      </c>
      <c r="AC49" s="20">
        <v>397.51799999999997</v>
      </c>
      <c r="AD49" s="20">
        <v>752.71199999999999</v>
      </c>
      <c r="AE49" s="20">
        <v>-50.133000000000003</v>
      </c>
      <c r="AF49" s="50">
        <f>IFERROR(AVERAGE(INDEX(AJ:AJ,IFERROR(MATCH($B49-Annex!$B$4/60,$B:$B),2)):AJ49),IF(Data!$B$2="",0,"-"))</f>
        <v>0.33928507057971036</v>
      </c>
      <c r="AG49" s="50">
        <f>IFERROR(AVERAGE(INDEX(AK:AK,IFERROR(MATCH($B49-Annex!$B$4/60,$B:$B),2)):AK49),IF(Data!$B$2="",0,"-"))</f>
        <v>5.0331523327574406</v>
      </c>
      <c r="AH49" s="50">
        <f>IFERROR(AVERAGE(INDEX(AL:AL,IFERROR(MATCH($B49-Annex!$B$4/60,$B:$B),2)):AL49),IF(Data!$B$2="",0,"-"))</f>
        <v>0.43290923023579581</v>
      </c>
      <c r="AI49" s="50">
        <f>IFERROR(AVERAGE(INDEX(AM:AM,IFERROR(MATCH($B49-Annex!$B$4/60,$B:$B),2)):AM49),IF(Data!$B$2="",0,"-"))</f>
        <v>10.849679822462591</v>
      </c>
      <c r="AJ49" s="50">
        <f>IFERROR((5.670373*10^-8*(AN49+273.15)^4+((Annex!$B$5+Annex!$B$6)*(AN49-J49)+Annex!$B$7*(AN49-INDEX(AN:AN,IFERROR(MATCH($B49-Annex!$B$9/60,$B:$B),2)))/(60*($B49-INDEX($B:$B,IFERROR(MATCH($B49-Annex!$B$9/60,$B:$B),2)))))/Annex!$B$8)/1000,IF(Data!$B$2="",0,"-"))</f>
        <v>0.30952120909930197</v>
      </c>
      <c r="AK49" s="50">
        <f>IFERROR((5.670373*10^-8*(AO49+273.15)^4+((Annex!$B$5+Annex!$B$6)*(AO49-M49)+Annex!$B$7*(AO49-INDEX(AO:AO,IFERROR(MATCH($B49-Annex!$B$9/60,$B:$B),2)))/(60*($B49-INDEX($B:$B,IFERROR(MATCH($B49-Annex!$B$9/60,$B:$B),2)))))/Annex!$B$8)/1000,IF(Data!$B$2="",0,"-"))</f>
        <v>-66.932102466664247</v>
      </c>
      <c r="AL49" s="50">
        <f>IFERROR((5.670373*10^-8*(AP49+273.15)^4+((Annex!$B$5+Annex!$B$6)*(AP49-P49)+Annex!$B$7*(AP49-INDEX(AP:AP,IFERROR(MATCH($B49-Annex!$B$9/60,$B:$B),2)))/(60*($B49-INDEX($B:$B,IFERROR(MATCH($B49-Annex!$B$9/60,$B:$B),2)))))/Annex!$B$8)/1000,IF(Data!$B$2="",0,"-"))</f>
        <v>0.44661532737832144</v>
      </c>
      <c r="AM49" s="50">
        <f>IFERROR((5.670373*10^-8*(AQ49+273.15)^4+((Annex!$B$5+Annex!$B$6)*(AQ49-S49)+Annex!$B$7*(AQ49-INDEX(AQ:AQ,IFERROR(MATCH($B49-Annex!$B$9/60,$B:$B),2)))/(60*($B49-INDEX($B:$B,IFERROR(MATCH($B49-Annex!$B$9/60,$B:$B),2)))))/Annex!$B$8)/1000,IF(Data!$B$2="",0,"-"))</f>
        <v>67.027926255873894</v>
      </c>
      <c r="AN49" s="20">
        <v>19.89</v>
      </c>
      <c r="AO49" s="20">
        <v>185.78399999999999</v>
      </c>
      <c r="AP49" s="20">
        <v>21.186</v>
      </c>
      <c r="AQ49" s="20">
        <v>300.81200000000001</v>
      </c>
      <c r="AR49" s="20">
        <v>32.164000000000001</v>
      </c>
      <c r="AS49" s="20">
        <v>42.777999999999999</v>
      </c>
      <c r="AT49" s="20">
        <v>451.60199999999998</v>
      </c>
      <c r="AU49" s="50">
        <f>IFERROR(AVERAGE(INDEX(BA:BA,IFERROR(MATCH($B49-Annex!$B$4/60,$B:$B),2)):BA49),IF(Data!$B$2="",0,"-"))</f>
        <v>0.63926822586127596</v>
      </c>
      <c r="AV49" s="50">
        <f>IFERROR(AVERAGE(INDEX(BB:BB,IFERROR(MATCH($B49-Annex!$B$4/60,$B:$B),2)):BB49),IF(Data!$B$2="",0,"-"))</f>
        <v>-20.165231083742583</v>
      </c>
      <c r="AW49" s="50">
        <f>IFERROR(AVERAGE(INDEX(BC:BC,IFERROR(MATCH($B49-Annex!$B$4/60,$B:$B),2)):BC49),IF(Data!$B$2="",0,"-"))</f>
        <v>0.4635117027527178</v>
      </c>
      <c r="AX49" s="50">
        <f>IFERROR(AVERAGE(INDEX(BD:BD,IFERROR(MATCH($B49-Annex!$B$4/60,$B:$B),2)):BD49),IF(Data!$B$2="",0,"-"))</f>
        <v>-6.318949933043533</v>
      </c>
      <c r="AY49" s="50">
        <f>IFERROR(AVERAGE(INDEX(BE:BE,IFERROR(MATCH($B49-Annex!$B$4/60,$B:$B),2)):BE49),IF(Data!$B$2="",0,"-"))</f>
        <v>0.44807340201935891</v>
      </c>
      <c r="AZ49" s="50">
        <f>IFERROR(AVERAGE(INDEX(BF:BF,IFERROR(MATCH($B49-Annex!$B$4/60,$B:$B),2)):BF49),IF(Data!$B$2="",0,"-"))</f>
        <v>0.46997739681327094</v>
      </c>
      <c r="BA49" s="50">
        <f>IFERROR((5.670373*10^-8*(BG49+273.15)^4+((Annex!$B$5+Annex!$B$6)*(BG49-J49)+Annex!$B$7*(BG49-INDEX(BG:BG,IFERROR(MATCH($B49-Annex!$B$9/60,$B:$B),2)))/(60*($B49-INDEX($B:$B,IFERROR(MATCH($B49-Annex!$B$9/60,$B:$B),2)))))/Annex!$B$8)/1000,IF(Data!$B$2="",0,"-"))</f>
        <v>0.68873721212896921</v>
      </c>
      <c r="BB49" s="50">
        <f>IFERROR((5.670373*10^-8*(BH49+273.15)^4+((Annex!$B$5+Annex!$B$6)*(BH49-M49)+Annex!$B$7*(BH49-INDEX(BH:BH,IFERROR(MATCH($B49-Annex!$B$9/60,$B:$B),2)))/(60*($B49-INDEX($B:$B,IFERROR(MATCH($B49-Annex!$B$9/60,$B:$B),2)))))/Annex!$B$8)/1000,IF(Data!$B$2="",0,"-"))</f>
        <v>131.14434589131321</v>
      </c>
      <c r="BC49" s="50">
        <f>IFERROR((5.670373*10^-8*(BI49+273.15)^4+((Annex!$B$5+Annex!$B$6)*(BI49-P49)+Annex!$B$7*(BI49-INDEX(BI:BI,IFERROR(MATCH($B49-Annex!$B$9/60,$B:$B),2)))/(60*($B49-INDEX($B:$B,IFERROR(MATCH($B49-Annex!$B$9/60,$B:$B),2)))))/Annex!$B$8)/1000,IF(Data!$B$2="",0,"-"))</f>
        <v>0.47757513292684606</v>
      </c>
      <c r="BD49" s="50">
        <f>IFERROR((5.670373*10^-8*(BJ49+273.15)^4+((Annex!$B$5+Annex!$B$6)*(BJ49-S49)+Annex!$B$7*(BJ49-INDEX(BJ:BJ,IFERROR(MATCH($B49-Annex!$B$9/60,$B:$B),2)))/(60*($B49-INDEX($B:$B,IFERROR(MATCH($B49-Annex!$B$9/60,$B:$B),2)))))/Annex!$B$8)/1000,IF(Data!$B$2="",0,"-"))</f>
        <v>-56.035327911352233</v>
      </c>
      <c r="BE49" s="50">
        <f>IFERROR((5.670373*10^-8*(BK49+273.15)^4+((Annex!$B$5+Annex!$B$6)*(BK49-V49)+Annex!$B$7*(BK49-INDEX(BK:BK,IFERROR(MATCH($B49-Annex!$B$9/60,$B:$B),2)))/(60*($B49-INDEX($B:$B,IFERROR(MATCH($B49-Annex!$B$9/60,$B:$B),2)))))/Annex!$B$8)/1000,IF(Data!$B$2="",0,"-"))</f>
        <v>0.43422571477708122</v>
      </c>
      <c r="BF49" s="50">
        <f>IFERROR((5.670373*10^-8*(BL49+273.15)^4+((Annex!$B$5+Annex!$B$6)*(BL49-Y49)+Annex!$B$7*(BL49-INDEX(BL:BL,IFERROR(MATCH($B49-Annex!$B$9/60,$B:$B),2)))/(60*($B49-INDEX($B:$B,IFERROR(MATCH($B49-Annex!$B$9/60,$B:$B),2)))))/Annex!$B$8)/1000,IF(Data!$B$2="",0,"-"))</f>
        <v>0.46047341131016151</v>
      </c>
      <c r="BG49" s="20">
        <v>24.863</v>
      </c>
      <c r="BH49" s="20">
        <v>146.15100000000001</v>
      </c>
      <c r="BI49" s="20">
        <v>21.966000000000001</v>
      </c>
      <c r="BJ49" s="20">
        <v>14.904999999999999</v>
      </c>
      <c r="BK49" s="20">
        <v>21.523</v>
      </c>
      <c r="BL49" s="20">
        <v>22.477</v>
      </c>
    </row>
    <row r="50" spans="1:64" x14ac:dyDescent="0.3">
      <c r="A50" s="5">
        <v>49</v>
      </c>
      <c r="B50" s="19">
        <v>4.0536666673142463</v>
      </c>
      <c r="C50" s="20">
        <v>123.82678</v>
      </c>
      <c r="D50" s="20">
        <v>125.24270799999999</v>
      </c>
      <c r="E50" s="20">
        <v>158.95398499999999</v>
      </c>
      <c r="F50" s="49">
        <f>IFERROR(SUM(C50:E50),IF(Data!$B$2="",0,"-"))</f>
        <v>408.02347299999997</v>
      </c>
      <c r="G50" s="50">
        <f>IFERROR(F50-Annex!$B$10,IF(Data!$B$2="",0,"-"))</f>
        <v>131.39547299999998</v>
      </c>
      <c r="H50" s="50">
        <f>IFERROR(-14000*(G50-INDEX(G:G,IFERROR(MATCH($B50-Annex!$B$11/60,$B:$B),2)))/(60*($B50-INDEX($B:$B,IFERROR(MATCH($B50-Annex!$B$11/60,$B:$B),2)))),IF(Data!$B$2="",0,"-"))</f>
        <v>52.891732160148663</v>
      </c>
      <c r="I50" s="20">
        <v>0.61785203799999999</v>
      </c>
      <c r="J50" s="20">
        <v>25.741</v>
      </c>
      <c r="K50" s="20">
        <v>9.8999999999999993E+37</v>
      </c>
      <c r="L50" s="20">
        <v>30.602</v>
      </c>
      <c r="M50" s="20">
        <v>147.27799999999999</v>
      </c>
      <c r="N50" s="20">
        <v>41.148000000000003</v>
      </c>
      <c r="O50" s="20">
        <v>24.495000000000001</v>
      </c>
      <c r="P50" s="20">
        <v>21.594000000000001</v>
      </c>
      <c r="Q50" s="20">
        <v>756.62900000000002</v>
      </c>
      <c r="R50" s="20">
        <v>23.687999999999999</v>
      </c>
      <c r="S50" s="20">
        <v>96.04</v>
      </c>
      <c r="T50" s="20">
        <v>9.8999999999999993E+37</v>
      </c>
      <c r="U50" s="20">
        <v>22.477</v>
      </c>
      <c r="V50" s="20">
        <v>20.777000000000001</v>
      </c>
      <c r="W50" s="20">
        <v>580.48699999999997</v>
      </c>
      <c r="X50" s="20">
        <v>9.8999999999999993E+37</v>
      </c>
      <c r="Y50" s="20">
        <v>22.018999999999998</v>
      </c>
      <c r="Z50" s="20">
        <v>106.52200000000001</v>
      </c>
      <c r="AA50" s="20">
        <v>9.8999999999999993E+37</v>
      </c>
      <c r="AB50" s="20">
        <v>9.8999999999999993E+37</v>
      </c>
      <c r="AC50" s="20">
        <v>514.26300000000003</v>
      </c>
      <c r="AD50" s="20">
        <v>871.06700000000001</v>
      </c>
      <c r="AE50" s="20">
        <v>9.8999999999999993E+37</v>
      </c>
      <c r="AF50" s="50">
        <f>IFERROR(AVERAGE(INDEX(AJ:AJ,IFERROR(MATCH($B50-Annex!$B$4/60,$B:$B),2)):AJ50),IF(Data!$B$2="",0,"-"))</f>
        <v>0.3346501189672722</v>
      </c>
      <c r="AG50" s="50">
        <f>IFERROR(AVERAGE(INDEX(AK:AK,IFERROR(MATCH($B50-Annex!$B$4/60,$B:$B),2)):AK50),IF(Data!$B$2="",0,"-"))</f>
        <v>-0.91298712555876349</v>
      </c>
      <c r="AH50" s="50">
        <f>IFERROR(AVERAGE(INDEX(AL:AL,IFERROR(MATCH($B50-Annex!$B$4/60,$B:$B),2)):AL50),IF(Data!$B$2="",0,"-"))</f>
        <v>0.42184955206582619</v>
      </c>
      <c r="AI50" s="50">
        <f>IFERROR(AVERAGE(INDEX(AM:AM,IFERROR(MATCH($B50-Annex!$B$4/60,$B:$B),2)):AM50),IF(Data!$B$2="",0,"-"))</f>
        <v>22.729654091986504</v>
      </c>
      <c r="AJ50" s="50">
        <f>IFERROR((5.670373*10^-8*(AN50+273.15)^4+((Annex!$B$5+Annex!$B$6)*(AN50-J50)+Annex!$B$7*(AN50-INDEX(AN:AN,IFERROR(MATCH($B50-Annex!$B$9/60,$B:$B),2)))/(60*($B50-INDEX($B:$B,IFERROR(MATCH($B50-Annex!$B$9/60,$B:$B),2)))))/Annex!$B$8)/1000,IF(Data!$B$2="",0,"-"))</f>
        <v>0.30672217930493345</v>
      </c>
      <c r="AK50" s="50">
        <f>IFERROR((5.670373*10^-8*(AO50+273.15)^4+((Annex!$B$5+Annex!$B$6)*(AO50-M50)+Annex!$B$7*(AO50-INDEX(AO:AO,IFERROR(MATCH($B50-Annex!$B$9/60,$B:$B),2)))/(60*($B50-INDEX($B:$B,IFERROR(MATCH($B50-Annex!$B$9/60,$B:$B),2)))))/Annex!$B$8)/1000,IF(Data!$B$2="",0,"-"))</f>
        <v>-84.684223840123366</v>
      </c>
      <c r="AL50" s="50">
        <f>IFERROR((5.670373*10^-8*(AP50+273.15)^4+((Annex!$B$5+Annex!$B$6)*(AP50-P50)+Annex!$B$7*(AP50-INDEX(AP:AP,IFERROR(MATCH($B50-Annex!$B$9/60,$B:$B),2)))/(60*($B50-INDEX($B:$B,IFERROR(MATCH($B50-Annex!$B$9/60,$B:$B),2)))))/Annex!$B$8)/1000,IF(Data!$B$2="",0,"-"))</f>
        <v>0.36903153414058254</v>
      </c>
      <c r="AM50" s="50">
        <f>IFERROR((5.670373*10^-8*(AQ50+273.15)^4+((Annex!$B$5+Annex!$B$6)*(AQ50-S50)+Annex!$B$7*(AQ50-INDEX(AQ:AQ,IFERROR(MATCH($B50-Annex!$B$9/60,$B:$B),2)))/(60*($B50-INDEX($B:$B,IFERROR(MATCH($B50-Annex!$B$9/60,$B:$B),2)))))/Annex!$B$8)/1000,IF(Data!$B$2="",0,"-"))</f>
        <v>-8.2628238518035513</v>
      </c>
      <c r="AN50" s="20">
        <v>19.960999999999999</v>
      </c>
      <c r="AO50" s="20">
        <v>199.05</v>
      </c>
      <c r="AP50" s="20">
        <v>21.15</v>
      </c>
      <c r="AQ50" s="20">
        <v>155.476</v>
      </c>
      <c r="AR50" s="20">
        <v>32.585000000000001</v>
      </c>
      <c r="AS50" s="20">
        <v>42.761000000000003</v>
      </c>
      <c r="AT50" s="20">
        <v>502.96800000000002</v>
      </c>
      <c r="AU50" s="50">
        <f>IFERROR(AVERAGE(INDEX(BA:BA,IFERROR(MATCH($B50-Annex!$B$4/60,$B:$B),2)):BA50),IF(Data!$B$2="",0,"-"))</f>
        <v>0.65018582369414968</v>
      </c>
      <c r="AV50" s="50">
        <f>IFERROR(AVERAGE(INDEX(BB:BB,IFERROR(MATCH($B50-Annex!$B$4/60,$B:$B),2)):BB50),IF(Data!$B$2="",0,"-"))</f>
        <v>-3.5615454794899568</v>
      </c>
      <c r="AW50" s="50">
        <f>IFERROR(AVERAGE(INDEX(BC:BC,IFERROR(MATCH($B50-Annex!$B$4/60,$B:$B),2)):BC50),IF(Data!$B$2="",0,"-"))</f>
        <v>0.45815972709097535</v>
      </c>
      <c r="AX50" s="50">
        <f>IFERROR(AVERAGE(INDEX(BD:BD,IFERROR(MATCH($B50-Annex!$B$4/60,$B:$B),2)):BD50),IF(Data!$B$2="",0,"-"))</f>
        <v>-27.752015850054828</v>
      </c>
      <c r="AY50" s="50">
        <f>IFERROR(AVERAGE(INDEX(BE:BE,IFERROR(MATCH($B50-Annex!$B$4/60,$B:$B),2)):BE50),IF(Data!$B$2="",0,"-"))</f>
        <v>0.44509761299885992</v>
      </c>
      <c r="AZ50" s="50">
        <f>IFERROR(AVERAGE(INDEX(BF:BF,IFERROR(MATCH($B50-Annex!$B$4/60,$B:$B),2)):BF50),IF(Data!$B$2="",0,"-"))</f>
        <v>0.46683376635926771</v>
      </c>
      <c r="BA50" s="50">
        <f>IFERROR((5.670373*10^-8*(BG50+273.15)^4+((Annex!$B$5+Annex!$B$6)*(BG50-J50)+Annex!$B$7*(BG50-INDEX(BG:BG,IFERROR(MATCH($B50-Annex!$B$9/60,$B:$B),2)))/(60*($B50-INDEX($B:$B,IFERROR(MATCH($B50-Annex!$B$9/60,$B:$B),2)))))/Annex!$B$8)/1000,IF(Data!$B$2="",0,"-"))</f>
        <v>0.70950327041050243</v>
      </c>
      <c r="BB50" s="50">
        <f>IFERROR((5.670373*10^-8*(BH50+273.15)^4+((Annex!$B$5+Annex!$B$6)*(BH50-M50)+Annex!$B$7*(BH50-INDEX(BH:BH,IFERROR(MATCH($B50-Annex!$B$9/60,$B:$B),2)))/(60*($B50-INDEX($B:$B,IFERROR(MATCH($B50-Annex!$B$9/60,$B:$B),2)))))/Annex!$B$8)/1000,IF(Data!$B$2="",0,"-"))</f>
        <v>85.216802468183843</v>
      </c>
      <c r="BC50" s="50">
        <f>IFERROR((5.670373*10^-8*(BI50+273.15)^4+((Annex!$B$5+Annex!$B$6)*(BI50-P50)+Annex!$B$7*(BI50-INDEX(BI:BI,IFERROR(MATCH($B50-Annex!$B$9/60,$B:$B),2)))/(60*($B50-INDEX($B:$B,IFERROR(MATCH($B50-Annex!$B$9/60,$B:$B),2)))))/Annex!$B$8)/1000,IF(Data!$B$2="",0,"-"))</f>
        <v>0.44686657616984554</v>
      </c>
      <c r="BD50" s="50">
        <f>IFERROR((5.670373*10^-8*(BJ50+273.15)^4+((Annex!$B$5+Annex!$B$6)*(BJ50-S50)+Annex!$B$7*(BJ50-INDEX(BJ:BJ,IFERROR(MATCH($B50-Annex!$B$9/60,$B:$B),2)))/(60*($B50-INDEX($B:$B,IFERROR(MATCH($B50-Annex!$B$9/60,$B:$B),2)))))/Annex!$B$8)/1000,IF(Data!$B$2="",0,"-"))</f>
        <v>-17.350538327985788</v>
      </c>
      <c r="BE50" s="50">
        <f>IFERROR((5.670373*10^-8*(BK50+273.15)^4+((Annex!$B$5+Annex!$B$6)*(BK50-V50)+Annex!$B$7*(BK50-INDEX(BK:BK,IFERROR(MATCH($B50-Annex!$B$9/60,$B:$B),2)))/(60*($B50-INDEX($B:$B,IFERROR(MATCH($B50-Annex!$B$9/60,$B:$B),2)))))/Annex!$B$8)/1000,IF(Data!$B$2="",0,"-"))</f>
        <v>0.41620769163358828</v>
      </c>
      <c r="BF50" s="50">
        <f>IFERROR((5.670373*10^-8*(BL50+273.15)^4+((Annex!$B$5+Annex!$B$6)*(BL50-Y50)+Annex!$B$7*(BL50-INDEX(BL:BL,IFERROR(MATCH($B50-Annex!$B$9/60,$B:$B),2)))/(60*($B50-INDEX($B:$B,IFERROR(MATCH($B50-Annex!$B$9/60,$B:$B),2)))))/Annex!$B$8)/1000,IF(Data!$B$2="",0,"-"))</f>
        <v>0.4616339957287523</v>
      </c>
      <c r="BG50" s="20">
        <v>25.126999999999999</v>
      </c>
      <c r="BH50" s="20">
        <v>242.28100000000001</v>
      </c>
      <c r="BI50" s="20">
        <v>21.931000000000001</v>
      </c>
      <c r="BJ50" s="20">
        <v>58.085999999999999</v>
      </c>
      <c r="BK50" s="20">
        <v>21.504999999999999</v>
      </c>
      <c r="BL50" s="20">
        <v>22.477</v>
      </c>
    </row>
    <row r="51" spans="1:64" x14ac:dyDescent="0.3">
      <c r="A51" s="5">
        <v>50</v>
      </c>
      <c r="B51" s="19">
        <v>4.1404999990481883</v>
      </c>
      <c r="C51" s="20">
        <v>123.76575099999999</v>
      </c>
      <c r="D51" s="20">
        <v>125.283422</v>
      </c>
      <c r="E51" s="20">
        <v>158.86761000000001</v>
      </c>
      <c r="F51" s="49">
        <f>IFERROR(SUM(C51:E51),IF(Data!$B$2="",0,"-"))</f>
        <v>407.91678300000001</v>
      </c>
      <c r="G51" s="50">
        <f>IFERROR(F51-Annex!$B$10,IF(Data!$B$2="",0,"-"))</f>
        <v>131.28878300000002</v>
      </c>
      <c r="H51" s="50">
        <f>IFERROR(-14000*(G51-INDEX(G:G,IFERROR(MATCH($B51-Annex!$B$11/60,$B:$B),2)))/(60*($B51-INDEX($B:$B,IFERROR(MATCH($B51-Annex!$B$11/60,$B:$B),2)))),IF(Data!$B$2="",0,"-"))</f>
        <v>104.28997548131073</v>
      </c>
      <c r="I51" s="20">
        <v>0.61785203799999999</v>
      </c>
      <c r="J51" s="20">
        <v>26.109000000000002</v>
      </c>
      <c r="K51" s="20">
        <v>9.8999999999999993E+37</v>
      </c>
      <c r="L51" s="20">
        <v>31.234000000000002</v>
      </c>
      <c r="M51" s="20">
        <v>141.715</v>
      </c>
      <c r="N51" s="20">
        <v>908.18899999999996</v>
      </c>
      <c r="O51" s="20">
        <v>24.846</v>
      </c>
      <c r="P51" s="20">
        <v>21.594000000000001</v>
      </c>
      <c r="Q51" s="20">
        <v>75.248999999999995</v>
      </c>
      <c r="R51" s="20">
        <v>23.951000000000001</v>
      </c>
      <c r="S51" s="20">
        <v>197.947</v>
      </c>
      <c r="T51" s="20">
        <v>216.297</v>
      </c>
      <c r="U51" s="20">
        <v>22.652000000000001</v>
      </c>
      <c r="V51" s="20">
        <v>20.795000000000002</v>
      </c>
      <c r="W51" s="20">
        <v>528.09</v>
      </c>
      <c r="X51" s="20">
        <v>932.74199999999996</v>
      </c>
      <c r="Y51" s="20">
        <v>22.055</v>
      </c>
      <c r="Z51" s="20">
        <v>9.8999999999999993E+37</v>
      </c>
      <c r="AA51" s="20">
        <v>200.703</v>
      </c>
      <c r="AB51" s="20">
        <v>418.01900000000001</v>
      </c>
      <c r="AC51" s="20">
        <v>492.34</v>
      </c>
      <c r="AD51" s="20">
        <v>41.789000000000001</v>
      </c>
      <c r="AE51" s="20">
        <v>9.8999999999999993E+37</v>
      </c>
      <c r="AF51" s="50">
        <f>IFERROR(AVERAGE(INDEX(AJ:AJ,IFERROR(MATCH($B51-Annex!$B$4/60,$B:$B),2)):AJ51),IF(Data!$B$2="",0,"-"))</f>
        <v>0.33045039598321374</v>
      </c>
      <c r="AG51" s="50">
        <f>IFERROR(AVERAGE(INDEX(AK:AK,IFERROR(MATCH($B51-Annex!$B$4/60,$B:$B),2)):AK51),IF(Data!$B$2="",0,"-"))</f>
        <v>9.5099894766934217</v>
      </c>
      <c r="AH51" s="50">
        <f>IFERROR(AVERAGE(INDEX(AL:AL,IFERROR(MATCH($B51-Annex!$B$4/60,$B:$B),2)):AL51),IF(Data!$B$2="",0,"-"))</f>
        <v>0.41890723756983494</v>
      </c>
      <c r="AI51" s="50">
        <f>IFERROR(AVERAGE(INDEX(AM:AM,IFERROR(MATCH($B51-Annex!$B$4/60,$B:$B),2)):AM51),IF(Data!$B$2="",0,"-"))</f>
        <v>3.0922809067620309</v>
      </c>
      <c r="AJ51" s="50">
        <f>IFERROR((5.670373*10^-8*(AN51+273.15)^4+((Annex!$B$5+Annex!$B$6)*(AN51-J51)+Annex!$B$7*(AN51-INDEX(AN:AN,IFERROR(MATCH($B51-Annex!$B$9/60,$B:$B),2)))/(60*($B51-INDEX($B:$B,IFERROR(MATCH($B51-Annex!$B$9/60,$B:$B),2)))))/Annex!$B$8)/1000,IF(Data!$B$2="",0,"-"))</f>
        <v>0.30736500057640259</v>
      </c>
      <c r="AK51" s="50">
        <f>IFERROR((5.670373*10^-8*(AO51+273.15)^4+((Annex!$B$5+Annex!$B$6)*(AO51-M51)+Annex!$B$7*(AO51-INDEX(AO:AO,IFERROR(MATCH($B51-Annex!$B$9/60,$B:$B),2)))/(60*($B51-INDEX($B:$B,IFERROR(MATCH($B51-Annex!$B$9/60,$B:$B),2)))))/Annex!$B$8)/1000,IF(Data!$B$2="",0,"-"))</f>
        <v>-30.244940117716524</v>
      </c>
      <c r="AL51" s="50">
        <f>IFERROR((5.670373*10^-8*(AP51+273.15)^4+((Annex!$B$5+Annex!$B$6)*(AP51-P51)+Annex!$B$7*(AP51-INDEX(AP:AP,IFERROR(MATCH($B51-Annex!$B$9/60,$B:$B),2)))/(60*($B51-INDEX($B:$B,IFERROR(MATCH($B51-Annex!$B$9/60,$B:$B),2)))))/Annex!$B$8)/1000,IF(Data!$B$2="",0,"-"))</f>
        <v>0.39696464724821012</v>
      </c>
      <c r="AM51" s="50">
        <f>IFERROR((5.670373*10^-8*(AQ51+273.15)^4+((Annex!$B$5+Annex!$B$6)*(AQ51-S51)+Annex!$B$7*(AQ51-INDEX(AQ:AQ,IFERROR(MATCH($B51-Annex!$B$9/60,$B:$B),2)))/(60*($B51-INDEX($B:$B,IFERROR(MATCH($B51-Annex!$B$9/60,$B:$B),2)))))/Annex!$B$8)/1000,IF(Data!$B$2="",0,"-"))</f>
        <v>-62.918810156397463</v>
      </c>
      <c r="AN51" s="20">
        <v>19.943999999999999</v>
      </c>
      <c r="AO51" s="20">
        <v>124.652</v>
      </c>
      <c r="AP51" s="20">
        <v>21.15</v>
      </c>
      <c r="AQ51" s="20">
        <v>174.43700000000001</v>
      </c>
      <c r="AR51" s="20">
        <v>33.182000000000002</v>
      </c>
      <c r="AS51" s="20">
        <v>42.761000000000003</v>
      </c>
      <c r="AT51" s="20">
        <v>492.50599999999997</v>
      </c>
      <c r="AU51" s="50">
        <f>IFERROR(AVERAGE(INDEX(BA:BA,IFERROR(MATCH($B51-Annex!$B$4/60,$B:$B),2)):BA51),IF(Data!$B$2="",0,"-"))</f>
        <v>0.66683553590907518</v>
      </c>
      <c r="AV51" s="50">
        <f>IFERROR(AVERAGE(INDEX(BB:BB,IFERROR(MATCH($B51-Annex!$B$4/60,$B:$B),2)):BB51),IF(Data!$B$2="",0,"-"))</f>
        <v>12.663306633851585</v>
      </c>
      <c r="AW51" s="50">
        <f>IFERROR(AVERAGE(INDEX(BC:BC,IFERROR(MATCH($B51-Annex!$B$4/60,$B:$B),2)):BC51),IF(Data!$B$2="",0,"-"))</f>
        <v>0.46804581269461443</v>
      </c>
      <c r="AX51" s="50">
        <f>IFERROR(AVERAGE(INDEX(BD:BD,IFERROR(MATCH($B51-Annex!$B$4/60,$B:$B),2)):BD51),IF(Data!$B$2="",0,"-"))</f>
        <v>-29.606522594964922</v>
      </c>
      <c r="AY51" s="50">
        <f>IFERROR(AVERAGE(INDEX(BE:BE,IFERROR(MATCH($B51-Annex!$B$4/60,$B:$B),2)):BE51),IF(Data!$B$2="",0,"-"))</f>
        <v>0.44752968020327488</v>
      </c>
      <c r="AZ51" s="50">
        <f>IFERROR(AVERAGE(INDEX(BF:BF,IFERROR(MATCH($B51-Annex!$B$4/60,$B:$B),2)):BF51),IF(Data!$B$2="",0,"-"))</f>
        <v>0.46490382110763712</v>
      </c>
      <c r="BA51" s="50">
        <f>IFERROR((5.670373*10^-8*(BG51+273.15)^4+((Annex!$B$5+Annex!$B$6)*(BG51-J51)+Annex!$B$7*(BG51-INDEX(BG:BG,IFERROR(MATCH($B51-Annex!$B$9/60,$B:$B),2)))/(60*($B51-INDEX($B:$B,IFERROR(MATCH($B51-Annex!$B$9/60,$B:$B),2)))))/Annex!$B$8)/1000,IF(Data!$B$2="",0,"-"))</f>
        <v>0.7325427893047306</v>
      </c>
      <c r="BB51" s="50">
        <f>IFERROR((5.670373*10^-8*(BH51+273.15)^4+((Annex!$B$5+Annex!$B$6)*(BH51-M51)+Annex!$B$7*(BH51-INDEX(BH:BH,IFERROR(MATCH($B51-Annex!$B$9/60,$B:$B),2)))/(60*($B51-INDEX($B:$B,IFERROR(MATCH($B51-Annex!$B$9/60,$B:$B),2)))))/Annex!$B$8)/1000,IF(Data!$B$2="",0,"-"))</f>
        <v>-15.21879559461755</v>
      </c>
      <c r="BC51" s="50">
        <f>IFERROR((5.670373*10^-8*(BI51+273.15)^4+((Annex!$B$5+Annex!$B$6)*(BI51-P51)+Annex!$B$7*(BI51-INDEX(BI:BI,IFERROR(MATCH($B51-Annex!$B$9/60,$B:$B),2)))/(60*($B51-INDEX($B:$B,IFERROR(MATCH($B51-Annex!$B$9/60,$B:$B),2)))))/Annex!$B$8)/1000,IF(Data!$B$2="",0,"-"))</f>
        <v>0.48654559871126513</v>
      </c>
      <c r="BD51" s="50">
        <f>IFERROR((5.670373*10^-8*(BJ51+273.15)^4+((Annex!$B$5+Annex!$B$6)*(BJ51-S51)+Annex!$B$7*(BJ51-INDEX(BJ:BJ,IFERROR(MATCH($B51-Annex!$B$9/60,$B:$B),2)))/(60*($B51-INDEX($B:$B,IFERROR(MATCH($B51-Annex!$B$9/60,$B:$B),2)))))/Annex!$B$8)/1000,IF(Data!$B$2="",0,"-"))</f>
        <v>16.043555641580653</v>
      </c>
      <c r="BE51" s="50">
        <f>IFERROR((5.670373*10^-8*(BK51+273.15)^4+((Annex!$B$5+Annex!$B$6)*(BK51-V51)+Annex!$B$7*(BK51-INDEX(BK:BK,IFERROR(MATCH($B51-Annex!$B$9/60,$B:$B),2)))/(60*($B51-INDEX($B:$B,IFERROR(MATCH($B51-Annex!$B$9/60,$B:$B),2)))))/Annex!$B$8)/1000,IF(Data!$B$2="",0,"-"))</f>
        <v>0.46281632799388056</v>
      </c>
      <c r="BF51" s="50">
        <f>IFERROR((5.670373*10^-8*(BL51+273.15)^4+((Annex!$B$5+Annex!$B$6)*(BL51-Y51)+Annex!$B$7*(BL51-INDEX(BL:BL,IFERROR(MATCH($B51-Annex!$B$9/60,$B:$B),2)))/(60*($B51-INDEX($B:$B,IFERROR(MATCH($B51-Annex!$B$9/60,$B:$B),2)))))/Annex!$B$8)/1000,IF(Data!$B$2="",0,"-"))</f>
        <v>0.49011998633140763</v>
      </c>
      <c r="BG51" s="20">
        <v>25.443000000000001</v>
      </c>
      <c r="BH51" s="20">
        <v>115.06399999999999</v>
      </c>
      <c r="BI51" s="20">
        <v>22.055</v>
      </c>
      <c r="BJ51" s="20">
        <v>51.469000000000001</v>
      </c>
      <c r="BK51" s="20">
        <v>21.558</v>
      </c>
      <c r="BL51" s="20">
        <v>22.565000000000001</v>
      </c>
    </row>
    <row r="52" spans="1:64" x14ac:dyDescent="0.3">
      <c r="A52" s="5">
        <v>51</v>
      </c>
      <c r="B52" s="19">
        <v>4.224666659720242</v>
      </c>
      <c r="C52" s="20">
        <v>123.67543499999999</v>
      </c>
      <c r="D52" s="20">
        <v>125.314367</v>
      </c>
      <c r="E52" s="20">
        <v>158.89042900000001</v>
      </c>
      <c r="F52" s="49">
        <f>IFERROR(SUM(C52:E52),IF(Data!$B$2="",0,"-"))</f>
        <v>407.88023099999998</v>
      </c>
      <c r="G52" s="50">
        <f>IFERROR(F52-Annex!$B$10,IF(Data!$B$2="",0,"-"))</f>
        <v>131.25223099999999</v>
      </c>
      <c r="H52" s="50">
        <f>IFERROR(-14000*(G52-INDEX(G:G,IFERROR(MATCH($B52-Annex!$B$11/60,$B:$B),2)))/(60*($B52-INDEX($B:$B,IFERROR(MATCH($B52-Annex!$B$11/60,$B:$B),2)))),IF(Data!$B$2="",0,"-"))</f>
        <v>79.511425645174569</v>
      </c>
      <c r="I52" s="20">
        <v>0.61785203799999999</v>
      </c>
      <c r="J52" s="20">
        <v>26.074000000000002</v>
      </c>
      <c r="K52" s="20">
        <v>226.108</v>
      </c>
      <c r="L52" s="20">
        <v>31.707999999999998</v>
      </c>
      <c r="M52" s="20">
        <v>223.35</v>
      </c>
      <c r="N52" s="20">
        <v>909.13400000000001</v>
      </c>
      <c r="O52" s="20">
        <v>24.934000000000001</v>
      </c>
      <c r="P52" s="20">
        <v>21.594000000000001</v>
      </c>
      <c r="Q52" s="20">
        <v>9.8999999999999993E+37</v>
      </c>
      <c r="R52" s="20">
        <v>24.091000000000001</v>
      </c>
      <c r="S52" s="20">
        <v>243.83799999999999</v>
      </c>
      <c r="T52" s="20">
        <v>515.80100000000004</v>
      </c>
      <c r="U52" s="20">
        <v>22.722000000000001</v>
      </c>
      <c r="V52" s="20">
        <v>20.777000000000001</v>
      </c>
      <c r="W52" s="20">
        <v>134.51300000000001</v>
      </c>
      <c r="X52" s="20">
        <v>484.67899999999997</v>
      </c>
      <c r="Y52" s="20">
        <v>22.073</v>
      </c>
      <c r="Z52" s="20">
        <v>-70.456000000000003</v>
      </c>
      <c r="AA52" s="20">
        <v>482.47500000000002</v>
      </c>
      <c r="AB52" s="20">
        <v>685.13499999999999</v>
      </c>
      <c r="AC52" s="20">
        <v>-23.835999999999999</v>
      </c>
      <c r="AD52" s="20">
        <v>9.8999999999999993E+37</v>
      </c>
      <c r="AE52" s="20">
        <v>9.8999999999999993E+37</v>
      </c>
      <c r="AF52" s="50">
        <f>IFERROR(AVERAGE(INDEX(AJ:AJ,IFERROR(MATCH($B52-Annex!$B$4/60,$B:$B),2)):AJ52),IF(Data!$B$2="",0,"-"))</f>
        <v>0.32771499301890988</v>
      </c>
      <c r="AG52" s="50">
        <f>IFERROR(AVERAGE(INDEX(AK:AK,IFERROR(MATCH($B52-Annex!$B$4/60,$B:$B),2)):AK52),IF(Data!$B$2="",0,"-"))</f>
        <v>-13.902441156477868</v>
      </c>
      <c r="AH52" s="50">
        <f>IFERROR(AVERAGE(INDEX(AL:AL,IFERROR(MATCH($B52-Annex!$B$4/60,$B:$B),2)):AL52),IF(Data!$B$2="",0,"-"))</f>
        <v>0.42603531130397382</v>
      </c>
      <c r="AI52" s="50">
        <f>IFERROR(AVERAGE(INDEX(AM:AM,IFERROR(MATCH($B52-Annex!$B$4/60,$B:$B),2)):AM52),IF(Data!$B$2="",0,"-"))</f>
        <v>14.809680699387116</v>
      </c>
      <c r="AJ52" s="50">
        <f>IFERROR((5.670373*10^-8*(AN52+273.15)^4+((Annex!$B$5+Annex!$B$6)*(AN52-J52)+Annex!$B$7*(AN52-INDEX(AN:AN,IFERROR(MATCH($B52-Annex!$B$9/60,$B:$B),2)))/(60*($B52-INDEX($B:$B,IFERROR(MATCH($B52-Annex!$B$9/60,$B:$B),2)))))/Annex!$B$8)/1000,IF(Data!$B$2="",0,"-"))</f>
        <v>0.31015561217822929</v>
      </c>
      <c r="AK52" s="50">
        <f>IFERROR((5.670373*10^-8*(AO52+273.15)^4+((Annex!$B$5+Annex!$B$6)*(AO52-M52)+Annex!$B$7*(AO52-INDEX(AO:AO,IFERROR(MATCH($B52-Annex!$B$9/60,$B:$B),2)))/(60*($B52-INDEX($B:$B,IFERROR(MATCH($B52-Annex!$B$9/60,$B:$B),2)))))/Annex!$B$8)/1000,IF(Data!$B$2="",0,"-"))</f>
        <v>-92.912330919761843</v>
      </c>
      <c r="AL52" s="50">
        <f>IFERROR((5.670373*10^-8*(AP52+273.15)^4+((Annex!$B$5+Annex!$B$6)*(AP52-P52)+Annex!$B$7*(AP52-INDEX(AP:AP,IFERROR(MATCH($B52-Annex!$B$9/60,$B:$B),2)))/(60*($B52-INDEX($B:$B,IFERROR(MATCH($B52-Annex!$B$9/60,$B:$B),2)))))/Annex!$B$8)/1000,IF(Data!$B$2="",0,"-"))</f>
        <v>0.43482492611070006</v>
      </c>
      <c r="AM52" s="50">
        <f>IFERROR((5.670373*10^-8*(AQ52+273.15)^4+((Annex!$B$5+Annex!$B$6)*(AQ52-S52)+Annex!$B$7*(AQ52-INDEX(AQ:AQ,IFERROR(MATCH($B52-Annex!$B$9/60,$B:$B),2)))/(60*($B52-INDEX($B:$B,IFERROR(MATCH($B52-Annex!$B$9/60,$B:$B),2)))))/Annex!$B$8)/1000,IF(Data!$B$2="",0,"-"))</f>
        <v>90.815244577142764</v>
      </c>
      <c r="AN52" s="20">
        <v>20.015000000000001</v>
      </c>
      <c r="AO52" s="20">
        <v>25.302</v>
      </c>
      <c r="AP52" s="20">
        <v>21.186</v>
      </c>
      <c r="AQ52" s="20">
        <v>316.38</v>
      </c>
      <c r="AR52" s="20">
        <v>33.707999999999998</v>
      </c>
      <c r="AS52" s="20">
        <v>42.761000000000003</v>
      </c>
      <c r="AT52" s="20">
        <v>384.29899999999998</v>
      </c>
      <c r="AU52" s="50">
        <f>IFERROR(AVERAGE(INDEX(BA:BA,IFERROR(MATCH($B52-Annex!$B$4/60,$B:$B),2)):BA52),IF(Data!$B$2="",0,"-"))</f>
        <v>0.68677056701802164</v>
      </c>
      <c r="AV52" s="50">
        <f>IFERROR(AVERAGE(INDEX(BB:BB,IFERROR(MATCH($B52-Annex!$B$4/60,$B:$B),2)):BB52),IF(Data!$B$2="",0,"-"))</f>
        <v>2.3617184588113309</v>
      </c>
      <c r="AW52" s="50">
        <f>IFERROR(AVERAGE(INDEX(BC:BC,IFERROR(MATCH($B52-Annex!$B$4/60,$B:$B),2)):BC52),IF(Data!$B$2="",0,"-"))</f>
        <v>0.48099271679105871</v>
      </c>
      <c r="AX52" s="50">
        <f>IFERROR(AVERAGE(INDEX(BD:BD,IFERROR(MATCH($B52-Annex!$B$4/60,$B:$B),2)):BD52),IF(Data!$B$2="",0,"-"))</f>
        <v>-12.862773823365927</v>
      </c>
      <c r="AY52" s="50">
        <f>IFERROR(AVERAGE(INDEX(BE:BE,IFERROR(MATCH($B52-Annex!$B$4/60,$B:$B),2)):BE52),IF(Data!$B$2="",0,"-"))</f>
        <v>0.44445155759791893</v>
      </c>
      <c r="AZ52" s="50">
        <f>IFERROR(AVERAGE(INDEX(BF:BF,IFERROR(MATCH($B52-Annex!$B$4/60,$B:$B),2)):BF52),IF(Data!$B$2="",0,"-"))</f>
        <v>0.46947557158780751</v>
      </c>
      <c r="BA52" s="50">
        <f>IFERROR((5.670373*10^-8*(BG52+273.15)^4+((Annex!$B$5+Annex!$B$6)*(BG52-J52)+Annex!$B$7*(BG52-INDEX(BG:BG,IFERROR(MATCH($B52-Annex!$B$9/60,$B:$B),2)))/(60*($B52-INDEX($B:$B,IFERROR(MATCH($B52-Annex!$B$9/60,$B:$B),2)))))/Annex!$B$8)/1000,IF(Data!$B$2="",0,"-"))</f>
        <v>0.75923506060375145</v>
      </c>
      <c r="BB52" s="50">
        <f>IFERROR((5.670373*10^-8*(BH52+273.15)^4+((Annex!$B$5+Annex!$B$6)*(BH52-M52)+Annex!$B$7*(BH52-INDEX(BH:BH,IFERROR(MATCH($B52-Annex!$B$9/60,$B:$B),2)))/(60*($B52-INDEX($B:$B,IFERROR(MATCH($B52-Annex!$B$9/60,$B:$B),2)))))/Annex!$B$8)/1000,IF(Data!$B$2="",0,"-"))</f>
        <v>-105.20714073743568</v>
      </c>
      <c r="BC52" s="50">
        <f>IFERROR((5.670373*10^-8*(BI52+273.15)^4+((Annex!$B$5+Annex!$B$6)*(BI52-P52)+Annex!$B$7*(BI52-INDEX(BI:BI,IFERROR(MATCH($B52-Annex!$B$9/60,$B:$B),2)))/(60*($B52-INDEX($B:$B,IFERROR(MATCH($B52-Annex!$B$9/60,$B:$B),2)))))/Annex!$B$8)/1000,IF(Data!$B$2="",0,"-"))</f>
        <v>0.5330766829044461</v>
      </c>
      <c r="BD52" s="50">
        <f>IFERROR((5.670373*10^-8*(BJ52+273.15)^4+((Annex!$B$5+Annex!$B$6)*(BJ52-S52)+Annex!$B$7*(BJ52-INDEX(BJ:BJ,IFERROR(MATCH($B52-Annex!$B$9/60,$B:$B),2)))/(60*($B52-INDEX($B:$B,IFERROR(MATCH($B52-Annex!$B$9/60,$B:$B),2)))))/Annex!$B$8)/1000,IF(Data!$B$2="",0,"-"))</f>
        <v>27.033006893012363</v>
      </c>
      <c r="BE52" s="50">
        <f>IFERROR((5.670373*10^-8*(BK52+273.15)^4+((Annex!$B$5+Annex!$B$6)*(BK52-V52)+Annex!$B$7*(BK52-INDEX(BK:BK,IFERROR(MATCH($B52-Annex!$B$9/60,$B:$B),2)))/(60*($B52-INDEX($B:$B,IFERROR(MATCH($B52-Annex!$B$9/60,$B:$B),2)))))/Annex!$B$8)/1000,IF(Data!$B$2="",0,"-"))</f>
        <v>0.42437195339502604</v>
      </c>
      <c r="BF52" s="50">
        <f>IFERROR((5.670373*10^-8*(BL52+273.15)^4+((Annex!$B$5+Annex!$B$6)*(BL52-Y52)+Annex!$B$7*(BL52-INDEX(BL:BL,IFERROR(MATCH($B52-Annex!$B$9/60,$B:$B),2)))/(60*($B52-INDEX($B:$B,IFERROR(MATCH($B52-Annex!$B$9/60,$B:$B),2)))))/Annex!$B$8)/1000,IF(Data!$B$2="",0,"-"))</f>
        <v>0.49889603891801521</v>
      </c>
      <c r="BG52" s="20">
        <v>25.741</v>
      </c>
      <c r="BH52" s="20">
        <v>43.472000000000001</v>
      </c>
      <c r="BI52" s="20">
        <v>22.108000000000001</v>
      </c>
      <c r="BJ52" s="20">
        <v>114.127</v>
      </c>
      <c r="BK52" s="20">
        <v>21.469000000000001</v>
      </c>
      <c r="BL52" s="20">
        <v>22.582000000000001</v>
      </c>
    </row>
    <row r="53" spans="1:64" x14ac:dyDescent="0.3">
      <c r="A53" s="5">
        <v>52</v>
      </c>
      <c r="B53" s="19">
        <v>4.3084999930579215</v>
      </c>
      <c r="C53" s="20">
        <v>123.69822000000001</v>
      </c>
      <c r="D53" s="20">
        <v>125.26143</v>
      </c>
      <c r="E53" s="20">
        <v>158.85945699999999</v>
      </c>
      <c r="F53" s="49">
        <f>IFERROR(SUM(C53:E53),IF(Data!$B$2="",0,"-"))</f>
        <v>407.81910700000003</v>
      </c>
      <c r="G53" s="50">
        <f>IFERROR(F53-Annex!$B$10,IF(Data!$B$2="",0,"-"))</f>
        <v>131.19110700000004</v>
      </c>
      <c r="H53" s="50">
        <f>IFERROR(-14000*(G53-INDEX(G:G,IFERROR(MATCH($B53-Annex!$B$11/60,$B:$B),2)))/(60*($B53-INDEX($B:$B,IFERROR(MATCH($B53-Annex!$B$11/60,$B:$B),2)))),IF(Data!$B$2="",0,"-"))</f>
        <v>100.40088964110272</v>
      </c>
      <c r="I53" s="20">
        <v>0.57662702600000004</v>
      </c>
      <c r="J53" s="20">
        <v>26.109000000000002</v>
      </c>
      <c r="K53" s="20">
        <v>9.8999999999999993E+37</v>
      </c>
      <c r="L53" s="20">
        <v>32.146000000000001</v>
      </c>
      <c r="M53" s="20">
        <v>411.53300000000002</v>
      </c>
      <c r="N53" s="20">
        <v>355.49299999999999</v>
      </c>
      <c r="O53" s="20">
        <v>25.161999999999999</v>
      </c>
      <c r="P53" s="20">
        <v>21.523</v>
      </c>
      <c r="Q53" s="20">
        <v>484.69600000000003</v>
      </c>
      <c r="R53" s="20">
        <v>24.266999999999999</v>
      </c>
      <c r="S53" s="20">
        <v>467.72</v>
      </c>
      <c r="T53" s="20">
        <v>9.8999999999999993E+37</v>
      </c>
      <c r="U53" s="20">
        <v>22.827999999999999</v>
      </c>
      <c r="V53" s="20">
        <v>20.795000000000002</v>
      </c>
      <c r="W53" s="20">
        <v>756.71500000000003</v>
      </c>
      <c r="X53" s="20">
        <v>9.8999999999999993E+37</v>
      </c>
      <c r="Y53" s="20">
        <v>22.126000000000001</v>
      </c>
      <c r="Z53" s="20">
        <v>9.8999999999999993E+37</v>
      </c>
      <c r="AA53" s="20">
        <v>9.8999999999999993E+37</v>
      </c>
      <c r="AB53" s="20">
        <v>448.82499999999999</v>
      </c>
      <c r="AC53" s="20">
        <v>654.33100000000002</v>
      </c>
      <c r="AD53" s="20">
        <v>543.85500000000002</v>
      </c>
      <c r="AE53" s="20">
        <v>9.8999999999999993E+37</v>
      </c>
      <c r="AF53" s="50">
        <f>IFERROR(AVERAGE(INDEX(AJ:AJ,IFERROR(MATCH($B53-Annex!$B$4/60,$B:$B),2)):AJ53),IF(Data!$B$2="",0,"-"))</f>
        <v>0.32850736767448441</v>
      </c>
      <c r="AG53" s="50">
        <f>IFERROR(AVERAGE(INDEX(AK:AK,IFERROR(MATCH($B53-Annex!$B$4/60,$B:$B),2)):AK53),IF(Data!$B$2="",0,"-"))</f>
        <v>-32.90715083786894</v>
      </c>
      <c r="AH53" s="50">
        <f>IFERROR(AVERAGE(INDEX(AL:AL,IFERROR(MATCH($B53-Annex!$B$4/60,$B:$B),2)):AL53),IF(Data!$B$2="",0,"-"))</f>
        <v>0.42687517949419895</v>
      </c>
      <c r="AI53" s="50">
        <f>IFERROR(AVERAGE(INDEX(AM:AM,IFERROR(MATCH($B53-Annex!$B$4/60,$B:$B),2)):AM53),IF(Data!$B$2="",0,"-"))</f>
        <v>11.279123983409272</v>
      </c>
      <c r="AJ53" s="50">
        <f>IFERROR((5.670373*10^-8*(AN53+273.15)^4+((Annex!$B$5+Annex!$B$6)*(AN53-J53)+Annex!$B$7*(AN53-INDEX(AN:AN,IFERROR(MATCH($B53-Annex!$B$9/60,$B:$B),2)))/(60*($B53-INDEX($B:$B,IFERROR(MATCH($B53-Annex!$B$9/60,$B:$B),2)))))/Annex!$B$8)/1000,IF(Data!$B$2="",0,"-"))</f>
        <v>0.33793242432616932</v>
      </c>
      <c r="AK53" s="50">
        <f>IFERROR((5.670373*10^-8*(AO53+273.15)^4+((Annex!$B$5+Annex!$B$6)*(AO53-M53)+Annex!$B$7*(AO53-INDEX(AO:AO,IFERROR(MATCH($B53-Annex!$B$9/60,$B:$B),2)))/(60*($B53-INDEX($B:$B,IFERROR(MATCH($B53-Annex!$B$9/60,$B:$B),2)))))/Annex!$B$8)/1000,IF(Data!$B$2="",0,"-"))</f>
        <v>-45.265524176998085</v>
      </c>
      <c r="AL53" s="50">
        <f>IFERROR((5.670373*10^-8*(AP53+273.15)^4+((Annex!$B$5+Annex!$B$6)*(AP53-P53)+Annex!$B$7*(AP53-INDEX(AP:AP,IFERROR(MATCH($B53-Annex!$B$9/60,$B:$B),2)))/(60*($B53-INDEX($B:$B,IFERROR(MATCH($B53-Annex!$B$9/60,$B:$B),2)))))/Annex!$B$8)/1000,IF(Data!$B$2="",0,"-"))</f>
        <v>0.42686727690075332</v>
      </c>
      <c r="AM53" s="50">
        <f>IFERROR((5.670373*10^-8*(AQ53+273.15)^4+((Annex!$B$5+Annex!$B$6)*(AQ53-S53)+Annex!$B$7*(AQ53-INDEX(AQ:AQ,IFERROR(MATCH($B53-Annex!$B$9/60,$B:$B),2)))/(60*($B53-INDEX($B:$B,IFERROR(MATCH($B53-Annex!$B$9/60,$B:$B),2)))))/Annex!$B$8)/1000,IF(Data!$B$2="",0,"-"))</f>
        <v>-34.505698190605656</v>
      </c>
      <c r="AN53" s="20">
        <v>20.05</v>
      </c>
      <c r="AO53" s="20">
        <v>52.054000000000002</v>
      </c>
      <c r="AP53" s="20">
        <v>21.167999999999999</v>
      </c>
      <c r="AQ53" s="20">
        <v>120.56699999999999</v>
      </c>
      <c r="AR53" s="20">
        <v>34.305</v>
      </c>
      <c r="AS53" s="20">
        <v>42.743000000000002</v>
      </c>
      <c r="AT53" s="20">
        <v>616.57500000000005</v>
      </c>
      <c r="AU53" s="50">
        <f>IFERROR(AVERAGE(INDEX(BA:BA,IFERROR(MATCH($B53-Annex!$B$4/60,$B:$B),2)):BA53),IF(Data!$B$2="",0,"-"))</f>
        <v>0.71172585247690467</v>
      </c>
      <c r="AV53" s="50">
        <f>IFERROR(AVERAGE(INDEX(BB:BB,IFERROR(MATCH($B53-Annex!$B$4/60,$B:$B),2)):BB53),IF(Data!$B$2="",0,"-"))</f>
        <v>-1.2214827485585009</v>
      </c>
      <c r="AW53" s="50">
        <f>IFERROR(AVERAGE(INDEX(BC:BC,IFERROR(MATCH($B53-Annex!$B$4/60,$B:$B),2)):BC53),IF(Data!$B$2="",0,"-"))</f>
        <v>0.48018851605012397</v>
      </c>
      <c r="AX53" s="50">
        <f>IFERROR(AVERAGE(INDEX(BD:BD,IFERROR(MATCH($B53-Annex!$B$4/60,$B:$B),2)):BD53),IF(Data!$B$2="",0,"-"))</f>
        <v>9.0637158623713514</v>
      </c>
      <c r="AY53" s="50">
        <f>IFERROR(AVERAGE(INDEX(BE:BE,IFERROR(MATCH($B53-Annex!$B$4/60,$B:$B),2)):BE53),IF(Data!$B$2="",0,"-"))</f>
        <v>0.43898696174598778</v>
      </c>
      <c r="AZ53" s="50">
        <f>IFERROR(AVERAGE(INDEX(BF:BF,IFERROR(MATCH($B53-Annex!$B$4/60,$B:$B),2)):BF53),IF(Data!$B$2="",0,"-"))</f>
        <v>0.47409767985374185</v>
      </c>
      <c r="BA53" s="50">
        <f>IFERROR((5.670373*10^-8*(BG53+273.15)^4+((Annex!$B$5+Annex!$B$6)*(BG53-J53)+Annex!$B$7*(BG53-INDEX(BG:BG,IFERROR(MATCH($B53-Annex!$B$9/60,$B:$B),2)))/(60*($B53-INDEX($B:$B,IFERROR(MATCH($B53-Annex!$B$9/60,$B:$B),2)))))/Annex!$B$8)/1000,IF(Data!$B$2="",0,"-"))</f>
        <v>0.81154355191789274</v>
      </c>
      <c r="BB53" s="50">
        <f>IFERROR((5.670373*10^-8*(BH53+273.15)^4+((Annex!$B$5+Annex!$B$6)*(BH53-M53)+Annex!$B$7*(BH53-INDEX(BH:BH,IFERROR(MATCH($B53-Annex!$B$9/60,$B:$B),2)))/(60*($B53-INDEX($B:$B,IFERROR(MATCH($B53-Annex!$B$9/60,$B:$B),2)))))/Annex!$B$8)/1000,IF(Data!$B$2="",0,"-"))</f>
        <v>-20.380776291573159</v>
      </c>
      <c r="BC53" s="50">
        <f>IFERROR((5.670373*10^-8*(BI53+273.15)^4+((Annex!$B$5+Annex!$B$6)*(BI53-P53)+Annex!$B$7*(BI53-INDEX(BI:BI,IFERROR(MATCH($B53-Annex!$B$9/60,$B:$B),2)))/(60*($B53-INDEX($B:$B,IFERROR(MATCH($B53-Annex!$B$9/60,$B:$B),2)))))/Annex!$B$8)/1000,IF(Data!$B$2="",0,"-"))</f>
        <v>0.48159326807559999</v>
      </c>
      <c r="BD53" s="50">
        <f>IFERROR((5.670373*10^-8*(BJ53+273.15)^4+((Annex!$B$5+Annex!$B$6)*(BJ53-S53)+Annex!$B$7*(BJ53-INDEX(BJ:BJ,IFERROR(MATCH($B53-Annex!$B$9/60,$B:$B),2)))/(60*($B53-INDEX($B:$B,IFERROR(MATCH($B53-Annex!$B$9/60,$B:$B),2)))))/Annex!$B$8)/1000,IF(Data!$B$2="",0,"-"))</f>
        <v>65.54433403140861</v>
      </c>
      <c r="BE53" s="50">
        <f>IFERROR((5.670373*10^-8*(BK53+273.15)^4+((Annex!$B$5+Annex!$B$6)*(BK53-V53)+Annex!$B$7*(BK53-INDEX(BK:BK,IFERROR(MATCH($B53-Annex!$B$9/60,$B:$B),2)))/(60*($B53-INDEX($B:$B,IFERROR(MATCH($B53-Annex!$B$9/60,$B:$B),2)))))/Annex!$B$8)/1000,IF(Data!$B$2="",0,"-"))</f>
        <v>0.42568714431586524</v>
      </c>
      <c r="BF53" s="50">
        <f>IFERROR((5.670373*10^-8*(BL53+273.15)^4+((Annex!$B$5+Annex!$B$6)*(BL53-Y53)+Annex!$B$7*(BL53-INDEX(BL:BL,IFERROR(MATCH($B53-Annex!$B$9/60,$B:$B),2)))/(60*($B53-INDEX($B:$B,IFERROR(MATCH($B53-Annex!$B$9/60,$B:$B),2)))))/Annex!$B$8)/1000,IF(Data!$B$2="",0,"-"))</f>
        <v>0.46271523727622527</v>
      </c>
      <c r="BG53" s="20">
        <v>26.126999999999999</v>
      </c>
      <c r="BH53" s="20">
        <v>88.054000000000002</v>
      </c>
      <c r="BI53" s="20">
        <v>22.126000000000001</v>
      </c>
      <c r="BJ53" s="20">
        <v>184.75200000000001</v>
      </c>
      <c r="BK53" s="20">
        <v>21.523</v>
      </c>
      <c r="BL53" s="20">
        <v>22.6</v>
      </c>
    </row>
    <row r="54" spans="1:64" x14ac:dyDescent="0.3">
      <c r="A54" s="5">
        <v>53</v>
      </c>
      <c r="B54" s="19">
        <v>4.3921666627284139</v>
      </c>
      <c r="C54" s="20">
        <v>123.639634</v>
      </c>
      <c r="D54" s="20">
        <v>125.29644999999999</v>
      </c>
      <c r="E54" s="20">
        <v>158.86597900000001</v>
      </c>
      <c r="F54" s="49">
        <f>IFERROR(SUM(C54:E54),IF(Data!$B$2="",0,"-"))</f>
        <v>407.80206299999998</v>
      </c>
      <c r="G54" s="50">
        <f>IFERROR(F54-Annex!$B$10,IF(Data!$B$2="",0,"-"))</f>
        <v>131.17406299999999</v>
      </c>
      <c r="H54" s="50">
        <f>IFERROR(-14000*(G54-INDEX(G:G,IFERROR(MATCH($B54-Annex!$B$11/60,$B:$B),2)))/(60*($B54-INDEX($B:$B,IFERROR(MATCH($B54-Annex!$B$11/60,$B:$B),2)))),IF(Data!$B$2="",0,"-"))</f>
        <v>115.81166201750622</v>
      </c>
      <c r="I54" s="20">
        <v>0.57662702600000004</v>
      </c>
      <c r="J54" s="20">
        <v>26.355</v>
      </c>
      <c r="K54" s="20">
        <v>9.8999999999999993E+37</v>
      </c>
      <c r="L54" s="20">
        <v>32.795999999999999</v>
      </c>
      <c r="M54" s="20">
        <v>476.27699999999999</v>
      </c>
      <c r="N54" s="20">
        <v>9.8999999999999993E+37</v>
      </c>
      <c r="O54" s="20">
        <v>25.39</v>
      </c>
      <c r="P54" s="20">
        <v>21.486999999999998</v>
      </c>
      <c r="Q54" s="20">
        <v>753.10699999999997</v>
      </c>
      <c r="R54" s="20">
        <v>24.407</v>
      </c>
      <c r="S54" s="20">
        <v>481.84</v>
      </c>
      <c r="T54" s="20">
        <v>-94.884</v>
      </c>
      <c r="U54" s="20">
        <v>22.986000000000001</v>
      </c>
      <c r="V54" s="20">
        <v>20.831</v>
      </c>
      <c r="W54" s="20">
        <v>29.707000000000001</v>
      </c>
      <c r="X54" s="20">
        <v>9.8999999999999993E+37</v>
      </c>
      <c r="Y54" s="20">
        <v>22.248999999999999</v>
      </c>
      <c r="Z54" s="20">
        <v>562.16700000000003</v>
      </c>
      <c r="AA54" s="20">
        <v>-71.278999999999996</v>
      </c>
      <c r="AB54" s="20">
        <v>9.8999999999999993E+37</v>
      </c>
      <c r="AC54" s="20">
        <v>9.8999999999999993E+37</v>
      </c>
      <c r="AD54" s="20">
        <v>819.63</v>
      </c>
      <c r="AE54" s="20">
        <v>395.68299999999999</v>
      </c>
      <c r="AF54" s="50">
        <f>IFERROR(AVERAGE(INDEX(AJ:AJ,IFERROR(MATCH($B54-Annex!$B$4/60,$B:$B),2)):AJ54),IF(Data!$B$2="",0,"-"))</f>
        <v>0.32660490003725912</v>
      </c>
      <c r="AG54" s="50">
        <f>IFERROR(AVERAGE(INDEX(AK:AK,IFERROR(MATCH($B54-Annex!$B$4/60,$B:$B),2)):AK54),IF(Data!$B$2="",0,"-"))</f>
        <v>-39.795725617017652</v>
      </c>
      <c r="AH54" s="50">
        <f>IFERROR(AVERAGE(INDEX(AL:AL,IFERROR(MATCH($B54-Annex!$B$4/60,$B:$B),2)):AL54),IF(Data!$B$2="",0,"-"))</f>
        <v>0.4214360482934999</v>
      </c>
      <c r="AI54" s="50">
        <f>IFERROR(AVERAGE(INDEX(AM:AM,IFERROR(MATCH($B54-Annex!$B$4/60,$B:$B),2)):AM54),IF(Data!$B$2="",0,"-"))</f>
        <v>2.5648939404180839</v>
      </c>
      <c r="AJ54" s="50">
        <f>IFERROR((5.670373*10^-8*(AN54+273.15)^4+((Annex!$B$5+Annex!$B$6)*(AN54-J54)+Annex!$B$7*(AN54-INDEX(AN:AN,IFERROR(MATCH($B54-Annex!$B$9/60,$B:$B),2)))/(60*($B54-INDEX($B:$B,IFERROR(MATCH($B54-Annex!$B$9/60,$B:$B),2)))))/Annex!$B$8)/1000,IF(Data!$B$2="",0,"-"))</f>
        <v>0.34447674650422067</v>
      </c>
      <c r="AK54" s="50">
        <f>IFERROR((5.670373*10^-8*(AO54+273.15)^4+((Annex!$B$5+Annex!$B$6)*(AO54-M54)+Annex!$B$7*(AO54-INDEX(AO:AO,IFERROR(MATCH($B54-Annex!$B$9/60,$B:$B),2)))/(60*($B54-INDEX($B:$B,IFERROR(MATCH($B54-Annex!$B$9/60,$B:$B),2)))))/Annex!$B$8)/1000,IF(Data!$B$2="",0,"-"))</f>
        <v>-18.389292523532333</v>
      </c>
      <c r="AL54" s="50">
        <f>IFERROR((5.670373*10^-8*(AP54+273.15)^4+((Annex!$B$5+Annex!$B$6)*(AP54-P54)+Annex!$B$7*(AP54-INDEX(AP:AP,IFERROR(MATCH($B54-Annex!$B$9/60,$B:$B),2)))/(60*($B54-INDEX($B:$B,IFERROR(MATCH($B54-Annex!$B$9/60,$B:$B),2)))))/Annex!$B$8)/1000,IF(Data!$B$2="",0,"-"))</f>
        <v>0.40889929166071787</v>
      </c>
      <c r="AM54" s="50">
        <f>IFERROR((5.670373*10^-8*(AQ54+273.15)^4+((Annex!$B$5+Annex!$B$6)*(AQ54-S54)+Annex!$B$7*(AQ54-INDEX(AQ:AQ,IFERROR(MATCH($B54-Annex!$B$9/60,$B:$B),2)))/(60*($B54-INDEX($B:$B,IFERROR(MATCH($B54-Annex!$B$9/60,$B:$B),2)))))/Annex!$B$8)/1000,IF(Data!$B$2="",0,"-"))</f>
        <v>-23.556294611481405</v>
      </c>
      <c r="AN54" s="20">
        <v>20.138999999999999</v>
      </c>
      <c r="AO54" s="20">
        <v>9.5109999999999992</v>
      </c>
      <c r="AP54" s="20">
        <v>21.167999999999999</v>
      </c>
      <c r="AQ54" s="20">
        <v>270.86599999999999</v>
      </c>
      <c r="AR54" s="20">
        <v>34.972000000000001</v>
      </c>
      <c r="AS54" s="20">
        <v>42.761000000000003</v>
      </c>
      <c r="AT54" s="20">
        <v>763.399</v>
      </c>
      <c r="AU54" s="50">
        <f>IFERROR(AVERAGE(INDEX(BA:BA,IFERROR(MATCH($B54-Annex!$B$4/60,$B:$B),2)):BA54),IF(Data!$B$2="",0,"-"))</f>
        <v>0.74069825324492988</v>
      </c>
      <c r="AV54" s="50">
        <f>IFERROR(AVERAGE(INDEX(BB:BB,IFERROR(MATCH($B54-Annex!$B$4/60,$B:$B),2)):BB54),IF(Data!$B$2="",0,"-"))</f>
        <v>19.100972422972241</v>
      </c>
      <c r="AW54" s="50">
        <f>IFERROR(AVERAGE(INDEX(BC:BC,IFERROR(MATCH($B54-Annex!$B$4/60,$B:$B),2)):BC54),IF(Data!$B$2="",0,"-"))</f>
        <v>0.47821967105863578</v>
      </c>
      <c r="AX54" s="50">
        <f>IFERROR(AVERAGE(INDEX(BD:BD,IFERROR(MATCH($B54-Annex!$B$4/60,$B:$B),2)):BD54),IF(Data!$B$2="",0,"-"))</f>
        <v>26.93776425100307</v>
      </c>
      <c r="AY54" s="50">
        <f>IFERROR(AVERAGE(INDEX(BE:BE,IFERROR(MATCH($B54-Annex!$B$4/60,$B:$B),2)):BE54),IF(Data!$B$2="",0,"-"))</f>
        <v>0.44550502256185381</v>
      </c>
      <c r="AZ54" s="50">
        <f>IFERROR(AVERAGE(INDEX(BF:BF,IFERROR(MATCH($B54-Annex!$B$4/60,$B:$B),2)):BF54),IF(Data!$B$2="",0,"-"))</f>
        <v>0.47851784744622833</v>
      </c>
      <c r="BA54" s="50">
        <f>IFERROR((5.670373*10^-8*(BG54+273.15)^4+((Annex!$B$5+Annex!$B$6)*(BG54-J54)+Annex!$B$7*(BG54-INDEX(BG:BG,IFERROR(MATCH($B54-Annex!$B$9/60,$B:$B),2)))/(60*($B54-INDEX($B:$B,IFERROR(MATCH($B54-Annex!$B$9/60,$B:$B),2)))))/Annex!$B$8)/1000,IF(Data!$B$2="",0,"-"))</f>
        <v>0.83487601334147976</v>
      </c>
      <c r="BB54" s="50">
        <f>IFERROR((5.670373*10^-8*(BH54+273.15)^4+((Annex!$B$5+Annex!$B$6)*(BH54-M54)+Annex!$B$7*(BH54-INDEX(BH:BH,IFERROR(MATCH($B54-Annex!$B$9/60,$B:$B),2)))/(60*($B54-INDEX($B:$B,IFERROR(MATCH($B54-Annex!$B$9/60,$B:$B),2)))))/Annex!$B$8)/1000,IF(Data!$B$2="",0,"-"))</f>
        <v>18.967823564914234</v>
      </c>
      <c r="BC54" s="50">
        <f>IFERROR((5.670373*10^-8*(BI54+273.15)^4+((Annex!$B$5+Annex!$B$6)*(BI54-P54)+Annex!$B$7*(BI54-INDEX(BI:BI,IFERROR(MATCH($B54-Annex!$B$9/60,$B:$B),2)))/(60*($B54-INDEX($B:$B,IFERROR(MATCH($B54-Annex!$B$9/60,$B:$B),2)))))/Annex!$B$8)/1000,IF(Data!$B$2="",0,"-"))</f>
        <v>0.46418945744530754</v>
      </c>
      <c r="BD54" s="50">
        <f>IFERROR((5.670373*10^-8*(BJ54+273.15)^4+((Annex!$B$5+Annex!$B$6)*(BJ54-S54)+Annex!$B$7*(BJ54-INDEX(BJ:BJ,IFERROR(MATCH($B54-Annex!$B$9/60,$B:$B),2)))/(60*($B54-INDEX($B:$B,IFERROR(MATCH($B54-Annex!$B$9/60,$B:$B),2)))))/Annex!$B$8)/1000,IF(Data!$B$2="",0,"-"))</f>
        <v>112.21294078315105</v>
      </c>
      <c r="BE54" s="50">
        <f>IFERROR((5.670373*10^-8*(BK54+273.15)^4+((Annex!$B$5+Annex!$B$6)*(BK54-V54)+Annex!$B$7*(BK54-INDEX(BK:BK,IFERROR(MATCH($B54-Annex!$B$9/60,$B:$B),2)))/(60*($B54-INDEX($B:$B,IFERROR(MATCH($B54-Annex!$B$9/60,$B:$B),2)))))/Annex!$B$8)/1000,IF(Data!$B$2="",0,"-"))</f>
        <v>0.50050200339778783</v>
      </c>
      <c r="BF54" s="50">
        <f>IFERROR((5.670373*10^-8*(BL54+273.15)^4+((Annex!$B$5+Annex!$B$6)*(BL54-Y54)+Annex!$B$7*(BL54-INDEX(BL:BL,IFERROR(MATCH($B54-Annex!$B$9/60,$B:$B),2)))/(60*($B54-INDEX($B:$B,IFERROR(MATCH($B54-Annex!$B$9/60,$B:$B),2)))))/Annex!$B$8)/1000,IF(Data!$B$2="",0,"-"))</f>
        <v>0.49903750454480883</v>
      </c>
      <c r="BG54" s="20">
        <v>26.46</v>
      </c>
      <c r="BH54" s="20">
        <v>94.257999999999996</v>
      </c>
      <c r="BI54" s="20">
        <v>22.143000000000001</v>
      </c>
      <c r="BJ54" s="20">
        <v>322.17700000000002</v>
      </c>
      <c r="BK54" s="20">
        <v>21.576000000000001</v>
      </c>
      <c r="BL54" s="20">
        <v>22.687000000000001</v>
      </c>
    </row>
    <row r="55" spans="1:64" x14ac:dyDescent="0.3">
      <c r="A55" s="5">
        <v>54</v>
      </c>
      <c r="B55" s="19">
        <v>4.4764999975450337</v>
      </c>
      <c r="C55" s="20">
        <v>123.55014199999999</v>
      </c>
      <c r="D55" s="20">
        <v>125.295635</v>
      </c>
      <c r="E55" s="20">
        <v>158.921391</v>
      </c>
      <c r="F55" s="49">
        <f>IFERROR(SUM(C55:E55),IF(Data!$B$2="",0,"-"))</f>
        <v>407.76716799999997</v>
      </c>
      <c r="G55" s="50">
        <f>IFERROR(F55-Annex!$B$10,IF(Data!$B$2="",0,"-"))</f>
        <v>131.13916799999998</v>
      </c>
      <c r="H55" s="50">
        <f>IFERROR(-14000*(G55-INDEX(G:G,IFERROR(MATCH($B55-Annex!$B$11/60,$B:$B),2)))/(60*($B55-INDEX($B:$B,IFERROR(MATCH($B55-Annex!$B$11/60,$B:$B),2)))),IF(Data!$B$2="",0,"-"))</f>
        <v>90.738897269583831</v>
      </c>
      <c r="I55" s="20">
        <v>0.61785203799999999</v>
      </c>
      <c r="J55" s="20">
        <v>27.004000000000001</v>
      </c>
      <c r="K55" s="20">
        <v>9.8999999999999993E+37</v>
      </c>
      <c r="L55" s="20">
        <v>33.707999999999998</v>
      </c>
      <c r="M55" s="20">
        <v>411.6</v>
      </c>
      <c r="N55" s="20">
        <v>9.8999999999999993E+37</v>
      </c>
      <c r="O55" s="20">
        <v>25.670999999999999</v>
      </c>
      <c r="P55" s="20">
        <v>21.523</v>
      </c>
      <c r="Q55" s="20">
        <v>765.428</v>
      </c>
      <c r="R55" s="20">
        <v>24.776</v>
      </c>
      <c r="S55" s="20">
        <v>363.91</v>
      </c>
      <c r="T55" s="20">
        <v>-75.587000000000003</v>
      </c>
      <c r="U55" s="20">
        <v>23.161000000000001</v>
      </c>
      <c r="V55" s="20">
        <v>20.812999999999999</v>
      </c>
      <c r="W55" s="20">
        <v>298.05</v>
      </c>
      <c r="X55" s="20">
        <v>9.8999999999999993E+37</v>
      </c>
      <c r="Y55" s="20">
        <v>22.300999999999998</v>
      </c>
      <c r="Z55" s="20">
        <v>536.18100000000004</v>
      </c>
      <c r="AA55" s="20">
        <v>0.104</v>
      </c>
      <c r="AB55" s="20">
        <v>9.8999999999999993E+37</v>
      </c>
      <c r="AC55" s="20">
        <v>92.954999999999998</v>
      </c>
      <c r="AD55" s="20">
        <v>826.63900000000001</v>
      </c>
      <c r="AE55" s="20">
        <v>324.78399999999999</v>
      </c>
      <c r="AF55" s="50">
        <f>IFERROR(AVERAGE(INDEX(AJ:AJ,IFERROR(MATCH($B55-Annex!$B$4/60,$B:$B),2)):AJ55),IF(Data!$B$2="",0,"-"))</f>
        <v>0.31956563100780627</v>
      </c>
      <c r="AG55" s="50">
        <f>IFERROR(AVERAGE(INDEX(AK:AK,IFERROR(MATCH($B55-Annex!$B$4/60,$B:$B),2)):AK55),IF(Data!$B$2="",0,"-"))</f>
        <v>-51.440390742765871</v>
      </c>
      <c r="AH55" s="50">
        <f>IFERROR(AVERAGE(INDEX(AL:AL,IFERROR(MATCH($B55-Annex!$B$4/60,$B:$B),2)):AL55),IF(Data!$B$2="",0,"-"))</f>
        <v>0.41854264368288885</v>
      </c>
      <c r="AI55" s="50">
        <f>IFERROR(AVERAGE(INDEX(AM:AM,IFERROR(MATCH($B55-Annex!$B$4/60,$B:$B),2)):AM55),IF(Data!$B$2="",0,"-"))</f>
        <v>14.854674096535756</v>
      </c>
      <c r="AJ55" s="50">
        <f>IFERROR((5.670373*10^-8*(AN55+273.15)^4+((Annex!$B$5+Annex!$B$6)*(AN55-J55)+Annex!$B$7*(AN55-INDEX(AN:AN,IFERROR(MATCH($B55-Annex!$B$9/60,$B:$B),2)))/(60*($B55-INDEX($B:$B,IFERROR(MATCH($B55-Annex!$B$9/60,$B:$B),2)))))/Annex!$B$8)/1000,IF(Data!$B$2="",0,"-"))</f>
        <v>0.32078624506538644</v>
      </c>
      <c r="AK55" s="50">
        <f>IFERROR((5.670373*10^-8*(AO55+273.15)^4+((Annex!$B$5+Annex!$B$6)*(AO55-M55)+Annex!$B$7*(AO55-INDEX(AO:AO,IFERROR(MATCH($B55-Annex!$B$9/60,$B:$B),2)))/(60*($B55-INDEX($B:$B,IFERROR(MATCH($B55-Annex!$B$9/60,$B:$B),2)))))/Annex!$B$8)/1000,IF(Data!$B$2="",0,"-"))</f>
        <v>-21.654321154564641</v>
      </c>
      <c r="AL55" s="50">
        <f>IFERROR((5.670373*10^-8*(AP55+273.15)^4+((Annex!$B$5+Annex!$B$6)*(AP55-P55)+Annex!$B$7*(AP55-INDEX(AP:AP,IFERROR(MATCH($B55-Annex!$B$9/60,$B:$B),2)))/(60*($B55-INDEX($B:$B,IFERROR(MATCH($B55-Annex!$B$9/60,$B:$B),2)))))/Annex!$B$8)/1000,IF(Data!$B$2="",0,"-"))</f>
        <v>0.44659550234093726</v>
      </c>
      <c r="AM55" s="50">
        <f>IFERROR((5.670373*10^-8*(AQ55+273.15)^4+((Annex!$B$5+Annex!$B$6)*(AQ55-S55)+Annex!$B$7*(AQ55-INDEX(AQ:AQ,IFERROR(MATCH($B55-Annex!$B$9/60,$B:$B),2)))/(60*($B55-INDEX($B:$B,IFERROR(MATCH($B55-Annex!$B$9/60,$B:$B),2)))))/Annex!$B$8)/1000,IF(Data!$B$2="",0,"-"))</f>
        <v>75.383174653021712</v>
      </c>
      <c r="AN55" s="20">
        <v>20.155999999999999</v>
      </c>
      <c r="AO55" s="20">
        <v>26.25</v>
      </c>
      <c r="AP55" s="20">
        <v>21.221</v>
      </c>
      <c r="AQ55" s="20">
        <v>260.89699999999999</v>
      </c>
      <c r="AR55" s="20">
        <v>35.649000000000001</v>
      </c>
      <c r="AS55" s="20">
        <v>42.709000000000003</v>
      </c>
      <c r="AT55" s="20">
        <v>777.76800000000003</v>
      </c>
      <c r="AU55" s="50">
        <f>IFERROR(AVERAGE(INDEX(BA:BA,IFERROR(MATCH($B55-Annex!$B$4/60,$B:$B),2)):BA55),IF(Data!$B$2="",0,"-"))</f>
        <v>0.77631735081766329</v>
      </c>
      <c r="AV55" s="50">
        <f>IFERROR(AVERAGE(INDEX(BB:BB,IFERROR(MATCH($B55-Annex!$B$4/60,$B:$B),2)):BB55),IF(Data!$B$2="",0,"-"))</f>
        <v>23.47292203869981</v>
      </c>
      <c r="AW55" s="50">
        <f>IFERROR(AVERAGE(INDEX(BC:BC,IFERROR(MATCH($B55-Annex!$B$4/60,$B:$B),2)):BC55),IF(Data!$B$2="",0,"-"))</f>
        <v>0.48184329151602379</v>
      </c>
      <c r="AX55" s="50">
        <f>IFERROR(AVERAGE(INDEX(BD:BD,IFERROR(MATCH($B55-Annex!$B$4/60,$B:$B),2)):BD55),IF(Data!$B$2="",0,"-"))</f>
        <v>24.786106410701365</v>
      </c>
      <c r="AY55" s="50">
        <f>IFERROR(AVERAGE(INDEX(BE:BE,IFERROR(MATCH($B55-Annex!$B$4/60,$B:$B),2)):BE55),IF(Data!$B$2="",0,"-"))</f>
        <v>0.44390316387796386</v>
      </c>
      <c r="AZ55" s="50">
        <f>IFERROR(AVERAGE(INDEX(BF:BF,IFERROR(MATCH($B55-Annex!$B$4/60,$B:$B),2)):BF55),IF(Data!$B$2="",0,"-"))</f>
        <v>0.48158444971907854</v>
      </c>
      <c r="BA55" s="50">
        <f>IFERROR((5.670373*10^-8*(BG55+273.15)^4+((Annex!$B$5+Annex!$B$6)*(BG55-J55)+Annex!$B$7*(BG55-INDEX(BG:BG,IFERROR(MATCH($B55-Annex!$B$9/60,$B:$B),2)))/(60*($B55-INDEX($B:$B,IFERROR(MATCH($B55-Annex!$B$9/60,$B:$B),2)))))/Annex!$B$8)/1000,IF(Data!$B$2="",0,"-"))</f>
        <v>0.89778355801631615</v>
      </c>
      <c r="BB55" s="50">
        <f>IFERROR((5.670373*10^-8*(BH55+273.15)^4+((Annex!$B$5+Annex!$B$6)*(BH55-M55)+Annex!$B$7*(BH55-INDEX(BH:BH,IFERROR(MATCH($B55-Annex!$B$9/60,$B:$B),2)))/(60*($B55-INDEX($B:$B,IFERROR(MATCH($B55-Annex!$B$9/60,$B:$B),2)))))/Annex!$B$8)/1000,IF(Data!$B$2="",0,"-"))</f>
        <v>69.788194970113764</v>
      </c>
      <c r="BC55" s="50">
        <f>IFERROR((5.670373*10^-8*(BI55+273.15)^4+((Annex!$B$5+Annex!$B$6)*(BI55-P55)+Annex!$B$7*(BI55-INDEX(BI:BI,IFERROR(MATCH($B55-Annex!$B$9/60,$B:$B),2)))/(60*($B55-INDEX($B:$B,IFERROR(MATCH($B55-Annex!$B$9/60,$B:$B),2)))))/Annex!$B$8)/1000,IF(Data!$B$2="",0,"-"))</f>
        <v>0.48305632437885587</v>
      </c>
      <c r="BD55" s="50">
        <f>IFERROR((5.670373*10^-8*(BJ55+273.15)^4+((Annex!$B$5+Annex!$B$6)*(BJ55-S55)+Annex!$B$7*(BJ55-INDEX(BJ:BJ,IFERROR(MATCH($B55-Annex!$B$9/60,$B:$B),2)))/(60*($B55-INDEX($B:$B,IFERROR(MATCH($B55-Annex!$B$9/60,$B:$B),2)))))/Annex!$B$8)/1000,IF(Data!$B$2="",0,"-"))</f>
        <v>26.05477376509489</v>
      </c>
      <c r="BE55" s="50">
        <f>IFERROR((5.670373*10^-8*(BK55+273.15)^4+((Annex!$B$5+Annex!$B$6)*(BK55-V55)+Annex!$B$7*(BK55-INDEX(BK:BK,IFERROR(MATCH($B55-Annex!$B$9/60,$B:$B),2)))/(60*($B55-INDEX($B:$B,IFERROR(MATCH($B55-Annex!$B$9/60,$B:$B),2)))))/Annex!$B$8)/1000,IF(Data!$B$2="",0,"-"))</f>
        <v>0.44351131163251761</v>
      </c>
      <c r="BF55" s="50">
        <f>IFERROR((5.670373*10^-8*(BL55+273.15)^4+((Annex!$B$5+Annex!$B$6)*(BL55-Y55)+Annex!$B$7*(BL55-INDEX(BL:BL,IFERROR(MATCH($B55-Annex!$B$9/60,$B:$B),2)))/(60*($B55-INDEX($B:$B,IFERROR(MATCH($B55-Annex!$B$9/60,$B:$B),2)))))/Annex!$B$8)/1000,IF(Data!$B$2="",0,"-"))</f>
        <v>0.49821497392417902</v>
      </c>
      <c r="BG55" s="20">
        <v>26.969000000000001</v>
      </c>
      <c r="BH55" s="20">
        <v>223.54499999999999</v>
      </c>
      <c r="BI55" s="20">
        <v>22.196000000000002</v>
      </c>
      <c r="BJ55" s="20">
        <v>233.261</v>
      </c>
      <c r="BK55" s="20">
        <v>21.523</v>
      </c>
      <c r="BL55" s="20">
        <v>22.704999999999998</v>
      </c>
    </row>
    <row r="56" spans="1:64" x14ac:dyDescent="0.3">
      <c r="A56" s="5">
        <v>55</v>
      </c>
      <c r="B56" s="19">
        <v>4.5606666582170874</v>
      </c>
      <c r="C56" s="20">
        <v>123.534684</v>
      </c>
      <c r="D56" s="20">
        <v>125.278533</v>
      </c>
      <c r="E56" s="20">
        <v>158.87901400000001</v>
      </c>
      <c r="F56" s="49">
        <f>IFERROR(SUM(C56:E56),IF(Data!$B$2="",0,"-"))</f>
        <v>407.69223099999999</v>
      </c>
      <c r="G56" s="50">
        <f>IFERROR(F56-Annex!$B$10,IF(Data!$B$2="",0,"-"))</f>
        <v>131.06423100000001</v>
      </c>
      <c r="H56" s="50">
        <f>IFERROR(-14000*(G56-INDEX(G:G,IFERROR(MATCH($B56-Annex!$B$11/60,$B:$B),2)))/(60*($B56-INDEX($B:$B,IFERROR(MATCH($B56-Annex!$B$11/60,$B:$B),2)))),IF(Data!$B$2="",0,"-"))</f>
        <v>109.4641987709258</v>
      </c>
      <c r="I56" s="20">
        <v>0.61785203799999999</v>
      </c>
      <c r="J56" s="20">
        <v>28.021999999999998</v>
      </c>
      <c r="K56" s="20">
        <v>9.8999999999999993E+37</v>
      </c>
      <c r="L56" s="20">
        <v>34.655999999999999</v>
      </c>
      <c r="M56" s="20">
        <v>351.67599999999999</v>
      </c>
      <c r="N56" s="20">
        <v>144.88399999999999</v>
      </c>
      <c r="O56" s="20">
        <v>26.021999999999998</v>
      </c>
      <c r="P56" s="20">
        <v>21.576000000000001</v>
      </c>
      <c r="Q56" s="20">
        <v>829.41399999999999</v>
      </c>
      <c r="R56" s="20">
        <v>25.143999999999998</v>
      </c>
      <c r="S56" s="20">
        <v>248.31800000000001</v>
      </c>
      <c r="T56" s="20">
        <v>9.8999999999999993E+37</v>
      </c>
      <c r="U56" s="20">
        <v>23.265999999999998</v>
      </c>
      <c r="V56" s="20">
        <v>20.812999999999999</v>
      </c>
      <c r="W56" s="20">
        <v>440.46</v>
      </c>
      <c r="X56" s="20">
        <v>9.8999999999999993E+37</v>
      </c>
      <c r="Y56" s="20">
        <v>22.353999999999999</v>
      </c>
      <c r="Z56" s="20">
        <v>243.61099999999999</v>
      </c>
      <c r="AA56" s="20">
        <v>9.8999999999999993E+37</v>
      </c>
      <c r="AB56" s="20">
        <v>9.8999999999999993E+37</v>
      </c>
      <c r="AC56" s="20">
        <v>294.01900000000001</v>
      </c>
      <c r="AD56" s="20">
        <v>854.39099999999996</v>
      </c>
      <c r="AE56" s="20">
        <v>122.684</v>
      </c>
      <c r="AF56" s="50">
        <f>IFERROR(AVERAGE(INDEX(AJ:AJ,IFERROR(MATCH($B56-Annex!$B$4/60,$B:$B),2)):AJ56),IF(Data!$B$2="",0,"-"))</f>
        <v>0.32105404937779486</v>
      </c>
      <c r="AG56" s="50">
        <f>IFERROR(AVERAGE(INDEX(AK:AK,IFERROR(MATCH($B56-Annex!$B$4/60,$B:$B),2)):AK56),IF(Data!$B$2="",0,"-"))</f>
        <v>-48.046838497890015</v>
      </c>
      <c r="AH56" s="50">
        <f>IFERROR(AVERAGE(INDEX(AL:AL,IFERROR(MATCH($B56-Annex!$B$4/60,$B:$B),2)):AL56),IF(Data!$B$2="",0,"-"))</f>
        <v>0.41694970803559567</v>
      </c>
      <c r="AI56" s="50">
        <f>IFERROR(AVERAGE(INDEX(AM:AM,IFERROR(MATCH($B56-Annex!$B$4/60,$B:$B),2)):AM56),IF(Data!$B$2="",0,"-"))</f>
        <v>10.5431337037818</v>
      </c>
      <c r="AJ56" s="50">
        <f>IFERROR((5.670373*10^-8*(AN56+273.15)^4+((Annex!$B$5+Annex!$B$6)*(AN56-J56)+Annex!$B$7*(AN56-INDEX(AN:AN,IFERROR(MATCH($B56-Annex!$B$9/60,$B:$B),2)))/(60*($B56-INDEX($B:$B,IFERROR(MATCH($B56-Annex!$B$9/60,$B:$B),2)))))/Annex!$B$8)/1000,IF(Data!$B$2="",0,"-"))</f>
        <v>0.31994013768922219</v>
      </c>
      <c r="AK56" s="50">
        <f>IFERROR((5.670373*10^-8*(AO56+273.15)^4+((Annex!$B$5+Annex!$B$6)*(AO56-M56)+Annex!$B$7*(AO56-INDEX(AO:AO,IFERROR(MATCH($B56-Annex!$B$9/60,$B:$B),2)))/(60*($B56-INDEX($B:$B,IFERROR(MATCH($B56-Annex!$B$9/60,$B:$B),2)))))/Annex!$B$8)/1000,IF(Data!$B$2="",0,"-"))</f>
        <v>-43.177236752533325</v>
      </c>
      <c r="AL56" s="50">
        <f>IFERROR((5.670373*10^-8*(AP56+273.15)^4+((Annex!$B$5+Annex!$B$6)*(AP56-P56)+Annex!$B$7*(AP56-INDEX(AP:AP,IFERROR(MATCH($B56-Annex!$B$9/60,$B:$B),2)))/(60*($B56-INDEX($B:$B,IFERROR(MATCH($B56-Annex!$B$9/60,$B:$B),2)))))/Annex!$B$8)/1000,IF(Data!$B$2="",0,"-"))</f>
        <v>0.43546477784726845</v>
      </c>
      <c r="AM56" s="50">
        <f>IFERROR((5.670373*10^-8*(AQ56+273.15)^4+((Annex!$B$5+Annex!$B$6)*(AQ56-S56)+Annex!$B$7*(AQ56-INDEX(AQ:AQ,IFERROR(MATCH($B56-Annex!$B$9/60,$B:$B),2)))/(60*($B56-INDEX($B:$B,IFERROR(MATCH($B56-Annex!$B$9/60,$B:$B),2)))))/Annex!$B$8)/1000,IF(Data!$B$2="",0,"-"))</f>
        <v>36.847143506596197</v>
      </c>
      <c r="AN56" s="20">
        <v>20.280999999999999</v>
      </c>
      <c r="AO56" s="20">
        <v>-56.204999999999998</v>
      </c>
      <c r="AP56" s="20">
        <v>21.202999999999999</v>
      </c>
      <c r="AQ56" s="20">
        <v>324.58</v>
      </c>
      <c r="AR56" s="20">
        <v>36.533999999999999</v>
      </c>
      <c r="AS56" s="20">
        <v>42.709000000000003</v>
      </c>
      <c r="AT56" s="20">
        <v>763.12400000000002</v>
      </c>
      <c r="AU56" s="50">
        <f>IFERROR(AVERAGE(INDEX(BA:BA,IFERROR(MATCH($B56-Annex!$B$4/60,$B:$B),2)):BA56),IF(Data!$B$2="",0,"-"))</f>
        <v>0.81105228586344524</v>
      </c>
      <c r="AV56" s="50">
        <f>IFERROR(AVERAGE(INDEX(BB:BB,IFERROR(MATCH($B56-Annex!$B$4/60,$B:$B),2)):BB56),IF(Data!$B$2="",0,"-"))</f>
        <v>3.8970642835672806</v>
      </c>
      <c r="AW56" s="50">
        <f>IFERROR(AVERAGE(INDEX(BC:BC,IFERROR(MATCH($B56-Annex!$B$4/60,$B:$B),2)):BC56),IF(Data!$B$2="",0,"-"))</f>
        <v>0.48806391920757591</v>
      </c>
      <c r="AX56" s="50">
        <f>IFERROR(AVERAGE(INDEX(BD:BD,IFERROR(MATCH($B56-Annex!$B$4/60,$B:$B),2)):BD56),IF(Data!$B$2="",0,"-"))</f>
        <v>26.847365168675122</v>
      </c>
      <c r="AY56" s="50">
        <f>IFERROR(AVERAGE(INDEX(BE:BE,IFERROR(MATCH($B56-Annex!$B$4/60,$B:$B),2)):BE56),IF(Data!$B$2="",0,"-"))</f>
        <v>0.444035888954318</v>
      </c>
      <c r="AZ56" s="50">
        <f>IFERROR(AVERAGE(INDEX(BF:BF,IFERROR(MATCH($B56-Annex!$B$4/60,$B:$B),2)):BF56),IF(Data!$B$2="",0,"-"))</f>
        <v>0.48032855619533921</v>
      </c>
      <c r="BA56" s="50">
        <f>IFERROR((5.670373*10^-8*(BG56+273.15)^4+((Annex!$B$5+Annex!$B$6)*(BG56-J56)+Annex!$B$7*(BG56-INDEX(BG:BG,IFERROR(MATCH($B56-Annex!$B$9/60,$B:$B),2)))/(60*($B56-INDEX($B:$B,IFERROR(MATCH($B56-Annex!$B$9/60,$B:$B),2)))))/Annex!$B$8)/1000,IF(Data!$B$2="",0,"-"))</f>
        <v>0.93188175744944346</v>
      </c>
      <c r="BB56" s="50">
        <f>IFERROR((5.670373*10^-8*(BH56+273.15)^4+((Annex!$B$5+Annex!$B$6)*(BH56-M56)+Annex!$B$7*(BH56-INDEX(BH:BH,IFERROR(MATCH($B56-Annex!$B$9/60,$B:$B),2)))/(60*($B56-INDEX($B:$B,IFERROR(MATCH($B56-Annex!$B$9/60,$B:$B),2)))))/Annex!$B$8)/1000,IF(Data!$B$2="",0,"-"))</f>
        <v>-5.8866583946144972</v>
      </c>
      <c r="BC56" s="50">
        <f>IFERROR((5.670373*10^-8*(BI56+273.15)^4+((Annex!$B$5+Annex!$B$6)*(BI56-P56)+Annex!$B$7*(BI56-INDEX(BI:BI,IFERROR(MATCH($B56-Annex!$B$9/60,$B:$B),2)))/(60*($B56-INDEX($B:$B,IFERROR(MATCH($B56-Annex!$B$9/60,$B:$B),2)))))/Annex!$B$8)/1000,IF(Data!$B$2="",0,"-"))</f>
        <v>0.52111952676771156</v>
      </c>
      <c r="BD56" s="50">
        <f>IFERROR((5.670373*10^-8*(BJ56+273.15)^4+((Annex!$B$5+Annex!$B$6)*(BJ56-S56)+Annex!$B$7*(BJ56-INDEX(BJ:BJ,IFERROR(MATCH($B56-Annex!$B$9/60,$B:$B),2)))/(60*($B56-INDEX($B:$B,IFERROR(MATCH($B56-Annex!$B$9/60,$B:$B),2)))))/Annex!$B$8)/1000,IF(Data!$B$2="",0,"-"))</f>
        <v>-41.606516605535916</v>
      </c>
      <c r="BE56" s="50">
        <f>IFERROR((5.670373*10^-8*(BK56+273.15)^4+((Annex!$B$5+Annex!$B$6)*(BK56-V56)+Annex!$B$7*(BK56-INDEX(BK:BK,IFERROR(MATCH($B56-Annex!$B$9/60,$B:$B),2)))/(60*($B56-INDEX($B:$B,IFERROR(MATCH($B56-Annex!$B$9/60,$B:$B),2)))))/Annex!$B$8)/1000,IF(Data!$B$2="",0,"-"))</f>
        <v>0.43515479031156035</v>
      </c>
      <c r="BF56" s="50">
        <f>IFERROR((5.670373*10^-8*(BL56+273.15)^4+((Annex!$B$5+Annex!$B$6)*(BL56-Y56)+Annex!$B$7*(BL56-INDEX(BL:BL,IFERROR(MATCH($B56-Annex!$B$9/60,$B:$B),2)))/(60*($B56-INDEX($B:$B,IFERROR(MATCH($B56-Annex!$B$9/60,$B:$B),2)))))/Annex!$B$8)/1000,IF(Data!$B$2="",0,"-"))</f>
        <v>0.45168215664398598</v>
      </c>
      <c r="BG56" s="20">
        <v>27.390999999999998</v>
      </c>
      <c r="BH56" s="20">
        <v>92.218000000000004</v>
      </c>
      <c r="BI56" s="20">
        <v>22.283999999999999</v>
      </c>
      <c r="BJ56" s="20">
        <v>235.31899999999999</v>
      </c>
      <c r="BK56" s="20">
        <v>21.558</v>
      </c>
      <c r="BL56" s="20">
        <v>22.704999999999998</v>
      </c>
    </row>
    <row r="57" spans="1:64" x14ac:dyDescent="0.3">
      <c r="A57" s="5">
        <v>56</v>
      </c>
      <c r="B57" s="19">
        <v>4.6479999914299697</v>
      </c>
      <c r="C57" s="20">
        <v>123.440298</v>
      </c>
      <c r="D57" s="20">
        <v>125.271209</v>
      </c>
      <c r="E57" s="20">
        <v>158.85701</v>
      </c>
      <c r="F57" s="49">
        <f>IFERROR(SUM(C57:E57),IF(Data!$B$2="",0,"-"))</f>
        <v>407.56851699999999</v>
      </c>
      <c r="G57" s="50">
        <f>IFERROR(F57-Annex!$B$10,IF(Data!$B$2="",0,"-"))</f>
        <v>130.940517</v>
      </c>
      <c r="H57" s="50">
        <f>IFERROR(-14000*(G57-INDEX(G:G,IFERROR(MATCH($B57-Annex!$B$11/60,$B:$B),2)))/(60*($B57-INDEX($B:$B,IFERROR(MATCH($B57-Annex!$B$11/60,$B:$B),2)))),IF(Data!$B$2="",0,"-"))</f>
        <v>149.14454994722018</v>
      </c>
      <c r="I57" s="20">
        <v>0.61785203799999999</v>
      </c>
      <c r="J57" s="20">
        <v>29.847000000000001</v>
      </c>
      <c r="K57" s="20">
        <v>9.8999999999999993E+37</v>
      </c>
      <c r="L57" s="20">
        <v>35.457999999999998</v>
      </c>
      <c r="M57" s="20">
        <v>305.63</v>
      </c>
      <c r="N57" s="20">
        <v>109.15900000000001</v>
      </c>
      <c r="O57" s="20">
        <v>26.547999999999998</v>
      </c>
      <c r="P57" s="20">
        <v>21.576000000000001</v>
      </c>
      <c r="Q57" s="20">
        <v>466.36599999999999</v>
      </c>
      <c r="R57" s="20">
        <v>25.582999999999998</v>
      </c>
      <c r="S57" s="20">
        <v>248.35300000000001</v>
      </c>
      <c r="T57" s="20">
        <v>673.80600000000004</v>
      </c>
      <c r="U57" s="20">
        <v>23.617000000000001</v>
      </c>
      <c r="V57" s="20">
        <v>20.937000000000001</v>
      </c>
      <c r="W57" s="20">
        <v>9.8999999999999993E+37</v>
      </c>
      <c r="X57" s="20">
        <v>9.8999999999999993E+37</v>
      </c>
      <c r="Y57" s="20">
        <v>22.512</v>
      </c>
      <c r="Z57" s="20">
        <v>971.46799999999996</v>
      </c>
      <c r="AA57" s="20">
        <v>635.01700000000005</v>
      </c>
      <c r="AB57" s="20">
        <v>9.8999999999999993E+37</v>
      </c>
      <c r="AC57" s="20">
        <v>9.8999999999999993E+37</v>
      </c>
      <c r="AD57" s="20">
        <v>468.48899999999998</v>
      </c>
      <c r="AE57" s="20">
        <v>789.51800000000003</v>
      </c>
      <c r="AF57" s="50">
        <f>IFERROR(AVERAGE(INDEX(AJ:AJ,IFERROR(MATCH($B57-Annex!$B$4/60,$B:$B),2)):AJ57),IF(Data!$B$2="",0,"-"))</f>
        <v>0.31972965088232091</v>
      </c>
      <c r="AG57" s="50">
        <f>IFERROR(AVERAGE(INDEX(AK:AK,IFERROR(MATCH($B57-Annex!$B$4/60,$B:$B),2)):AK57),IF(Data!$B$2="",0,"-"))</f>
        <v>-27.949858477627409</v>
      </c>
      <c r="AH57" s="50">
        <f>IFERROR(AVERAGE(INDEX(AL:AL,IFERROR(MATCH($B57-Annex!$B$4/60,$B:$B),2)):AL57),IF(Data!$B$2="",0,"-"))</f>
        <v>0.42799361446918066</v>
      </c>
      <c r="AI57" s="50">
        <f>IFERROR(AVERAGE(INDEX(AM:AM,IFERROR(MATCH($B57-Annex!$B$4/60,$B:$B),2)):AM57),IF(Data!$B$2="",0,"-"))</f>
        <v>10.110147604973815</v>
      </c>
      <c r="AJ57" s="50">
        <f>IFERROR((5.670373*10^-8*(AN57+273.15)^4+((Annex!$B$5+Annex!$B$6)*(AN57-J57)+Annex!$B$7*(AN57-INDEX(AN:AN,IFERROR(MATCH($B57-Annex!$B$9/60,$B:$B),2)))/(60*($B57-INDEX($B:$B,IFERROR(MATCH($B57-Annex!$B$9/60,$B:$B),2)))))/Annex!$B$8)/1000,IF(Data!$B$2="",0,"-"))</f>
        <v>0.29745138983661579</v>
      </c>
      <c r="AK57" s="50">
        <f>IFERROR((5.670373*10^-8*(AO57+273.15)^4+((Annex!$B$5+Annex!$B$6)*(AO57-M57)+Annex!$B$7*(AO57-INDEX(AO:AO,IFERROR(MATCH($B57-Annex!$B$9/60,$B:$B),2)))/(60*($B57-INDEX($B:$B,IFERROR(MATCH($B57-Annex!$B$9/60,$B:$B),2)))))/Annex!$B$8)/1000,IF(Data!$B$2="",0,"-"))</f>
        <v>55.99463630171492</v>
      </c>
      <c r="AL57" s="50">
        <f>IFERROR((5.670373*10^-8*(AP57+273.15)^4+((Annex!$B$5+Annex!$B$6)*(AP57-P57)+Annex!$B$7*(AP57-INDEX(AP:AP,IFERROR(MATCH($B57-Annex!$B$9/60,$B:$B),2)))/(60*($B57-INDEX($B:$B,IFERROR(MATCH($B57-Annex!$B$9/60,$B:$B),2)))))/Annex!$B$8)/1000,IF(Data!$B$2="",0,"-"))</f>
        <v>0.44633887917567749</v>
      </c>
      <c r="AM57" s="50">
        <f>IFERROR((5.670373*10^-8*(AQ57+273.15)^4+((Annex!$B$5+Annex!$B$6)*(AQ57-S57)+Annex!$B$7*(AQ57-INDEX(AQ:AQ,IFERROR(MATCH($B57-Annex!$B$9/60,$B:$B),2)))/(60*($B57-INDEX($B:$B,IFERROR(MATCH($B57-Annex!$B$9/60,$B:$B),2)))))/Annex!$B$8)/1000,IF(Data!$B$2="",0,"-"))</f>
        <v>-11.293726543459437</v>
      </c>
      <c r="AN57" s="20">
        <v>20.334</v>
      </c>
      <c r="AO57" s="20">
        <v>140.06100000000001</v>
      </c>
      <c r="AP57" s="20">
        <v>21.274000000000001</v>
      </c>
      <c r="AQ57" s="20">
        <v>232.22300000000001</v>
      </c>
      <c r="AR57" s="20">
        <v>37.505000000000003</v>
      </c>
      <c r="AS57" s="20">
        <v>42.709000000000003</v>
      </c>
      <c r="AT57" s="20">
        <v>761.81799999999998</v>
      </c>
      <c r="AU57" s="50">
        <f>IFERROR(AVERAGE(INDEX(BA:BA,IFERROR(MATCH($B57-Annex!$B$4/60,$B:$B),2)):BA57),IF(Data!$B$2="",0,"-"))</f>
        <v>0.8593874080432834</v>
      </c>
      <c r="AV57" s="50">
        <f>IFERROR(AVERAGE(INDEX(BB:BB,IFERROR(MATCH($B57-Annex!$B$4/60,$B:$B),2)):BB57),IF(Data!$B$2="",0,"-"))</f>
        <v>-16.593131616372037</v>
      </c>
      <c r="AW57" s="50">
        <f>IFERROR(AVERAGE(INDEX(BC:BC,IFERROR(MATCH($B57-Annex!$B$4/60,$B:$B),2)):BC57),IF(Data!$B$2="",0,"-"))</f>
        <v>0.50270387454863974</v>
      </c>
      <c r="AX57" s="50">
        <f>IFERROR(AVERAGE(INDEX(BD:BD,IFERROR(MATCH($B57-Annex!$B$4/60,$B:$B),2)):BD57),IF(Data!$B$2="",0,"-"))</f>
        <v>20.942140958648217</v>
      </c>
      <c r="AY57" s="50">
        <f>IFERROR(AVERAGE(INDEX(BE:BE,IFERROR(MATCH($B57-Annex!$B$4/60,$B:$B),2)):BE57),IF(Data!$B$2="",0,"-"))</f>
        <v>0.45299986196298198</v>
      </c>
      <c r="AZ57" s="50">
        <f>IFERROR(AVERAGE(INDEX(BF:BF,IFERROR(MATCH($B57-Annex!$B$4/60,$B:$B),2)):BF57),IF(Data!$B$2="",0,"-"))</f>
        <v>0.49052827032928964</v>
      </c>
      <c r="BA57" s="50">
        <f>IFERROR((5.670373*10^-8*(BG57+273.15)^4+((Annex!$B$5+Annex!$B$6)*(BG57-J57)+Annex!$B$7*(BG57-INDEX(BG:BG,IFERROR(MATCH($B57-Annex!$B$9/60,$B:$B),2)))/(60*($B57-INDEX($B:$B,IFERROR(MATCH($B57-Annex!$B$9/60,$B:$B),2)))))/Annex!$B$8)/1000,IF(Data!$B$2="",0,"-"))</f>
        <v>1.0478491256693698</v>
      </c>
      <c r="BB57" s="50">
        <f>IFERROR((5.670373*10^-8*(BH57+273.15)^4+((Annex!$B$5+Annex!$B$6)*(BH57-M57)+Annex!$B$7*(BH57-INDEX(BH:BH,IFERROR(MATCH($B57-Annex!$B$9/60,$B:$B),2)))/(60*($B57-INDEX($B:$B,IFERROR(MATCH($B57-Annex!$B$9/60,$B:$B),2)))))/Annex!$B$8)/1000,IF(Data!$B$2="",0,"-"))</f>
        <v>-58.214568831391347</v>
      </c>
      <c r="BC57" s="50">
        <f>IFERROR((5.670373*10^-8*(BI57+273.15)^4+((Annex!$B$5+Annex!$B$6)*(BI57-P57)+Annex!$B$7*(BI57-INDEX(BI:BI,IFERROR(MATCH($B57-Annex!$B$9/60,$B:$B),2)))/(60*($B57-INDEX($B:$B,IFERROR(MATCH($B57-Annex!$B$9/60,$B:$B),2)))))/Annex!$B$8)/1000,IF(Data!$B$2="",0,"-"))</f>
        <v>0.54934626355729166</v>
      </c>
      <c r="BD57" s="50">
        <f>IFERROR((5.670373*10^-8*(BJ57+273.15)^4+((Annex!$B$5+Annex!$B$6)*(BJ57-S57)+Annex!$B$7*(BJ57-INDEX(BJ:BJ,IFERROR(MATCH($B57-Annex!$B$9/60,$B:$B),2)))/(60*($B57-INDEX($B:$B,IFERROR(MATCH($B57-Annex!$B$9/60,$B:$B),2)))))/Annex!$B$8)/1000,IF(Data!$B$2="",0,"-"))</f>
        <v>-58.687107798174125</v>
      </c>
      <c r="BE57" s="50">
        <f>IFERROR((5.670373*10^-8*(BK57+273.15)^4+((Annex!$B$5+Annex!$B$6)*(BK57-V57)+Annex!$B$7*(BK57-INDEX(BK:BK,IFERROR(MATCH($B57-Annex!$B$9/60,$B:$B),2)))/(60*($B57-INDEX($B:$B,IFERROR(MATCH($B57-Annex!$B$9/60,$B:$B),2)))))/Annex!$B$8)/1000,IF(Data!$B$2="",0,"-"))</f>
        <v>0.47895550269423615</v>
      </c>
      <c r="BF57" s="50">
        <f>IFERROR((5.670373*10^-8*(BL57+273.15)^4+((Annex!$B$5+Annex!$B$6)*(BL57-Y57)+Annex!$B$7*(BL57-INDEX(BL:BL,IFERROR(MATCH($B57-Annex!$B$9/60,$B:$B),2)))/(60*($B57-INDEX($B:$B,IFERROR(MATCH($B57-Annex!$B$9/60,$B:$B),2)))))/Annex!$B$8)/1000,IF(Data!$B$2="",0,"-"))</f>
        <v>0.53303199466640527</v>
      </c>
      <c r="BG57" s="20">
        <v>28.18</v>
      </c>
      <c r="BH57" s="20">
        <v>115.307</v>
      </c>
      <c r="BI57" s="20">
        <v>22.388999999999999</v>
      </c>
      <c r="BJ57" s="20">
        <v>121.157</v>
      </c>
      <c r="BK57" s="20">
        <v>21.594000000000001</v>
      </c>
      <c r="BL57" s="20">
        <v>22.88</v>
      </c>
    </row>
    <row r="58" spans="1:64" x14ac:dyDescent="0.3">
      <c r="A58" s="5">
        <v>57</v>
      </c>
      <c r="B58" s="19">
        <v>4.7318333247676492</v>
      </c>
      <c r="C58" s="20">
        <v>123.441926</v>
      </c>
      <c r="D58" s="20">
        <v>125.271209</v>
      </c>
      <c r="E58" s="20">
        <v>158.898572</v>
      </c>
      <c r="F58" s="49">
        <f>IFERROR(SUM(C58:E58),IF(Data!$B$2="",0,"-"))</f>
        <v>407.61170700000002</v>
      </c>
      <c r="G58" s="50">
        <f>IFERROR(F58-Annex!$B$10,IF(Data!$B$2="",0,"-"))</f>
        <v>130.98370700000004</v>
      </c>
      <c r="H58" s="50">
        <f>IFERROR(-14000*(G58-INDEX(G:G,IFERROR(MATCH($B58-Annex!$B$11/60,$B:$B),2)))/(60*($B58-INDEX($B:$B,IFERROR(MATCH($B58-Annex!$B$11/60,$B:$B),2)))),IF(Data!$B$2="",0,"-"))</f>
        <v>113.33484727071209</v>
      </c>
      <c r="I58" s="20">
        <v>0.65907705100000002</v>
      </c>
      <c r="J58" s="20">
        <v>29.97</v>
      </c>
      <c r="K58" s="20">
        <v>9.8999999999999993E+37</v>
      </c>
      <c r="L58" s="20">
        <v>36.671999999999997</v>
      </c>
      <c r="M58" s="20">
        <v>303.58999999999997</v>
      </c>
      <c r="N58" s="20">
        <v>1118.72</v>
      </c>
      <c r="O58" s="20">
        <v>26.986999999999998</v>
      </c>
      <c r="P58" s="20">
        <v>21.7</v>
      </c>
      <c r="Q58" s="20">
        <v>9.8999999999999993E+37</v>
      </c>
      <c r="R58" s="20">
        <v>25.986999999999998</v>
      </c>
      <c r="S58" s="20">
        <v>236.85</v>
      </c>
      <c r="T58" s="20">
        <v>826.37699999999995</v>
      </c>
      <c r="U58" s="20">
        <v>23.757999999999999</v>
      </c>
      <c r="V58" s="20">
        <v>20.99</v>
      </c>
      <c r="W58" s="20">
        <v>9.8999999999999993E+37</v>
      </c>
      <c r="X58" s="20">
        <v>524.73400000000004</v>
      </c>
      <c r="Y58" s="20">
        <v>22.687000000000001</v>
      </c>
      <c r="Z58" s="20">
        <v>115.169</v>
      </c>
      <c r="AA58" s="20">
        <v>883.43299999999999</v>
      </c>
      <c r="AB58" s="20">
        <v>712.25099999999998</v>
      </c>
      <c r="AC58" s="20">
        <v>9.8999999999999993E+37</v>
      </c>
      <c r="AD58" s="20">
        <v>9.8999999999999993E+37</v>
      </c>
      <c r="AE58" s="20">
        <v>-98.123999999999995</v>
      </c>
      <c r="AF58" s="50">
        <f>IFERROR(AVERAGE(INDEX(AJ:AJ,IFERROR(MATCH($B58-Annex!$B$4/60,$B:$B),2)):AJ58),IF(Data!$B$2="",0,"-"))</f>
        <v>0.31837050216312923</v>
      </c>
      <c r="AG58" s="50">
        <f>IFERROR(AVERAGE(INDEX(AK:AK,IFERROR(MATCH($B58-Annex!$B$4/60,$B:$B),2)):AK58),IF(Data!$B$2="",0,"-"))</f>
        <v>-16.804328639144064</v>
      </c>
      <c r="AH58" s="50">
        <f>IFERROR(AVERAGE(INDEX(AL:AL,IFERROR(MATCH($B58-Annex!$B$4/60,$B:$B),2)):AL58),IF(Data!$B$2="",0,"-"))</f>
        <v>0.43735778808159942</v>
      </c>
      <c r="AI58" s="50">
        <f>IFERROR(AVERAGE(INDEX(AM:AM,IFERROR(MATCH($B58-Annex!$B$4/60,$B:$B),2)):AM58),IF(Data!$B$2="",0,"-"))</f>
        <v>14.025076172360615</v>
      </c>
      <c r="AJ58" s="50">
        <f>IFERROR((5.670373*10^-8*(AN58+273.15)^4+((Annex!$B$5+Annex!$B$6)*(AN58-J58)+Annex!$B$7*(AN58-INDEX(AN:AN,IFERROR(MATCH($B58-Annex!$B$9/60,$B:$B),2)))/(60*($B58-INDEX($B:$B,IFERROR(MATCH($B58-Annex!$B$9/60,$B:$B),2)))))/Annex!$B$8)/1000,IF(Data!$B$2="",0,"-"))</f>
        <v>0.2978509595420612</v>
      </c>
      <c r="AK58" s="50">
        <f>IFERROR((5.670373*10^-8*(AO58+273.15)^4+((Annex!$B$5+Annex!$B$6)*(AO58-M58)+Annex!$B$7*(AO58-INDEX(AO:AO,IFERROR(MATCH($B58-Annex!$B$9/60,$B:$B),2)))/(60*($B58-INDEX($B:$B,IFERROR(MATCH($B58-Annex!$B$9/60,$B:$B),2)))))/Annex!$B$8)/1000,IF(Data!$B$2="",0,"-"))</f>
        <v>47.773768751666871</v>
      </c>
      <c r="AL58" s="50">
        <f>IFERROR((5.670373*10^-8*(AP58+273.15)^4+((Annex!$B$5+Annex!$B$6)*(AP58-P58)+Annex!$B$7*(AP58-INDEX(AP:AP,IFERROR(MATCH($B58-Annex!$B$9/60,$B:$B),2)))/(60*($B58-INDEX($B:$B,IFERROR(MATCH($B58-Annex!$B$9/60,$B:$B),2)))))/Annex!$B$8)/1000,IF(Data!$B$2="",0,"-"))</f>
        <v>0.46251386253514165</v>
      </c>
      <c r="AM58" s="50">
        <f>IFERROR((5.670373*10^-8*(AQ58+273.15)^4+((Annex!$B$5+Annex!$B$6)*(AQ58-S58)+Annex!$B$7*(AQ58-INDEX(AQ:AQ,IFERROR(MATCH($B58-Annex!$B$9/60,$B:$B),2)))/(60*($B58-INDEX($B:$B,IFERROR(MATCH($B58-Annex!$B$9/60,$B:$B),2)))))/Annex!$B$8)/1000,IF(Data!$B$2="",0,"-"))</f>
        <v>-35.514310184689862</v>
      </c>
      <c r="AN58" s="20">
        <v>20.457999999999998</v>
      </c>
      <c r="AO58" s="20">
        <v>47.356999999999999</v>
      </c>
      <c r="AP58" s="20">
        <v>21.292000000000002</v>
      </c>
      <c r="AQ58" s="20">
        <v>246.58500000000001</v>
      </c>
      <c r="AR58" s="20">
        <v>38.527999999999999</v>
      </c>
      <c r="AS58" s="20">
        <v>42.761000000000003</v>
      </c>
      <c r="AT58" s="20">
        <v>644.65899999999999</v>
      </c>
      <c r="AU58" s="50">
        <f>IFERROR(AVERAGE(INDEX(BA:BA,IFERROR(MATCH($B58-Annex!$B$4/60,$B:$B),2)):BA58),IF(Data!$B$2="",0,"-"))</f>
        <v>0.92483683819241125</v>
      </c>
      <c r="AV58" s="50">
        <f>IFERROR(AVERAGE(INDEX(BB:BB,IFERROR(MATCH($B58-Annex!$B$4/60,$B:$B),2)):BB58),IF(Data!$B$2="",0,"-"))</f>
        <v>-5.9941145983838462</v>
      </c>
      <c r="AW58" s="50">
        <f>IFERROR(AVERAGE(INDEX(BC:BC,IFERROR(MATCH($B58-Annex!$B$4/60,$B:$B),2)):BC58),IF(Data!$B$2="",0,"-"))</f>
        <v>0.51297107029113187</v>
      </c>
      <c r="AX58" s="50">
        <f>IFERROR(AVERAGE(INDEX(BD:BD,IFERROR(MATCH($B58-Annex!$B$4/60,$B:$B),2)):BD58),IF(Data!$B$2="",0,"-"))</f>
        <v>6.0883568723861652</v>
      </c>
      <c r="AY58" s="50">
        <f>IFERROR(AVERAGE(INDEX(BE:BE,IFERROR(MATCH($B58-Annex!$B$4/60,$B:$B),2)):BE58),IF(Data!$B$2="",0,"-"))</f>
        <v>0.45120189224321994</v>
      </c>
      <c r="AZ58" s="50">
        <f>IFERROR(AVERAGE(INDEX(BF:BF,IFERROR(MATCH($B58-Annex!$B$4/60,$B:$B),2)):BF58),IF(Data!$B$2="",0,"-"))</f>
        <v>0.50020631294260876</v>
      </c>
      <c r="BA58" s="50">
        <f>IFERROR((5.670373*10^-8*(BG58+273.15)^4+((Annex!$B$5+Annex!$B$6)*(BG58-J58)+Annex!$B$7*(BG58-INDEX(BG:BG,IFERROR(MATCH($B58-Annex!$B$9/60,$B:$B),2)))/(60*($B58-INDEX($B:$B,IFERROR(MATCH($B58-Annex!$B$9/60,$B:$B),2)))))/Annex!$B$8)/1000,IF(Data!$B$2="",0,"-"))</f>
        <v>1.1906888003486256</v>
      </c>
      <c r="BB58" s="50">
        <f>IFERROR((5.670373*10^-8*(BH58+273.15)^4+((Annex!$B$5+Annex!$B$6)*(BH58-M58)+Annex!$B$7*(BH58-INDEX(BH:BH,IFERROR(MATCH($B58-Annex!$B$9/60,$B:$B),2)))/(60*($B58-INDEX($B:$B,IFERROR(MATCH($B58-Annex!$B$9/60,$B:$B),2)))))/Annex!$B$8)/1000,IF(Data!$B$2="",0,"-"))</f>
        <v>58.974323531299753</v>
      </c>
      <c r="BC58" s="50">
        <f>IFERROR((5.670373*10^-8*(BI58+273.15)^4+((Annex!$B$5+Annex!$B$6)*(BI58-P58)+Annex!$B$7*(BI58-INDEX(BI:BI,IFERROR(MATCH($B58-Annex!$B$9/60,$B:$B),2)))/(60*($B58-INDEX($B:$B,IFERROR(MATCH($B58-Annex!$B$9/60,$B:$B),2)))))/Annex!$B$8)/1000,IF(Data!$B$2="",0,"-"))</f>
        <v>0.55841596890871037</v>
      </c>
      <c r="BD58" s="50">
        <f>IFERROR((5.670373*10^-8*(BJ58+273.15)^4+((Annex!$B$5+Annex!$B$6)*(BJ58-S58)+Annex!$B$7*(BJ58-INDEX(BJ:BJ,IFERROR(MATCH($B58-Annex!$B$9/60,$B:$B),2)))/(60*($B58-INDEX($B:$B,IFERROR(MATCH($B58-Annex!$B$9/60,$B:$B),2)))))/Annex!$B$8)/1000,IF(Data!$B$2="",0,"-"))</f>
        <v>-87.932932962253744</v>
      </c>
      <c r="BE58" s="50">
        <f>IFERROR((5.670373*10^-8*(BK58+273.15)^4+((Annex!$B$5+Annex!$B$6)*(BK58-V58)+Annex!$B$7*(BK58-INDEX(BK:BK,IFERROR(MATCH($B58-Annex!$B$9/60,$B:$B),2)))/(60*($B58-INDEX($B:$B,IFERROR(MATCH($B58-Annex!$B$9/60,$B:$B),2)))))/Annex!$B$8)/1000,IF(Data!$B$2="",0,"-"))</f>
        <v>0.4502305399555464</v>
      </c>
      <c r="BF58" s="50">
        <f>IFERROR((5.670373*10^-8*(BL58+273.15)^4+((Annex!$B$5+Annex!$B$6)*(BL58-Y58)+Annex!$B$7*(BL58-INDEX(BL:BL,IFERROR(MATCH($B58-Annex!$B$9/60,$B:$B),2)))/(60*($B58-INDEX($B:$B,IFERROR(MATCH($B58-Annex!$B$9/60,$B:$B),2)))))/Annex!$B$8)/1000,IF(Data!$B$2="",0,"-"))</f>
        <v>0.55786628462464105</v>
      </c>
      <c r="BG58" s="20">
        <v>28.847000000000001</v>
      </c>
      <c r="BH58" s="20">
        <v>206.029</v>
      </c>
      <c r="BI58" s="20">
        <v>22.494</v>
      </c>
      <c r="BJ58" s="20">
        <v>69.162999999999997</v>
      </c>
      <c r="BK58" s="20">
        <v>21.576000000000001</v>
      </c>
      <c r="BL58" s="20">
        <v>22.933</v>
      </c>
    </row>
    <row r="59" spans="1:64" x14ac:dyDescent="0.3">
      <c r="A59" s="5">
        <v>58</v>
      </c>
      <c r="B59" s="19">
        <v>4.8154999944381416</v>
      </c>
      <c r="C59" s="20">
        <v>123.350796</v>
      </c>
      <c r="D59" s="20">
        <v>125.21256700000001</v>
      </c>
      <c r="E59" s="20">
        <v>158.85945699999999</v>
      </c>
      <c r="F59" s="49">
        <f>IFERROR(SUM(C59:E59),IF(Data!$B$2="",0,"-"))</f>
        <v>407.42282</v>
      </c>
      <c r="G59" s="50">
        <f>IFERROR(F59-Annex!$B$10,IF(Data!$B$2="",0,"-"))</f>
        <v>130.79482000000002</v>
      </c>
      <c r="H59" s="50">
        <f>IFERROR(-14000*(G59-INDEX(G:G,IFERROR(MATCH($B59-Annex!$B$11/60,$B:$B),2)))/(60*($B59-INDEX($B:$B,IFERROR(MATCH($B59-Annex!$B$11/60,$B:$B),2)))),IF(Data!$B$2="",0,"-"))</f>
        <v>163.5847391452462</v>
      </c>
      <c r="I59" s="20">
        <v>0.70030206399999995</v>
      </c>
      <c r="J59" s="20">
        <v>30.408999999999999</v>
      </c>
      <c r="K59" s="20">
        <v>9.8999999999999993E+37</v>
      </c>
      <c r="L59" s="20">
        <v>37.887</v>
      </c>
      <c r="M59" s="20">
        <v>333.68799999999999</v>
      </c>
      <c r="N59" s="20">
        <v>207.41300000000001</v>
      </c>
      <c r="O59" s="20">
        <v>27.390999999999998</v>
      </c>
      <c r="P59" s="20">
        <v>21.895</v>
      </c>
      <c r="Q59" s="20">
        <v>593.96299999999997</v>
      </c>
      <c r="R59" s="20">
        <v>26.32</v>
      </c>
      <c r="S59" s="20">
        <v>308.31299999999999</v>
      </c>
      <c r="T59" s="20">
        <v>-193.74</v>
      </c>
      <c r="U59" s="20">
        <v>24.004000000000001</v>
      </c>
      <c r="V59" s="20">
        <v>21.061</v>
      </c>
      <c r="W59" s="20">
        <v>646.87800000000004</v>
      </c>
      <c r="X59" s="20">
        <v>9.8999999999999993E+37</v>
      </c>
      <c r="Y59" s="20">
        <v>22.757999999999999</v>
      </c>
      <c r="Z59" s="20">
        <v>9.8999999999999993E+37</v>
      </c>
      <c r="AA59" s="20">
        <v>186.78</v>
      </c>
      <c r="AB59" s="20">
        <v>153.67099999999999</v>
      </c>
      <c r="AC59" s="20">
        <v>403.44600000000003</v>
      </c>
      <c r="AD59" s="20">
        <v>454.11099999999999</v>
      </c>
      <c r="AE59" s="20">
        <v>9.8999999999999993E+37</v>
      </c>
      <c r="AF59" s="50">
        <f>IFERROR(AVERAGE(INDEX(AJ:AJ,IFERROR(MATCH($B59-Annex!$B$4/60,$B:$B),2)):AJ59),IF(Data!$B$2="",0,"-"))</f>
        <v>0.3143611674714813</v>
      </c>
      <c r="AG59" s="50">
        <f>IFERROR(AVERAGE(INDEX(AK:AK,IFERROR(MATCH($B59-Annex!$B$4/60,$B:$B),2)):AK59),IF(Data!$B$2="",0,"-"))</f>
        <v>-13.725631824678825</v>
      </c>
      <c r="AH59" s="50">
        <f>IFERROR(AVERAGE(INDEX(AL:AL,IFERROR(MATCH($B59-Annex!$B$4/60,$B:$B),2)):AL59),IF(Data!$B$2="",0,"-"))</f>
        <v>0.4382837300248324</v>
      </c>
      <c r="AI59" s="50">
        <f>IFERROR(AVERAGE(INDEX(AM:AM,IFERROR(MATCH($B59-Annex!$B$4/60,$B:$B),2)):AM59),IF(Data!$B$2="",0,"-"))</f>
        <v>9.0849490376152211</v>
      </c>
      <c r="AJ59" s="50">
        <f>IFERROR((5.670373*10^-8*(AN59+273.15)^4+((Annex!$B$5+Annex!$B$6)*(AN59-J59)+Annex!$B$7*(AN59-INDEX(AN:AN,IFERROR(MATCH($B59-Annex!$B$9/60,$B:$B),2)))/(60*($B59-INDEX($B:$B,IFERROR(MATCH($B59-Annex!$B$9/60,$B:$B),2)))))/Annex!$B$8)/1000,IF(Data!$B$2="",0,"-"))</f>
        <v>0.28209026933669357</v>
      </c>
      <c r="AK59" s="50">
        <f>IFERROR((5.670373*10^-8*(AO59+273.15)^4+((Annex!$B$5+Annex!$B$6)*(AO59-M59)+Annex!$B$7*(AO59-INDEX(AO:AO,IFERROR(MATCH($B59-Annex!$B$9/60,$B:$B),2)))/(60*($B59-INDEX($B:$B,IFERROR(MATCH($B59-Annex!$B$9/60,$B:$B),2)))))/Annex!$B$8)/1000,IF(Data!$B$2="",0,"-"))</f>
        <v>-71.361453218505162</v>
      </c>
      <c r="AL59" s="50">
        <f>IFERROR((5.670373*10^-8*(AP59+273.15)^4+((Annex!$B$5+Annex!$B$6)*(AP59-P59)+Annex!$B$7*(AP59-INDEX(AP:AP,IFERROR(MATCH($B59-Annex!$B$9/60,$B:$B),2)))/(60*($B59-INDEX($B:$B,IFERROR(MATCH($B59-Annex!$B$9/60,$B:$B),2)))))/Annex!$B$8)/1000,IF(Data!$B$2="",0,"-"))</f>
        <v>0.44130651971333101</v>
      </c>
      <c r="AM59" s="50">
        <f>IFERROR((5.670373*10^-8*(AQ59+273.15)^4+((Annex!$B$5+Annex!$B$6)*(AQ59-S59)+Annex!$B$7*(AQ59-INDEX(AQ:AQ,IFERROR(MATCH($B59-Annex!$B$9/60,$B:$B),2)))/(60*($B59-INDEX($B:$B,IFERROR(MATCH($B59-Annex!$B$9/60,$B:$B),2)))))/Annex!$B$8)/1000,IF(Data!$B$2="",0,"-"))</f>
        <v>56.234354633925001</v>
      </c>
      <c r="AN59" s="20">
        <v>20.494</v>
      </c>
      <c r="AO59" s="20">
        <v>16.36</v>
      </c>
      <c r="AP59" s="20">
        <v>21.327000000000002</v>
      </c>
      <c r="AQ59" s="20">
        <v>325.22699999999998</v>
      </c>
      <c r="AR59" s="20">
        <v>39.673000000000002</v>
      </c>
      <c r="AS59" s="20">
        <v>42.725999999999999</v>
      </c>
      <c r="AT59" s="20">
        <v>611.88800000000003</v>
      </c>
      <c r="AU59" s="50">
        <f>IFERROR(AVERAGE(INDEX(BA:BA,IFERROR(MATCH($B59-Annex!$B$4/60,$B:$B),2)):BA59),IF(Data!$B$2="",0,"-"))</f>
        <v>0.98519950982719406</v>
      </c>
      <c r="AV59" s="50">
        <f>IFERROR(AVERAGE(INDEX(BB:BB,IFERROR(MATCH($B59-Annex!$B$4/60,$B:$B),2)):BB59),IF(Data!$B$2="",0,"-"))</f>
        <v>10.808396223246882</v>
      </c>
      <c r="AW59" s="50">
        <f>IFERROR(AVERAGE(INDEX(BC:BC,IFERROR(MATCH($B59-Annex!$B$4/60,$B:$B),2)):BC59),IF(Data!$B$2="",0,"-"))</f>
        <v>0.5168040368157899</v>
      </c>
      <c r="AX59" s="50">
        <f>IFERROR(AVERAGE(INDEX(BD:BD,IFERROR(MATCH($B59-Annex!$B$4/60,$B:$B),2)):BD59),IF(Data!$B$2="",0,"-"))</f>
        <v>4.9285050796976861</v>
      </c>
      <c r="AY59" s="50">
        <f>IFERROR(AVERAGE(INDEX(BE:BE,IFERROR(MATCH($B59-Annex!$B$4/60,$B:$B),2)):BE59),IF(Data!$B$2="",0,"-"))</f>
        <v>0.45759560905582009</v>
      </c>
      <c r="AZ59" s="50">
        <f>IFERROR(AVERAGE(INDEX(BF:BF,IFERROR(MATCH($B59-Annex!$B$4/60,$B:$B),2)):BF59),IF(Data!$B$2="",0,"-"))</f>
        <v>0.50263127037481958</v>
      </c>
      <c r="BA59" s="50">
        <f>IFERROR((5.670373*10^-8*(BG59+273.15)^4+((Annex!$B$5+Annex!$B$6)*(BG59-J59)+Annex!$B$7*(BG59-INDEX(BG:BG,IFERROR(MATCH($B59-Annex!$B$9/60,$B:$B),2)))/(60*($B59-INDEX($B:$B,IFERROR(MATCH($B59-Annex!$B$9/60,$B:$B),2)))))/Annex!$B$8)/1000,IF(Data!$B$2="",0,"-"))</f>
        <v>1.1817737620472317</v>
      </c>
      <c r="BB59" s="50">
        <f>IFERROR((5.670373*10^-8*(BH59+273.15)^4+((Annex!$B$5+Annex!$B$6)*(BH59-M59)+Annex!$B$7*(BH59-INDEX(BH:BH,IFERROR(MATCH($B59-Annex!$B$9/60,$B:$B),2)))/(60*($B59-INDEX($B:$B,IFERROR(MATCH($B59-Annex!$B$9/60,$B:$B),2)))))/Annex!$B$8)/1000,IF(Data!$B$2="",0,"-"))</f>
        <v>12.410435013979431</v>
      </c>
      <c r="BC59" s="50">
        <f>IFERROR((5.670373*10^-8*(BI59+273.15)^4+((Annex!$B$5+Annex!$B$6)*(BI59-P59)+Annex!$B$7*(BI59-INDEX(BI:BI,IFERROR(MATCH($B59-Annex!$B$9/60,$B:$B),2)))/(60*($B59-INDEX($B:$B,IFERROR(MATCH($B59-Annex!$B$9/60,$B:$B),2)))))/Annex!$B$8)/1000,IF(Data!$B$2="",0,"-"))</f>
        <v>0.55990744857705232</v>
      </c>
      <c r="BD59" s="50">
        <f>IFERROR((5.670373*10^-8*(BJ59+273.15)^4+((Annex!$B$5+Annex!$B$6)*(BJ59-S59)+Annex!$B$7*(BJ59-INDEX(BJ:BJ,IFERROR(MATCH($B59-Annex!$B$9/60,$B:$B),2)))/(60*($B59-INDEX($B:$B,IFERROR(MATCH($B59-Annex!$B$9/60,$B:$B),2)))))/Annex!$B$8)/1000,IF(Data!$B$2="",0,"-"))</f>
        <v>18.914044344193041</v>
      </c>
      <c r="BE59" s="50">
        <f>IFERROR((5.670373*10^-8*(BK59+273.15)^4+((Annex!$B$5+Annex!$B$6)*(BK59-V59)+Annex!$B$7*(BK59-INDEX(BK:BK,IFERROR(MATCH($B59-Annex!$B$9/60,$B:$B),2)))/(60*($B59-INDEX($B:$B,IFERROR(MATCH($B59-Annex!$B$9/60,$B:$B),2)))))/Annex!$B$8)/1000,IF(Data!$B$2="",0,"-"))</f>
        <v>0.46912797108322746</v>
      </c>
      <c r="BF59" s="50">
        <f>IFERROR((5.670373*10^-8*(BL59+273.15)^4+((Annex!$B$5+Annex!$B$6)*(BL59-Y59)+Annex!$B$7*(BL59-INDEX(BL:BL,IFERROR(MATCH($B59-Annex!$B$9/60,$B:$B),2)))/(60*($B59-INDEX($B:$B,IFERROR(MATCH($B59-Annex!$B$9/60,$B:$B),2)))))/Annex!$B$8)/1000,IF(Data!$B$2="",0,"-"))</f>
        <v>0.51587074094349172</v>
      </c>
      <c r="BG59" s="20">
        <v>29.567</v>
      </c>
      <c r="BH59" s="20">
        <v>143.95099999999999</v>
      </c>
      <c r="BI59" s="20">
        <v>22.6</v>
      </c>
      <c r="BJ59" s="20">
        <v>159.93600000000001</v>
      </c>
      <c r="BK59" s="20">
        <v>21.646999999999998</v>
      </c>
      <c r="BL59" s="20">
        <v>23.021000000000001</v>
      </c>
    </row>
    <row r="60" spans="1:64" x14ac:dyDescent="0.3">
      <c r="A60" s="5">
        <v>59</v>
      </c>
      <c r="B60" s="19">
        <v>4.8996666655875742</v>
      </c>
      <c r="C60" s="20">
        <v>123.32150799999999</v>
      </c>
      <c r="D60" s="20">
        <v>125.253291</v>
      </c>
      <c r="E60" s="20">
        <v>158.82197099999999</v>
      </c>
      <c r="F60" s="49">
        <f>IFERROR(SUM(C60:E60),IF(Data!$B$2="",0,"-"))</f>
        <v>407.39676999999995</v>
      </c>
      <c r="G60" s="50">
        <f>IFERROR(F60-Annex!$B$10,IF(Data!$B$2="",0,"-"))</f>
        <v>130.76876999999996</v>
      </c>
      <c r="H60" s="50">
        <f>IFERROR(-14000*(G60-INDEX(G:G,IFERROR(MATCH($B60-Annex!$B$11/60,$B:$B),2)))/(60*($B60-INDEX($B:$B,IFERROR(MATCH($B60-Annex!$B$11/60,$B:$B),2)))),IF(Data!$B$2="",0,"-"))</f>
        <v>154.13530530032634</v>
      </c>
      <c r="I60" s="20">
        <v>0.74152707699999998</v>
      </c>
      <c r="J60" s="20">
        <v>30.847999999999999</v>
      </c>
      <c r="K60" s="20">
        <v>9.8999999999999993E+37</v>
      </c>
      <c r="L60" s="20">
        <v>39.066000000000003</v>
      </c>
      <c r="M60" s="20">
        <v>340.31900000000002</v>
      </c>
      <c r="N60" s="20">
        <v>777.35299999999995</v>
      </c>
      <c r="O60" s="20">
        <v>28.056999999999999</v>
      </c>
      <c r="P60" s="20">
        <v>22.018999999999998</v>
      </c>
      <c r="Q60" s="20">
        <v>295.51100000000002</v>
      </c>
      <c r="R60" s="20">
        <v>26.689</v>
      </c>
      <c r="S60" s="20">
        <v>199.38800000000001</v>
      </c>
      <c r="T60" s="20">
        <v>9.8999999999999993E+37</v>
      </c>
      <c r="U60" s="20">
        <v>24.302</v>
      </c>
      <c r="V60" s="20">
        <v>21.079000000000001</v>
      </c>
      <c r="W60" s="20">
        <v>752.33399999999995</v>
      </c>
      <c r="X60" s="20">
        <v>1083.9190000000001</v>
      </c>
      <c r="Y60" s="20">
        <v>22.916</v>
      </c>
      <c r="Z60" s="20">
        <v>9.8999999999999993E+37</v>
      </c>
      <c r="AA60" s="20">
        <v>-10.425000000000001</v>
      </c>
      <c r="AB60" s="20">
        <v>559.048</v>
      </c>
      <c r="AC60" s="20">
        <v>588.76700000000005</v>
      </c>
      <c r="AD60" s="20">
        <v>166.37299999999999</v>
      </c>
      <c r="AE60" s="20">
        <v>9.8999999999999993E+37</v>
      </c>
      <c r="AF60" s="50">
        <f>IFERROR(AVERAGE(INDEX(AJ:AJ,IFERROR(MATCH($B60-Annex!$B$4/60,$B:$B),2)):AJ60),IF(Data!$B$2="",0,"-"))</f>
        <v>0.30544929855614794</v>
      </c>
      <c r="AG60" s="50">
        <f>IFERROR(AVERAGE(INDEX(AK:AK,IFERROR(MATCH($B60-Annex!$B$4/60,$B:$B),2)):AK60),IF(Data!$B$2="",0,"-"))</f>
        <v>-5.6442027524630891</v>
      </c>
      <c r="AH60" s="50">
        <f>IFERROR(AVERAGE(INDEX(AL:AL,IFERROR(MATCH($B60-Annex!$B$4/60,$B:$B),2)):AL60),IF(Data!$B$2="",0,"-"))</f>
        <v>0.43585122910882484</v>
      </c>
      <c r="AI60" s="50">
        <f>IFERROR(AVERAGE(INDEX(AM:AM,IFERROR(MATCH($B60-Annex!$B$4/60,$B:$B),2)):AM60),IF(Data!$B$2="",0,"-"))</f>
        <v>16.700337162438142</v>
      </c>
      <c r="AJ60" s="50">
        <f>IFERROR((5.670373*10^-8*(AN60+273.15)^4+((Annex!$B$5+Annex!$B$6)*(AN60-J60)+Annex!$B$7*(AN60-INDEX(AN:AN,IFERROR(MATCH($B60-Annex!$B$9/60,$B:$B),2)))/(60*($B60-INDEX($B:$B,IFERROR(MATCH($B60-Annex!$B$9/60,$B:$B),2)))))/Annex!$B$8)/1000,IF(Data!$B$2="",0,"-"))</f>
        <v>0.27554934191883557</v>
      </c>
      <c r="AK60" s="50">
        <f>IFERROR((5.670373*10^-8*(AO60+273.15)^4+((Annex!$B$5+Annex!$B$6)*(AO60-M60)+Annex!$B$7*(AO60-INDEX(AO:AO,IFERROR(MATCH($B60-Annex!$B$9/60,$B:$B),2)))/(60*($B60-INDEX($B:$B,IFERROR(MATCH($B60-Annex!$B$9/60,$B:$B),2)))))/Annex!$B$8)/1000,IF(Data!$B$2="",0,"-"))</f>
        <v>11.304479328512041</v>
      </c>
      <c r="AL60" s="50">
        <f>IFERROR((5.670373*10^-8*(AP60+273.15)^4+((Annex!$B$5+Annex!$B$6)*(AP60-P60)+Annex!$B$7*(AP60-INDEX(AP:AP,IFERROR(MATCH($B60-Annex!$B$9/60,$B:$B),2)))/(60*($B60-INDEX($B:$B,IFERROR(MATCH($B60-Annex!$B$9/60,$B:$B),2)))))/Annex!$B$8)/1000,IF(Data!$B$2="",0,"-"))</f>
        <v>0.40983977048870018</v>
      </c>
      <c r="AM60" s="50">
        <f>IFERROR((5.670373*10^-8*(AQ60+273.15)^4+((Annex!$B$5+Annex!$B$6)*(AQ60-S60)+Annex!$B$7*(AQ60-INDEX(AQ:AQ,IFERROR(MATCH($B60-Annex!$B$9/60,$B:$B),2)))/(60*($B60-INDEX($B:$B,IFERROR(MATCH($B60-Annex!$B$9/60,$B:$B),2)))))/Annex!$B$8)/1000,IF(Data!$B$2="",0,"-"))</f>
        <v>18.80201868315481</v>
      </c>
      <c r="AN60" s="20">
        <v>20.617999999999999</v>
      </c>
      <c r="AO60" s="20">
        <v>78.665999999999997</v>
      </c>
      <c r="AP60" s="20">
        <v>21.292000000000002</v>
      </c>
      <c r="AQ60" s="20">
        <v>270.12200000000001</v>
      </c>
      <c r="AR60" s="20">
        <v>41.009</v>
      </c>
      <c r="AS60" s="20">
        <v>42.709000000000003</v>
      </c>
      <c r="AT60" s="20">
        <v>403.83300000000003</v>
      </c>
      <c r="AU60" s="50">
        <f>IFERROR(AVERAGE(INDEX(BA:BA,IFERROR(MATCH($B60-Annex!$B$4/60,$B:$B),2)):BA60),IF(Data!$B$2="",0,"-"))</f>
        <v>1.0529730710218843</v>
      </c>
      <c r="AV60" s="50">
        <f>IFERROR(AVERAGE(INDEX(BB:BB,IFERROR(MATCH($B60-Annex!$B$4/60,$B:$B),2)):BB60),IF(Data!$B$2="",0,"-"))</f>
        <v>10.538238951774405</v>
      </c>
      <c r="AW60" s="50">
        <f>IFERROR(AVERAGE(INDEX(BC:BC,IFERROR(MATCH($B60-Annex!$B$4/60,$B:$B),2)):BC60),IF(Data!$B$2="",0,"-"))</f>
        <v>0.52657391425997979</v>
      </c>
      <c r="AX60" s="50">
        <f>IFERROR(AVERAGE(INDEX(BD:BD,IFERROR(MATCH($B60-Annex!$B$4/60,$B:$B),2)):BD60),IF(Data!$B$2="",0,"-"))</f>
        <v>-2.3370342243506834</v>
      </c>
      <c r="AY60" s="50">
        <f>IFERROR(AVERAGE(INDEX(BE:BE,IFERROR(MATCH($B60-Annex!$B$4/60,$B:$B),2)):BE60),IF(Data!$B$2="",0,"-"))</f>
        <v>0.46224951985190754</v>
      </c>
      <c r="AZ60" s="50">
        <f>IFERROR(AVERAGE(INDEX(BF:BF,IFERROR(MATCH($B60-Annex!$B$4/60,$B:$B),2)):BF60),IF(Data!$B$2="",0,"-"))</f>
        <v>0.51540862428983103</v>
      </c>
      <c r="BA60" s="50">
        <f>IFERROR((5.670373*10^-8*(BG60+273.15)^4+((Annex!$B$5+Annex!$B$6)*(BG60-J60)+Annex!$B$7*(BG60-INDEX(BG:BG,IFERROR(MATCH($B60-Annex!$B$9/60,$B:$B),2)))/(60*($B60-INDEX($B:$B,IFERROR(MATCH($B60-Annex!$B$9/60,$B:$B),2)))))/Annex!$B$8)/1000,IF(Data!$B$2="",0,"-"))</f>
        <v>1.2859584802807231</v>
      </c>
      <c r="BB60" s="50">
        <f>IFERROR((5.670373*10^-8*(BH60+273.15)^4+((Annex!$B$5+Annex!$B$6)*(BH60-M60)+Annex!$B$7*(BH60-INDEX(BH:BH,IFERROR(MATCH($B60-Annex!$B$9/60,$B:$B),2)))/(60*($B60-INDEX($B:$B,IFERROR(MATCH($B60-Annex!$B$9/60,$B:$B),2)))))/Annex!$B$8)/1000,IF(Data!$B$2="",0,"-"))</f>
        <v>-22.271877191880485</v>
      </c>
      <c r="BC60" s="50">
        <f>IFERROR((5.670373*10^-8*(BI60+273.15)^4+((Annex!$B$5+Annex!$B$6)*(BI60-P60)+Annex!$B$7*(BI60-INDEX(BI:BI,IFERROR(MATCH($B60-Annex!$B$9/60,$B:$B),2)))/(60*($B60-INDEX($B:$B,IFERROR(MATCH($B60-Annex!$B$9/60,$B:$B),2)))))/Annex!$B$8)/1000,IF(Data!$B$2="",0,"-"))</f>
        <v>0.54998241018492977</v>
      </c>
      <c r="BD60" s="50">
        <f>IFERROR((5.670373*10^-8*(BJ60+273.15)^4+((Annex!$B$5+Annex!$B$6)*(BJ60-S60)+Annex!$B$7*(BJ60-INDEX(BJ:BJ,IFERROR(MATCH($B60-Annex!$B$9/60,$B:$B),2)))/(60*($B60-INDEX($B:$B,IFERROR(MATCH($B60-Annex!$B$9/60,$B:$B),2)))))/Annex!$B$8)/1000,IF(Data!$B$2="",0,"-"))</f>
        <v>14.685558903070016</v>
      </c>
      <c r="BE60" s="50">
        <f>IFERROR((5.670373*10^-8*(BK60+273.15)^4+((Annex!$B$5+Annex!$B$6)*(BK60-V60)+Annex!$B$7*(BK60-INDEX(BK:BK,IFERROR(MATCH($B60-Annex!$B$9/60,$B:$B),2)))/(60*($B60-INDEX($B:$B,IFERROR(MATCH($B60-Annex!$B$9/60,$B:$B),2)))))/Annex!$B$8)/1000,IF(Data!$B$2="",0,"-"))</f>
        <v>0.45826451988847705</v>
      </c>
      <c r="BF60" s="50">
        <f>IFERROR((5.670373*10^-8*(BL60+273.15)^4+((Annex!$B$5+Annex!$B$6)*(BL60-Y60)+Annex!$B$7*(BL60-INDEX(BL:BL,IFERROR(MATCH($B60-Annex!$B$9/60,$B:$B),2)))/(60*($B60-INDEX($B:$B,IFERROR(MATCH($B60-Annex!$B$9/60,$B:$B),2)))))/Annex!$B$8)/1000,IF(Data!$B$2="",0,"-"))</f>
        <v>0.55215671468130589</v>
      </c>
      <c r="BG60" s="20">
        <v>30.408999999999999</v>
      </c>
      <c r="BH60" s="20">
        <v>166.72900000000001</v>
      </c>
      <c r="BI60" s="20">
        <v>22.687000000000001</v>
      </c>
      <c r="BJ60" s="20">
        <v>99.542000000000002</v>
      </c>
      <c r="BK60" s="20">
        <v>21.611000000000001</v>
      </c>
      <c r="BL60" s="20">
        <v>23.143999999999998</v>
      </c>
    </row>
    <row r="61" spans="1:64" x14ac:dyDescent="0.3">
      <c r="A61" s="5">
        <v>60</v>
      </c>
      <c r="B61" s="19">
        <v>4.9834999989252537</v>
      </c>
      <c r="C61" s="20">
        <v>123.310934</v>
      </c>
      <c r="D61" s="20">
        <v>125.26957899999999</v>
      </c>
      <c r="E61" s="20">
        <v>158.84152900000001</v>
      </c>
      <c r="F61" s="49">
        <f>IFERROR(SUM(C61:E61),IF(Data!$B$2="",0,"-"))</f>
        <v>407.42204200000003</v>
      </c>
      <c r="G61" s="50">
        <f>IFERROR(F61-Annex!$B$10,IF(Data!$B$2="",0,"-"))</f>
        <v>130.79404200000005</v>
      </c>
      <c r="H61" s="50">
        <f>IFERROR(-14000*(G61-INDEX(G:G,IFERROR(MATCH($B61-Annex!$B$11/60,$B:$B),2)))/(60*($B61-INDEX($B:$B,IFERROR(MATCH($B61-Annex!$B$11/60,$B:$B),2)))),IF(Data!$B$2="",0,"-"))</f>
        <v>152.43569978224536</v>
      </c>
      <c r="I61" s="20">
        <v>0.70030206399999995</v>
      </c>
      <c r="J61" s="20">
        <v>31.497</v>
      </c>
      <c r="K61" s="20">
        <v>9.8999999999999993E+37</v>
      </c>
      <c r="L61" s="20">
        <v>41.268999999999998</v>
      </c>
      <c r="M61" s="20">
        <v>324.92099999999999</v>
      </c>
      <c r="N61" s="20">
        <v>-148.70500000000001</v>
      </c>
      <c r="O61" s="20">
        <v>28.777000000000001</v>
      </c>
      <c r="P61" s="20">
        <v>22.265999999999998</v>
      </c>
      <c r="Q61" s="20">
        <v>905.48299999999995</v>
      </c>
      <c r="R61" s="20">
        <v>27.25</v>
      </c>
      <c r="S61" s="20">
        <v>11.782</v>
      </c>
      <c r="T61" s="20">
        <v>9.8999999999999993E+37</v>
      </c>
      <c r="U61" s="20">
        <v>24.67</v>
      </c>
      <c r="V61" s="20">
        <v>21.026</v>
      </c>
      <c r="W61" s="20">
        <v>293.024</v>
      </c>
      <c r="X61" s="20">
        <v>9.8999999999999993E+37</v>
      </c>
      <c r="Y61" s="20">
        <v>23.196000000000002</v>
      </c>
      <c r="Z61" s="20">
        <v>511.154</v>
      </c>
      <c r="AA61" s="20">
        <v>-188.44800000000001</v>
      </c>
      <c r="AB61" s="20">
        <v>9.8999999999999993E+37</v>
      </c>
      <c r="AC61" s="20">
        <v>143.65199999999999</v>
      </c>
      <c r="AD61" s="20">
        <v>683.52800000000002</v>
      </c>
      <c r="AE61" s="20">
        <v>288.58300000000003</v>
      </c>
      <c r="AF61" s="50">
        <f>IFERROR(AVERAGE(INDEX(AJ:AJ,IFERROR(MATCH($B61-Annex!$B$4/60,$B:$B),2)):AJ61),IF(Data!$B$2="",0,"-"))</f>
        <v>0.30612212028294533</v>
      </c>
      <c r="AG61" s="50">
        <f>IFERROR(AVERAGE(INDEX(AK:AK,IFERROR(MATCH($B61-Annex!$B$4/60,$B:$B),2)):AK61),IF(Data!$B$2="",0,"-"))</f>
        <v>0.8432464359884827</v>
      </c>
      <c r="AH61" s="50">
        <f>IFERROR(AVERAGE(INDEX(AL:AL,IFERROR(MATCH($B61-Annex!$B$4/60,$B:$B),2)):AL61),IF(Data!$B$2="",0,"-"))</f>
        <v>0.43956923091791955</v>
      </c>
      <c r="AI61" s="50">
        <f>IFERROR(AVERAGE(INDEX(AM:AM,IFERROR(MATCH($B61-Annex!$B$4/60,$B:$B),2)):AM61),IF(Data!$B$2="",0,"-"))</f>
        <v>20.442222163109481</v>
      </c>
      <c r="AJ61" s="50">
        <f>IFERROR((5.670373*10^-8*(AN61+273.15)^4+((Annex!$B$5+Annex!$B$6)*(AN61-J61)+Annex!$B$7*(AN61-INDEX(AN:AN,IFERROR(MATCH($B61-Annex!$B$9/60,$B:$B),2)))/(60*($B61-INDEX($B:$B,IFERROR(MATCH($B61-Annex!$B$9/60,$B:$B),2)))))/Annex!$B$8)/1000,IF(Data!$B$2="",0,"-"))</f>
        <v>0.34918649859180256</v>
      </c>
      <c r="AK61" s="50">
        <f>IFERROR((5.670373*10^-8*(AO61+273.15)^4+((Annex!$B$5+Annex!$B$6)*(AO61-M61)+Annex!$B$7*(AO61-INDEX(AO:AO,IFERROR(MATCH($B61-Annex!$B$9/60,$B:$B),2)))/(60*($B61-INDEX($B:$B,IFERROR(MATCH($B61-Annex!$B$9/60,$B:$B),2)))))/Annex!$B$8)/1000,IF(Data!$B$2="",0,"-"))</f>
        <v>27.022851795628668</v>
      </c>
      <c r="AL61" s="50">
        <f>IFERROR((5.670373*10^-8*(AP61+273.15)^4+((Annex!$B$5+Annex!$B$6)*(AP61-P61)+Annex!$B$7*(AP61-INDEX(AP:AP,IFERROR(MATCH($B61-Annex!$B$9/60,$B:$B),2)))/(60*($B61-INDEX($B:$B,IFERROR(MATCH($B61-Annex!$B$9/60,$B:$B),2)))))/Annex!$B$8)/1000,IF(Data!$B$2="",0,"-"))</f>
        <v>0.43492530432438115</v>
      </c>
      <c r="AM61" s="50">
        <f>IFERROR((5.670373*10^-8*(AQ61+273.15)^4+((Annex!$B$5+Annex!$B$6)*(AQ61-S61)+Annex!$B$7*(AQ61-INDEX(AQ:AQ,IFERROR(MATCH($B61-Annex!$B$9/60,$B:$B),2)))/(60*($B61-INDEX($B:$B,IFERROR(MATCH($B61-Annex!$B$9/60,$B:$B),2)))))/Annex!$B$8)/1000,IF(Data!$B$2="",0,"-"))</f>
        <v>2.6369003932179615</v>
      </c>
      <c r="AN61" s="20">
        <v>20.812999999999999</v>
      </c>
      <c r="AO61" s="20">
        <v>77.299000000000007</v>
      </c>
      <c r="AP61" s="20">
        <v>21.381</v>
      </c>
      <c r="AQ61" s="20">
        <v>305.40699999999998</v>
      </c>
      <c r="AR61" s="20">
        <v>42.743000000000002</v>
      </c>
      <c r="AS61" s="20">
        <v>42.743000000000002</v>
      </c>
      <c r="AT61" s="20">
        <v>344.88799999999998</v>
      </c>
      <c r="AU61" s="50">
        <f>IFERROR(AVERAGE(INDEX(BA:BA,IFERROR(MATCH($B61-Annex!$B$4/60,$B:$B),2)):BA61),IF(Data!$B$2="",0,"-"))</f>
        <v>1.1388353298928102</v>
      </c>
      <c r="AV61" s="50">
        <f>IFERROR(AVERAGE(INDEX(BB:BB,IFERROR(MATCH($B61-Annex!$B$4/60,$B:$B),2)):BB61),IF(Data!$B$2="",0,"-"))</f>
        <v>19.708836521455471</v>
      </c>
      <c r="AW61" s="50">
        <f>IFERROR(AVERAGE(INDEX(BC:BC,IFERROR(MATCH($B61-Annex!$B$4/60,$B:$B),2)):BC61),IF(Data!$B$2="",0,"-"))</f>
        <v>0.54943587930025872</v>
      </c>
      <c r="AX61" s="50">
        <f>IFERROR(AVERAGE(INDEX(BD:BD,IFERROR(MATCH($B61-Annex!$B$4/60,$B:$B),2)):BD61),IF(Data!$B$2="",0,"-"))</f>
        <v>-25.190058873339577</v>
      </c>
      <c r="AY61" s="50">
        <f>IFERROR(AVERAGE(INDEX(BE:BE,IFERROR(MATCH($B61-Annex!$B$4/60,$B:$B),2)):BE61),IF(Data!$B$2="",0,"-"))</f>
        <v>0.45667051752356352</v>
      </c>
      <c r="AZ61" s="50">
        <f>IFERROR(AVERAGE(INDEX(BF:BF,IFERROR(MATCH($B61-Annex!$B$4/60,$B:$B),2)):BF61),IF(Data!$B$2="",0,"-"))</f>
        <v>0.52651862085067147</v>
      </c>
      <c r="BA61" s="50">
        <f>IFERROR((5.670373*10^-8*(BG61+273.15)^4+((Annex!$B$5+Annex!$B$6)*(BG61-J61)+Annex!$B$7*(BG61-INDEX(BG:BG,IFERROR(MATCH($B61-Annex!$B$9/60,$B:$B),2)))/(60*($B61-INDEX($B:$B,IFERROR(MATCH($B61-Annex!$B$9/60,$B:$B),2)))))/Annex!$B$8)/1000,IF(Data!$B$2="",0,"-"))</f>
        <v>1.4359118254379624</v>
      </c>
      <c r="BB61" s="50">
        <f>IFERROR((5.670373*10^-8*(BH61+273.15)^4+((Annex!$B$5+Annex!$B$6)*(BH61-M61)+Annex!$B$7*(BH61-INDEX(BH:BH,IFERROR(MATCH($B61-Annex!$B$9/60,$B:$B),2)))/(60*($B61-INDEX($B:$B,IFERROR(MATCH($B61-Annex!$B$9/60,$B:$B),2)))))/Annex!$B$8)/1000,IF(Data!$B$2="",0,"-"))</f>
        <v>83.16200655268166</v>
      </c>
      <c r="BC61" s="50">
        <f>IFERROR((5.670373*10^-8*(BI61+273.15)^4+((Annex!$B$5+Annex!$B$6)*(BI61-P61)+Annex!$B$7*(BI61-INDEX(BI:BI,IFERROR(MATCH($B61-Annex!$B$9/60,$B:$B),2)))/(60*($B61-INDEX($B:$B,IFERROR(MATCH($B61-Annex!$B$9/60,$B:$B),2)))))/Annex!$B$8)/1000,IF(Data!$B$2="",0,"-"))</f>
        <v>0.624223212727259</v>
      </c>
      <c r="BD61" s="50">
        <f>IFERROR((5.670373*10^-8*(BJ61+273.15)^4+((Annex!$B$5+Annex!$B$6)*(BJ61-S61)+Annex!$B$7*(BJ61-INDEX(BJ:BJ,IFERROR(MATCH($B61-Annex!$B$9/60,$B:$B),2)))/(60*($B61-INDEX($B:$B,IFERROR(MATCH($B61-Annex!$B$9/60,$B:$B),2)))))/Annex!$B$8)/1000,IF(Data!$B$2="",0,"-"))</f>
        <v>-47.758231759771199</v>
      </c>
      <c r="BE61" s="50">
        <f>IFERROR((5.670373*10^-8*(BK61+273.15)^4+((Annex!$B$5+Annex!$B$6)*(BK61-V61)+Annex!$B$7*(BK61-INDEX(BK:BK,IFERROR(MATCH($B61-Annex!$B$9/60,$B:$B),2)))/(60*($B61-INDEX($B:$B,IFERROR(MATCH($B61-Annex!$B$9/60,$B:$B),2)))))/Annex!$B$8)/1000,IF(Data!$B$2="",0,"-"))</f>
        <v>0.46144898709937981</v>
      </c>
      <c r="BF61" s="50">
        <f>IFERROR((5.670373*10^-8*(BL61+273.15)^4+((Annex!$B$5+Annex!$B$6)*(BL61-Y61)+Annex!$B$7*(BL61-INDEX(BL:BL,IFERROR(MATCH($B61-Annex!$B$9/60,$B:$B),2)))/(60*($B61-INDEX($B:$B,IFERROR(MATCH($B61-Annex!$B$9/60,$B:$B),2)))))/Annex!$B$8)/1000,IF(Data!$B$2="",0,"-"))</f>
        <v>0.57680748047069219</v>
      </c>
      <c r="BG61" s="20">
        <v>31.391999999999999</v>
      </c>
      <c r="BH61" s="20">
        <v>293.72699999999998</v>
      </c>
      <c r="BI61" s="20">
        <v>22.933</v>
      </c>
      <c r="BJ61" s="20">
        <v>64.545000000000002</v>
      </c>
      <c r="BK61" s="20">
        <v>21.681999999999999</v>
      </c>
      <c r="BL61" s="20">
        <v>23.283999999999999</v>
      </c>
    </row>
    <row r="62" spans="1:64" x14ac:dyDescent="0.3">
      <c r="A62" s="5">
        <v>61</v>
      </c>
      <c r="B62" s="19">
        <v>5.0671666581183672</v>
      </c>
      <c r="C62" s="20">
        <v>123.301165</v>
      </c>
      <c r="D62" s="20">
        <v>125.243523</v>
      </c>
      <c r="E62" s="20">
        <v>158.800793</v>
      </c>
      <c r="F62" s="49">
        <f>IFERROR(SUM(C62:E62),IF(Data!$B$2="",0,"-"))</f>
        <v>407.34548100000001</v>
      </c>
      <c r="G62" s="50">
        <f>IFERROR(F62-Annex!$B$10,IF(Data!$B$2="",0,"-"))</f>
        <v>130.71748100000002</v>
      </c>
      <c r="H62" s="50">
        <f>IFERROR(-14000*(G62-INDEX(G:G,IFERROR(MATCH($B62-Annex!$B$11/60,$B:$B),2)))/(60*($B62-INDEX($B:$B,IFERROR(MATCH($B62-Annex!$B$11/60,$B:$B),2)))),IF(Data!$B$2="",0,"-"))</f>
        <v>156.0909075172346</v>
      </c>
      <c r="I62" s="20">
        <v>0.74152707699999998</v>
      </c>
      <c r="J62" s="20">
        <v>32.128999999999998</v>
      </c>
      <c r="K62" s="20">
        <v>9.8999999999999993E+37</v>
      </c>
      <c r="L62" s="20">
        <v>44.148000000000003</v>
      </c>
      <c r="M62" s="20">
        <v>244.52</v>
      </c>
      <c r="N62" s="20">
        <v>803.08799999999997</v>
      </c>
      <c r="O62" s="20">
        <v>29.619</v>
      </c>
      <c r="P62" s="20">
        <v>22.370999999999999</v>
      </c>
      <c r="Q62" s="20">
        <v>-99.801000000000002</v>
      </c>
      <c r="R62" s="20">
        <v>27.794</v>
      </c>
      <c r="S62" s="20">
        <v>100.645</v>
      </c>
      <c r="T62" s="20">
        <v>799.04899999999998</v>
      </c>
      <c r="U62" s="20">
        <v>24.951000000000001</v>
      </c>
      <c r="V62" s="20">
        <v>21.079000000000001</v>
      </c>
      <c r="W62" s="20">
        <v>9.8999999999999993E+37</v>
      </c>
      <c r="X62" s="20">
        <v>578.03200000000004</v>
      </c>
      <c r="Y62" s="20">
        <v>23.353999999999999</v>
      </c>
      <c r="Z62" s="20">
        <v>391.23399999999998</v>
      </c>
      <c r="AA62" s="20">
        <v>831.09299999999996</v>
      </c>
      <c r="AB62" s="20">
        <v>456.38499999999999</v>
      </c>
      <c r="AC62" s="20">
        <v>9.8999999999999993E+37</v>
      </c>
      <c r="AD62" s="20">
        <v>9.8999999999999993E+37</v>
      </c>
      <c r="AE62" s="20">
        <v>198.178</v>
      </c>
      <c r="AF62" s="50">
        <f>IFERROR(AVERAGE(INDEX(AJ:AJ,IFERROR(MATCH($B62-Annex!$B$4/60,$B:$B),2)):AJ62),IF(Data!$B$2="",0,"-"))</f>
        <v>0.31013540044175131</v>
      </c>
      <c r="AG62" s="50">
        <f>IFERROR(AVERAGE(INDEX(AK:AK,IFERROR(MATCH($B62-Annex!$B$4/60,$B:$B),2)):AK62),IF(Data!$B$2="",0,"-"))</f>
        <v>-3.7083874906923309</v>
      </c>
      <c r="AH62" s="50">
        <f>IFERROR(AVERAGE(INDEX(AL:AL,IFERROR(MATCH($B62-Annex!$B$4/60,$B:$B),2)):AL62),IF(Data!$B$2="",0,"-"))</f>
        <v>0.4443579646844128</v>
      </c>
      <c r="AI62" s="50">
        <f>IFERROR(AVERAGE(INDEX(AM:AM,IFERROR(MATCH($B62-Annex!$B$4/60,$B:$B),2)):AM62),IF(Data!$B$2="",0,"-"))</f>
        <v>25.558383612097902</v>
      </c>
      <c r="AJ62" s="50">
        <f>IFERROR((5.670373*10^-8*(AN62+273.15)^4+((Annex!$B$5+Annex!$B$6)*(AN62-J62)+Annex!$B$7*(AN62-INDEX(AN:AN,IFERROR(MATCH($B62-Annex!$B$9/60,$B:$B),2)))/(60*($B62-INDEX($B:$B,IFERROR(MATCH($B62-Annex!$B$9/60,$B:$B),2)))))/Annex!$B$8)/1000,IF(Data!$B$2="",0,"-"))</f>
        <v>0.34887920617702856</v>
      </c>
      <c r="AK62" s="50">
        <f>IFERROR((5.670373*10^-8*(AO62+273.15)^4+((Annex!$B$5+Annex!$B$6)*(AO62-M62)+Annex!$B$7*(AO62-INDEX(AO:AO,IFERROR(MATCH($B62-Annex!$B$9/60,$B:$B),2)))/(60*($B62-INDEX($B:$B,IFERROR(MATCH($B62-Annex!$B$9/60,$B:$B),2)))))/Annex!$B$8)/1000,IF(Data!$B$2="",0,"-"))</f>
        <v>-53.515758641330329</v>
      </c>
      <c r="AL62" s="50">
        <f>IFERROR((5.670373*10^-8*(AP62+273.15)^4+((Annex!$B$5+Annex!$B$6)*(AP62-P62)+Annex!$B$7*(AP62-INDEX(AP:AP,IFERROR(MATCH($B62-Annex!$B$9/60,$B:$B),2)))/(60*($B62-INDEX($B:$B,IFERROR(MATCH($B62-Annex!$B$9/60,$B:$B),2)))))/Annex!$B$8)/1000,IF(Data!$B$2="",0,"-"))</f>
        <v>0.48011663870638971</v>
      </c>
      <c r="AM62" s="50">
        <f>IFERROR((5.670373*10^-8*(AQ62+273.15)^4+((Annex!$B$5+Annex!$B$6)*(AQ62-S62)+Annex!$B$7*(AQ62-INDEX(AQ:AQ,IFERROR(MATCH($B62-Annex!$B$9/60,$B:$B),2)))/(60*($B62-INDEX($B:$B,IFERROR(MATCH($B62-Annex!$B$9/60,$B:$B),2)))))/Annex!$B$8)/1000,IF(Data!$B$2="",0,"-"))</f>
        <v>111.19630479594062</v>
      </c>
      <c r="AN62" s="20">
        <v>20.954999999999998</v>
      </c>
      <c r="AO62" s="20">
        <v>-13.175000000000001</v>
      </c>
      <c r="AP62" s="20">
        <v>21.434000000000001</v>
      </c>
      <c r="AQ62" s="20">
        <v>440.24200000000002</v>
      </c>
      <c r="AR62" s="20">
        <v>44.53</v>
      </c>
      <c r="AS62" s="20">
        <v>42.743000000000002</v>
      </c>
      <c r="AT62" s="20">
        <v>389.26</v>
      </c>
      <c r="AU62" s="50">
        <f>IFERROR(AVERAGE(INDEX(BA:BA,IFERROR(MATCH($B62-Annex!$B$4/60,$B:$B),2)):BA62),IF(Data!$B$2="",0,"-"))</f>
        <v>1.2314275426595747</v>
      </c>
      <c r="AV62" s="50">
        <f>IFERROR(AVERAGE(INDEX(BB:BB,IFERROR(MATCH($B62-Annex!$B$4/60,$B:$B),2)):BB62),IF(Data!$B$2="",0,"-"))</f>
        <v>5.5144138871124015</v>
      </c>
      <c r="AW62" s="50">
        <f>IFERROR(AVERAGE(INDEX(BC:BC,IFERROR(MATCH($B62-Annex!$B$4/60,$B:$B),2)):BC62),IF(Data!$B$2="",0,"-"))</f>
        <v>0.57110817924872781</v>
      </c>
      <c r="AX62" s="50">
        <f>IFERROR(AVERAGE(INDEX(BD:BD,IFERROR(MATCH($B62-Annex!$B$4/60,$B:$B),2)):BD62),IF(Data!$B$2="",0,"-"))</f>
        <v>-27.757278333693598</v>
      </c>
      <c r="AY62" s="50">
        <f>IFERROR(AVERAGE(INDEX(BE:BE,IFERROR(MATCH($B62-Annex!$B$4/60,$B:$B),2)):BE62),IF(Data!$B$2="",0,"-"))</f>
        <v>0.46317311625043051</v>
      </c>
      <c r="AZ62" s="50">
        <f>IFERROR(AVERAGE(INDEX(BF:BF,IFERROR(MATCH($B62-Annex!$B$4/60,$B:$B),2)):BF62),IF(Data!$B$2="",0,"-"))</f>
        <v>0.54054994020621461</v>
      </c>
      <c r="BA62" s="50">
        <f>IFERROR((5.670373*10^-8*(BG62+273.15)^4+((Annex!$B$5+Annex!$B$6)*(BG62-J62)+Annex!$B$7*(BG62-INDEX(BG:BG,IFERROR(MATCH($B62-Annex!$B$9/60,$B:$B),2)))/(60*($B62-INDEX($B:$B,IFERROR(MATCH($B62-Annex!$B$9/60,$B:$B),2)))))/Annex!$B$8)/1000,IF(Data!$B$2="",0,"-"))</f>
        <v>1.5459290473836678</v>
      </c>
      <c r="BB62" s="50">
        <f>IFERROR((5.670373*10^-8*(BH62+273.15)^4+((Annex!$B$5+Annex!$B$6)*(BH62-M62)+Annex!$B$7*(BH62-INDEX(BH:BH,IFERROR(MATCH($B62-Annex!$B$9/60,$B:$B),2)))/(60*($B62-INDEX($B:$B,IFERROR(MATCH($B62-Annex!$B$9/60,$B:$B),2)))))/Annex!$B$8)/1000,IF(Data!$B$2="",0,"-"))</f>
        <v>-29.5727634702877</v>
      </c>
      <c r="BC62" s="50">
        <f>IFERROR((5.670373*10^-8*(BI62+273.15)^4+((Annex!$B$5+Annex!$B$6)*(BI62-P62)+Annex!$B$7*(BI62-INDEX(BI:BI,IFERROR(MATCH($B62-Annex!$B$9/60,$B:$B),2)))/(60*($B62-INDEX($B:$B,IFERROR(MATCH($B62-Annex!$B$9/60,$B:$B),2)))))/Annex!$B$8)/1000,IF(Data!$B$2="",0,"-"))</f>
        <v>0.63476242401813987</v>
      </c>
      <c r="BD62" s="50">
        <f>IFERROR((5.670373*10^-8*(BJ62+273.15)^4+((Annex!$B$5+Annex!$B$6)*(BJ62-S62)+Annex!$B$7*(BJ62-INDEX(BJ:BJ,IFERROR(MATCH($B62-Annex!$B$9/60,$B:$B),2)))/(60*($B62-INDEX($B:$B,IFERROR(MATCH($B62-Annex!$B$9/60,$B:$B),2)))))/Annex!$B$8)/1000,IF(Data!$B$2="",0,"-"))</f>
        <v>8.0842375426167639</v>
      </c>
      <c r="BE62" s="50">
        <f>IFERROR((5.670373*10^-8*(BK62+273.15)^4+((Annex!$B$5+Annex!$B$6)*(BK62-V62)+Annex!$B$7*(BK62-INDEX(BK:BK,IFERROR(MATCH($B62-Annex!$B$9/60,$B:$B),2)))/(60*($B62-INDEX($B:$B,IFERROR(MATCH($B62-Annex!$B$9/60,$B:$B),2)))))/Annex!$B$8)/1000,IF(Data!$B$2="",0,"-"))</f>
        <v>0.48902950272058626</v>
      </c>
      <c r="BF62" s="50">
        <f>IFERROR((5.670373*10^-8*(BL62+273.15)^4+((Annex!$B$5+Annex!$B$6)*(BL62-Y62)+Annex!$B$7*(BL62-INDEX(BL:BL,IFERROR(MATCH($B62-Annex!$B$9/60,$B:$B),2)))/(60*($B62-INDEX($B:$B,IFERROR(MATCH($B62-Annex!$B$9/60,$B:$B),2)))))/Annex!$B$8)/1000,IF(Data!$B$2="",0,"-"))</f>
        <v>0.5964342094129802</v>
      </c>
      <c r="BG62" s="20">
        <v>32.409999999999997</v>
      </c>
      <c r="BH62" s="20">
        <v>113.346</v>
      </c>
      <c r="BI62" s="20">
        <v>23.038</v>
      </c>
      <c r="BJ62" s="20">
        <v>112.131</v>
      </c>
      <c r="BK62" s="20">
        <v>21.7</v>
      </c>
      <c r="BL62" s="20">
        <v>23.442</v>
      </c>
    </row>
    <row r="63" spans="1:64" x14ac:dyDescent="0.3">
      <c r="A63" s="5">
        <v>62</v>
      </c>
      <c r="B63" s="19">
        <v>5.1540000003296882</v>
      </c>
      <c r="C63" s="20">
        <v>123.24502099999999</v>
      </c>
      <c r="D63" s="20">
        <v>125.176733</v>
      </c>
      <c r="E63" s="20">
        <v>158.82278700000001</v>
      </c>
      <c r="F63" s="49">
        <f>IFERROR(SUM(C63:E63),IF(Data!$B$2="",0,"-"))</f>
        <v>407.24454100000003</v>
      </c>
      <c r="G63" s="50">
        <f>IFERROR(F63-Annex!$B$10,IF(Data!$B$2="",0,"-"))</f>
        <v>130.61654100000004</v>
      </c>
      <c r="H63" s="50">
        <f>IFERROR(-14000*(G63-INDEX(G:G,IFERROR(MATCH($B63-Annex!$B$11/60,$B:$B),2)))/(60*($B63-INDEX($B:$B,IFERROR(MATCH($B63-Annex!$B$11/60,$B:$B),2)))),IF(Data!$B$2="",0,"-"))</f>
        <v>154.76711047689062</v>
      </c>
      <c r="I63" s="20">
        <v>0.78275209000000001</v>
      </c>
      <c r="J63" s="20">
        <v>32.901000000000003</v>
      </c>
      <c r="K63" s="20">
        <v>304.43099999999998</v>
      </c>
      <c r="L63" s="20">
        <v>45.656999999999996</v>
      </c>
      <c r="M63" s="20">
        <v>331.512</v>
      </c>
      <c r="N63" s="20">
        <v>69.881</v>
      </c>
      <c r="O63" s="20">
        <v>30.216000000000001</v>
      </c>
      <c r="P63" s="20">
        <v>22.582000000000001</v>
      </c>
      <c r="Q63" s="20">
        <v>287.77300000000002</v>
      </c>
      <c r="R63" s="20">
        <v>28.233000000000001</v>
      </c>
      <c r="S63" s="20">
        <v>253.9</v>
      </c>
      <c r="T63" s="20">
        <v>742.65099999999995</v>
      </c>
      <c r="U63" s="20">
        <v>25.213999999999999</v>
      </c>
      <c r="V63" s="20">
        <v>21.132000000000001</v>
      </c>
      <c r="W63" s="20">
        <v>9.8999999999999993E+37</v>
      </c>
      <c r="X63" s="20">
        <v>1130.412</v>
      </c>
      <c r="Y63" s="20">
        <v>23.442</v>
      </c>
      <c r="Z63" s="20">
        <v>575.947</v>
      </c>
      <c r="AA63" s="20">
        <v>786.37300000000005</v>
      </c>
      <c r="AB63" s="20">
        <v>40.35</v>
      </c>
      <c r="AC63" s="20">
        <v>9.8999999999999993E+37</v>
      </c>
      <c r="AD63" s="20">
        <v>204.36099999999999</v>
      </c>
      <c r="AE63" s="20">
        <v>402.30099999999999</v>
      </c>
      <c r="AF63" s="50">
        <f>IFERROR(AVERAGE(INDEX(AJ:AJ,IFERROR(MATCH($B63-Annex!$B$4/60,$B:$B),2)):AJ63),IF(Data!$B$2="",0,"-"))</f>
        <v>0.30393382006617559</v>
      </c>
      <c r="AG63" s="50">
        <f>IFERROR(AVERAGE(INDEX(AK:AK,IFERROR(MATCH($B63-Annex!$B$4/60,$B:$B),2)):AK63),IF(Data!$B$2="",0,"-"))</f>
        <v>-1.526225505533122</v>
      </c>
      <c r="AH63" s="50">
        <f>IFERROR(AVERAGE(INDEX(AL:AL,IFERROR(MATCH($B63-Annex!$B$4/60,$B:$B),2)):AL63),IF(Data!$B$2="",0,"-"))</f>
        <v>0.43785492004383525</v>
      </c>
      <c r="AI63" s="50">
        <f>IFERROR(AVERAGE(INDEX(AM:AM,IFERROR(MATCH($B63-Annex!$B$4/60,$B:$B),2)):AM63),IF(Data!$B$2="",0,"-"))</f>
        <v>33.418462058139404</v>
      </c>
      <c r="AJ63" s="50">
        <f>IFERROR((5.670373*10^-8*(AN63+273.15)^4+((Annex!$B$5+Annex!$B$6)*(AN63-J63)+Annex!$B$7*(AN63-INDEX(AN:AN,IFERROR(MATCH($B63-Annex!$B$9/60,$B:$B),2)))/(60*($B63-INDEX($B:$B,IFERROR(MATCH($B63-Annex!$B$9/60,$B:$B),2)))))/Annex!$B$8)/1000,IF(Data!$B$2="",0,"-"))</f>
        <v>0.27652907506019186</v>
      </c>
      <c r="AK63" s="50">
        <f>IFERROR((5.670373*10^-8*(AO63+273.15)^4+((Annex!$B$5+Annex!$B$6)*(AO63-M63)+Annex!$B$7*(AO63-INDEX(AO:AO,IFERROR(MATCH($B63-Annex!$B$9/60,$B:$B),2)))/(60*($B63-INDEX($B:$B,IFERROR(MATCH($B63-Annex!$B$9/60,$B:$B),2)))))/Annex!$B$8)/1000,IF(Data!$B$2="",0,"-"))</f>
        <v>-27.902102856418875</v>
      </c>
      <c r="AL63" s="50">
        <f>IFERROR((5.670373*10^-8*(AP63+273.15)^4+((Annex!$B$5+Annex!$B$6)*(AP63-P63)+Annex!$B$7*(AP63-INDEX(AP:AP,IFERROR(MATCH($B63-Annex!$B$9/60,$B:$B),2)))/(60*($B63-INDEX($B:$B,IFERROR(MATCH($B63-Annex!$B$9/60,$B:$B),2)))))/Annex!$B$8)/1000,IF(Data!$B$2="",0,"-"))</f>
        <v>0.38994346536322549</v>
      </c>
      <c r="AM63" s="50">
        <f>IFERROR((5.670373*10^-8*(AQ63+273.15)^4+((Annex!$B$5+Annex!$B$6)*(AQ63-S63)+Annex!$B$7*(AQ63-INDEX(AQ:AQ,IFERROR(MATCH($B63-Annex!$B$9/60,$B:$B),2)))/(60*($B63-INDEX($B:$B,IFERROR(MATCH($B63-Annex!$B$9/60,$B:$B),2)))))/Annex!$B$8)/1000,IF(Data!$B$2="",0,"-"))</f>
        <v>91.867692628886715</v>
      </c>
      <c r="AN63" s="20">
        <v>21.044</v>
      </c>
      <c r="AO63" s="20">
        <v>34.936999999999998</v>
      </c>
      <c r="AP63" s="20">
        <v>21.363</v>
      </c>
      <c r="AQ63" s="20">
        <v>446.36599999999999</v>
      </c>
      <c r="AR63" s="20">
        <v>46.472999999999999</v>
      </c>
      <c r="AS63" s="20">
        <v>42.743000000000002</v>
      </c>
      <c r="AT63" s="20">
        <v>561.51599999999996</v>
      </c>
      <c r="AU63" s="50">
        <f>IFERROR(AVERAGE(INDEX(BA:BA,IFERROR(MATCH($B63-Annex!$B$4/60,$B:$B),2)):BA63),IF(Data!$B$2="",0,"-"))</f>
        <v>1.327562760059805</v>
      </c>
      <c r="AV63" s="50">
        <f>IFERROR(AVERAGE(INDEX(BB:BB,IFERROR(MATCH($B63-Annex!$B$4/60,$B:$B),2)):BB63),IF(Data!$B$2="",0,"-"))</f>
        <v>-7.5664490075111548</v>
      </c>
      <c r="AW63" s="50">
        <f>IFERROR(AVERAGE(INDEX(BC:BC,IFERROR(MATCH($B63-Annex!$B$4/60,$B:$B),2)):BC63),IF(Data!$B$2="",0,"-"))</f>
        <v>0.57497717355588984</v>
      </c>
      <c r="AX63" s="50">
        <f>IFERROR(AVERAGE(INDEX(BD:BD,IFERROR(MATCH($B63-Annex!$B$4/60,$B:$B),2)):BD63),IF(Data!$B$2="",0,"-"))</f>
        <v>-23.657369942928511</v>
      </c>
      <c r="AY63" s="50">
        <f>IFERROR(AVERAGE(INDEX(BE:BE,IFERROR(MATCH($B63-Annex!$B$4/60,$B:$B),2)):BE63),IF(Data!$B$2="",0,"-"))</f>
        <v>0.46537700333659998</v>
      </c>
      <c r="AZ63" s="50">
        <f>IFERROR(AVERAGE(INDEX(BF:BF,IFERROR(MATCH($B63-Annex!$B$4/60,$B:$B),2)):BF63),IF(Data!$B$2="",0,"-"))</f>
        <v>0.55299879431515353</v>
      </c>
      <c r="BA63" s="50">
        <f>IFERROR((5.670373*10^-8*(BG63+273.15)^4+((Annex!$B$5+Annex!$B$6)*(BG63-J63)+Annex!$B$7*(BG63-INDEX(BG:BG,IFERROR(MATCH($B63-Annex!$B$9/60,$B:$B),2)))/(60*($B63-INDEX($B:$B,IFERROR(MATCH($B63-Annex!$B$9/60,$B:$B),2)))))/Annex!$B$8)/1000,IF(Data!$B$2="",0,"-"))</f>
        <v>1.6048282792510535</v>
      </c>
      <c r="BB63" s="50">
        <f>IFERROR((5.670373*10^-8*(BH63+273.15)^4+((Annex!$B$5+Annex!$B$6)*(BH63-M63)+Annex!$B$7*(BH63-INDEX(BH:BH,IFERROR(MATCH($B63-Annex!$B$9/60,$B:$B),2)))/(60*($B63-INDEX($B:$B,IFERROR(MATCH($B63-Annex!$B$9/60,$B:$B),2)))))/Annex!$B$8)/1000,IF(Data!$B$2="",0,"-"))</f>
        <v>-97.452698656979393</v>
      </c>
      <c r="BC63" s="50">
        <f>IFERROR((5.670373*10^-8*(BI63+273.15)^4+((Annex!$B$5+Annex!$B$6)*(BI63-P63)+Annex!$B$7*(BI63-INDEX(BI:BI,IFERROR(MATCH($B63-Annex!$B$9/60,$B:$B),2)))/(60*($B63-INDEX($B:$B,IFERROR(MATCH($B63-Annex!$B$9/60,$B:$B),2)))))/Annex!$B$8)/1000,IF(Data!$B$2="",0,"-"))</f>
        <v>0.54820248691784534</v>
      </c>
      <c r="BD63" s="50">
        <f>IFERROR((5.670373*10^-8*(BJ63+273.15)^4+((Annex!$B$5+Annex!$B$6)*(BJ63-S63)+Annex!$B$7*(BJ63-INDEX(BJ:BJ,IFERROR(MATCH($B63-Annex!$B$9/60,$B:$B),2)))/(60*($B63-INDEX($B:$B,IFERROR(MATCH($B63-Annex!$B$9/60,$B:$B),2)))))/Annex!$B$8)/1000,IF(Data!$B$2="",0,"-"))</f>
        <v>-12.907157870180358</v>
      </c>
      <c r="BE63" s="50">
        <f>IFERROR((5.670373*10^-8*(BK63+273.15)^4+((Annex!$B$5+Annex!$B$6)*(BK63-V63)+Annex!$B$7*(BK63-INDEX(BK:BK,IFERROR(MATCH($B63-Annex!$B$9/60,$B:$B),2)))/(60*($B63-INDEX($B:$B,IFERROR(MATCH($B63-Annex!$B$9/60,$B:$B),2)))))/Annex!$B$8)/1000,IF(Data!$B$2="",0,"-"))</f>
        <v>0.45058199991474662</v>
      </c>
      <c r="BF63" s="50">
        <f>IFERROR((5.670373*10^-8*(BL63+273.15)^4+((Annex!$B$5+Annex!$B$6)*(BL63-Y63)+Annex!$B$7*(BL63-INDEX(BL:BL,IFERROR(MATCH($B63-Annex!$B$9/60,$B:$B),2)))/(60*($B63-INDEX($B:$B,IFERROR(MATCH($B63-Annex!$B$9/60,$B:$B),2)))))/Annex!$B$8)/1000,IF(Data!$B$2="",0,"-"))</f>
        <v>0.53882413540655816</v>
      </c>
      <c r="BG63" s="20">
        <v>33.515000000000001</v>
      </c>
      <c r="BH63" s="20">
        <v>111.089</v>
      </c>
      <c r="BI63" s="20">
        <v>23.126000000000001</v>
      </c>
      <c r="BJ63" s="20">
        <v>47.287999999999997</v>
      </c>
      <c r="BK63" s="20">
        <v>21.7</v>
      </c>
      <c r="BL63" s="20">
        <v>23.477</v>
      </c>
    </row>
    <row r="64" spans="1:64" x14ac:dyDescent="0.3">
      <c r="A64" s="5">
        <v>63</v>
      </c>
      <c r="B64" s="19">
        <v>5.2374999958556145</v>
      </c>
      <c r="C64" s="20">
        <v>123.271063</v>
      </c>
      <c r="D64" s="20">
        <v>125.20524399999999</v>
      </c>
      <c r="E64" s="20">
        <v>158.799162</v>
      </c>
      <c r="F64" s="49">
        <f>IFERROR(SUM(C64:E64),IF(Data!$B$2="",0,"-"))</f>
        <v>407.27546899999999</v>
      </c>
      <c r="G64" s="50">
        <f>IFERROR(F64-Annex!$B$10,IF(Data!$B$2="",0,"-"))</f>
        <v>130.647469</v>
      </c>
      <c r="H64" s="50">
        <f>IFERROR(-14000*(G64-INDEX(G:G,IFERROR(MATCH($B64-Annex!$B$11/60,$B:$B),2)))/(60*($B64-INDEX($B:$B,IFERROR(MATCH($B64-Annex!$B$11/60,$B:$B),2)))),IF(Data!$B$2="",0,"-"))</f>
        <v>139.32315248603879</v>
      </c>
      <c r="I64" s="20">
        <v>0.78275209000000001</v>
      </c>
      <c r="J64" s="20">
        <v>34.393000000000001</v>
      </c>
      <c r="K64" s="20">
        <v>1224.749</v>
      </c>
      <c r="L64" s="20">
        <v>47.877000000000002</v>
      </c>
      <c r="M64" s="20">
        <v>252.5</v>
      </c>
      <c r="N64" s="20">
        <v>9.8999999999999993E+37</v>
      </c>
      <c r="O64" s="20">
        <v>30.795000000000002</v>
      </c>
      <c r="P64" s="20">
        <v>22.88</v>
      </c>
      <c r="Q64" s="20">
        <v>394.38600000000002</v>
      </c>
      <c r="R64" s="20">
        <v>28.83</v>
      </c>
      <c r="S64" s="20">
        <v>94.566000000000003</v>
      </c>
      <c r="T64" s="20">
        <v>148.56299999999999</v>
      </c>
      <c r="U64" s="20">
        <v>25.565000000000001</v>
      </c>
      <c r="V64" s="20">
        <v>21.186</v>
      </c>
      <c r="W64" s="20">
        <v>-49.536999999999999</v>
      </c>
      <c r="X64" s="20">
        <v>9.8999999999999993E+37</v>
      </c>
      <c r="Y64" s="20">
        <v>23.617000000000001</v>
      </c>
      <c r="Z64" s="20">
        <v>720.76800000000003</v>
      </c>
      <c r="AA64" s="20">
        <v>376.69799999999998</v>
      </c>
      <c r="AB64" s="20">
        <v>9.8999999999999993E+37</v>
      </c>
      <c r="AC64" s="20">
        <v>9.8999999999999993E+37</v>
      </c>
      <c r="AD64" s="20">
        <v>339.197</v>
      </c>
      <c r="AE64" s="20">
        <v>526.93799999999999</v>
      </c>
      <c r="AF64" s="50">
        <f>IFERROR(AVERAGE(INDEX(AJ:AJ,IFERROR(MATCH($B64-Annex!$B$4/60,$B:$B),2)):AJ64),IF(Data!$B$2="",0,"-"))</f>
        <v>0.29944935987453142</v>
      </c>
      <c r="AG64" s="50">
        <f>IFERROR(AVERAGE(INDEX(AK:AK,IFERROR(MATCH($B64-Annex!$B$4/60,$B:$B),2)):AK64),IF(Data!$B$2="",0,"-"))</f>
        <v>3.3650777539272667</v>
      </c>
      <c r="AH64" s="50">
        <f>IFERROR(AVERAGE(INDEX(AL:AL,IFERROR(MATCH($B64-Annex!$B$4/60,$B:$B),2)):AL64),IF(Data!$B$2="",0,"-"))</f>
        <v>0.42765982029624766</v>
      </c>
      <c r="AI64" s="50">
        <f>IFERROR(AVERAGE(INDEX(AM:AM,IFERROR(MATCH($B64-Annex!$B$4/60,$B:$B),2)):AM64),IF(Data!$B$2="",0,"-"))</f>
        <v>29.551875122342803</v>
      </c>
      <c r="AJ64" s="50">
        <f>IFERROR((5.670373*10^-8*(AN64+273.15)^4+((Annex!$B$5+Annex!$B$6)*(AN64-J64)+Annex!$B$7*(AN64-INDEX(AN:AN,IFERROR(MATCH($B64-Annex!$B$9/60,$B:$B),2)))/(60*($B64-INDEX($B:$B,IFERROR(MATCH($B64-Annex!$B$9/60,$B:$B),2)))))/Annex!$B$8)/1000,IF(Data!$B$2="",0,"-"))</f>
        <v>0.26606016849510639</v>
      </c>
      <c r="AK64" s="50">
        <f>IFERROR((5.670373*10^-8*(AO64+273.15)^4+((Annex!$B$5+Annex!$B$6)*(AO64-M64)+Annex!$B$7*(AO64-INDEX(AO:AO,IFERROR(MATCH($B64-Annex!$B$9/60,$B:$B),2)))/(60*($B64-INDEX($B:$B,IFERROR(MATCH($B64-Annex!$B$9/60,$B:$B),2)))))/Annex!$B$8)/1000,IF(Data!$B$2="",0,"-"))</f>
        <v>90.233759117937652</v>
      </c>
      <c r="AL64" s="50">
        <f>IFERROR((5.670373*10^-8*(AP64+273.15)^4+((Annex!$B$5+Annex!$B$6)*(AP64-P64)+Annex!$B$7*(AP64-INDEX(AP:AP,IFERROR(MATCH($B64-Annex!$B$9/60,$B:$B),2)))/(60*($B64-INDEX($B:$B,IFERROR(MATCH($B64-Annex!$B$9/60,$B:$B),2)))))/Annex!$B$8)/1000,IF(Data!$B$2="",0,"-"))</f>
        <v>0.37497318094256421</v>
      </c>
      <c r="AM64" s="50">
        <f>IFERROR((5.670373*10^-8*(AQ64+273.15)^4+((Annex!$B$5+Annex!$B$6)*(AQ64-S64)+Annex!$B$7*(AQ64-INDEX(AQ:AQ,IFERROR(MATCH($B64-Annex!$B$9/60,$B:$B),2)))/(60*($B64-INDEX($B:$B,IFERROR(MATCH($B64-Annex!$B$9/60,$B:$B),2)))))/Annex!$B$8)/1000,IF(Data!$B$2="",0,"-"))</f>
        <v>-38.35983509403561</v>
      </c>
      <c r="AN64" s="20">
        <v>21.221</v>
      </c>
      <c r="AO64" s="20">
        <v>162.44999999999999</v>
      </c>
      <c r="AP64" s="20">
        <v>21.398</v>
      </c>
      <c r="AQ64" s="20">
        <v>339.31599999999997</v>
      </c>
      <c r="AR64" s="20">
        <v>48.478999999999999</v>
      </c>
      <c r="AS64" s="20">
        <v>42.761000000000003</v>
      </c>
      <c r="AT64" s="20">
        <v>527.05399999999997</v>
      </c>
      <c r="AU64" s="50">
        <f>IFERROR(AVERAGE(INDEX(BA:BA,IFERROR(MATCH($B64-Annex!$B$4/60,$B:$B),2)):BA64),IF(Data!$B$2="",0,"-"))</f>
        <v>1.4257919777208821</v>
      </c>
      <c r="AV64" s="50">
        <f>IFERROR(AVERAGE(INDEX(BB:BB,IFERROR(MATCH($B64-Annex!$B$4/60,$B:$B),2)):BB64),IF(Data!$B$2="",0,"-"))</f>
        <v>11.722495232373863</v>
      </c>
      <c r="AW64" s="50">
        <f>IFERROR(AVERAGE(INDEX(BC:BC,IFERROR(MATCH($B64-Annex!$B$4/60,$B:$B),2)):BC64),IF(Data!$B$2="",0,"-"))</f>
        <v>0.58653195352505472</v>
      </c>
      <c r="AX64" s="50">
        <f>IFERROR(AVERAGE(INDEX(BD:BD,IFERROR(MATCH($B64-Annex!$B$4/60,$B:$B),2)):BD64),IF(Data!$B$2="",0,"-"))</f>
        <v>-18.640922558863288</v>
      </c>
      <c r="AY64" s="50">
        <f>IFERROR(AVERAGE(INDEX(BE:BE,IFERROR(MATCH($B64-Annex!$B$4/60,$B:$B),2)):BE64),IF(Data!$B$2="",0,"-"))</f>
        <v>0.46393424796781718</v>
      </c>
      <c r="AZ64" s="50">
        <f>IFERROR(AVERAGE(INDEX(BF:BF,IFERROR(MATCH($B64-Annex!$B$4/60,$B:$B),2)):BF64),IF(Data!$B$2="",0,"-"))</f>
        <v>0.55662981337800899</v>
      </c>
      <c r="BA64" s="50">
        <f>IFERROR((5.670373*10^-8*(BG64+273.15)^4+((Annex!$B$5+Annex!$B$6)*(BG64-J64)+Annex!$B$7*(BG64-INDEX(BG:BG,IFERROR(MATCH($B64-Annex!$B$9/60,$B:$B),2)))/(60*($B64-INDEX($B:$B,IFERROR(MATCH($B64-Annex!$B$9/60,$B:$B),2)))))/Annex!$B$8)/1000,IF(Data!$B$2="",0,"-"))</f>
        <v>1.7354536492969102</v>
      </c>
      <c r="BB64" s="50">
        <f>IFERROR((5.670373*10^-8*(BH64+273.15)^4+((Annex!$B$5+Annex!$B$6)*(BH64-M64)+Annex!$B$7*(BH64-INDEX(BH:BH,IFERROR(MATCH($B64-Annex!$B$9/60,$B:$B),2)))/(60*($B64-INDEX($B:$B,IFERROR(MATCH($B64-Annex!$B$9/60,$B:$B),2)))))/Annex!$B$8)/1000,IF(Data!$B$2="",0,"-"))</f>
        <v>76.808040847803781</v>
      </c>
      <c r="BC64" s="50">
        <f>IFERROR((5.670373*10^-8*(BI64+273.15)^4+((Annex!$B$5+Annex!$B$6)*(BI64-P64)+Annex!$B$7*(BI64-INDEX(BI:BI,IFERROR(MATCH($B64-Annex!$B$9/60,$B:$B),2)))/(60*($B64-INDEX($B:$B,IFERROR(MATCH($B64-Annex!$B$9/60,$B:$B),2)))))/Annex!$B$8)/1000,IF(Data!$B$2="",0,"-"))</f>
        <v>0.63022972334144678</v>
      </c>
      <c r="BD64" s="50">
        <f>IFERROR((5.670373*10^-8*(BJ64+273.15)^4+((Annex!$B$5+Annex!$B$6)*(BJ64-S64)+Annex!$B$7*(BJ64-INDEX(BJ:BJ,IFERROR(MATCH($B64-Annex!$B$9/60,$B:$B),2)))/(60*($B64-INDEX($B:$B,IFERROR(MATCH($B64-Annex!$B$9/60,$B:$B),2)))))/Annex!$B$8)/1000,IF(Data!$B$2="",0,"-"))</f>
        <v>-23.571976109717543</v>
      </c>
      <c r="BE64" s="50">
        <f>IFERROR((5.670373*10^-8*(BK64+273.15)^4+((Annex!$B$5+Annex!$B$6)*(BK64-V64)+Annex!$B$7*(BK64-INDEX(BK:BK,IFERROR(MATCH($B64-Annex!$B$9/60,$B:$B),2)))/(60*($B64-INDEX($B:$B,IFERROR(MATCH($B64-Annex!$B$9/60,$B:$B),2)))))/Annex!$B$8)/1000,IF(Data!$B$2="",0,"-"))</f>
        <v>0.46885621511275655</v>
      </c>
      <c r="BF64" s="50">
        <f>IFERROR((5.670373*10^-8*(BL64+273.15)^4+((Annex!$B$5+Annex!$B$6)*(BL64-Y64)+Annex!$B$7*(BL64-INDEX(BL:BL,IFERROR(MATCH($B64-Annex!$B$9/60,$B:$B),2)))/(60*($B64-INDEX($B:$B,IFERROR(MATCH($B64-Annex!$B$9/60,$B:$B),2)))))/Annex!$B$8)/1000,IF(Data!$B$2="",0,"-"))</f>
        <v>0.55844912810639391</v>
      </c>
      <c r="BG64" s="20">
        <v>34.779000000000003</v>
      </c>
      <c r="BH64" s="20">
        <v>254.249</v>
      </c>
      <c r="BI64" s="20">
        <v>23.388999999999999</v>
      </c>
      <c r="BJ64" s="20">
        <v>66.033000000000001</v>
      </c>
      <c r="BK64" s="20">
        <v>21.753</v>
      </c>
      <c r="BL64" s="20">
        <v>23.67</v>
      </c>
    </row>
    <row r="65" spans="1:64" x14ac:dyDescent="0.3">
      <c r="A65" s="5">
        <v>64</v>
      </c>
      <c r="B65" s="19">
        <v>5.3208333277143538</v>
      </c>
      <c r="C65" s="20">
        <v>123.205974</v>
      </c>
      <c r="D65" s="20">
        <v>125.21990099999999</v>
      </c>
      <c r="E65" s="20">
        <v>158.83094</v>
      </c>
      <c r="F65" s="49">
        <f>IFERROR(SUM(C65:E65),IF(Data!$B$2="",0,"-"))</f>
        <v>407.25681499999996</v>
      </c>
      <c r="G65" s="50">
        <f>IFERROR(F65-Annex!$B$10,IF(Data!$B$2="",0,"-"))</f>
        <v>130.62881499999997</v>
      </c>
      <c r="H65" s="50">
        <f>IFERROR(-14000*(G65-INDEX(G:G,IFERROR(MATCH($B65-Annex!$B$11/60,$B:$B),2)))/(60*($B65-INDEX($B:$B,IFERROR(MATCH($B65-Annex!$B$11/60,$B:$B),2)))),IF(Data!$B$2="",0,"-"))</f>
        <v>129.60302913586315</v>
      </c>
      <c r="I65" s="20">
        <v>0.74152707699999998</v>
      </c>
      <c r="J65" s="20">
        <v>36.585999999999999</v>
      </c>
      <c r="K65" s="20">
        <v>9.8999999999999993E+37</v>
      </c>
      <c r="L65" s="20">
        <v>49.579000000000001</v>
      </c>
      <c r="M65" s="20">
        <v>264.10000000000002</v>
      </c>
      <c r="N65" s="20">
        <v>1042.423</v>
      </c>
      <c r="O65" s="20">
        <v>31.443999999999999</v>
      </c>
      <c r="P65" s="20">
        <v>23.372</v>
      </c>
      <c r="Q65" s="20">
        <v>9.8999999999999993E+37</v>
      </c>
      <c r="R65" s="20">
        <v>29.602</v>
      </c>
      <c r="S65" s="20">
        <v>194.249</v>
      </c>
      <c r="T65" s="20">
        <v>789.31100000000004</v>
      </c>
      <c r="U65" s="20">
        <v>25.969000000000001</v>
      </c>
      <c r="V65" s="20">
        <v>21.257000000000001</v>
      </c>
      <c r="W65" s="20">
        <v>-66.254000000000005</v>
      </c>
      <c r="X65" s="20">
        <v>510.435</v>
      </c>
      <c r="Y65" s="20">
        <v>23.704999999999998</v>
      </c>
      <c r="Z65" s="20">
        <v>-64.808000000000007</v>
      </c>
      <c r="AA65" s="20">
        <v>1010.107</v>
      </c>
      <c r="AB65" s="20">
        <v>806.68600000000004</v>
      </c>
      <c r="AC65" s="20">
        <v>9.8999999999999993E+37</v>
      </c>
      <c r="AD65" s="20">
        <v>9.8999999999999993E+37</v>
      </c>
      <c r="AE65" s="20">
        <v>9.8999999999999993E+37</v>
      </c>
      <c r="AF65" s="50">
        <f>IFERROR(AVERAGE(INDEX(AJ:AJ,IFERROR(MATCH($B65-Annex!$B$4/60,$B:$B),2)):AJ65),IF(Data!$B$2="",0,"-"))</f>
        <v>0.29557717614478118</v>
      </c>
      <c r="AG65" s="50">
        <f>IFERROR(AVERAGE(INDEX(AK:AK,IFERROR(MATCH($B65-Annex!$B$4/60,$B:$B),2)):AK65),IF(Data!$B$2="",0,"-"))</f>
        <v>19.528142773385134</v>
      </c>
      <c r="AH65" s="50">
        <f>IFERROR(AVERAGE(INDEX(AL:AL,IFERROR(MATCH($B65-Annex!$B$4/60,$B:$B),2)):AL65),IF(Data!$B$2="",0,"-"))</f>
        <v>0.42728639489037384</v>
      </c>
      <c r="AI65" s="50">
        <f>IFERROR(AVERAGE(INDEX(AM:AM,IFERROR(MATCH($B65-Annex!$B$4/60,$B:$B),2)):AM65),IF(Data!$B$2="",0,"-"))</f>
        <v>24.310576966787551</v>
      </c>
      <c r="AJ65" s="50">
        <f>IFERROR((5.670373*10^-8*(AN65+273.15)^4+((Annex!$B$5+Annex!$B$6)*(AN65-J65)+Annex!$B$7*(AN65-INDEX(AN:AN,IFERROR(MATCH($B65-Annex!$B$9/60,$B:$B),2)))/(60*($B65-INDEX($B:$B,IFERROR(MATCH($B65-Annex!$B$9/60,$B:$B),2)))))/Annex!$B$8)/1000,IF(Data!$B$2="",0,"-"))</f>
        <v>0.27074567343381001</v>
      </c>
      <c r="AK65" s="50">
        <f>IFERROR((5.670373*10^-8*(AO65+273.15)^4+((Annex!$B$5+Annex!$B$6)*(AO65-M65)+Annex!$B$7*(AO65-INDEX(AO:AO,IFERROR(MATCH($B65-Annex!$B$9/60,$B:$B),2)))/(60*($B65-INDEX($B:$B,IFERROR(MATCH($B65-Annex!$B$9/60,$B:$B),2)))))/Annex!$B$8)/1000,IF(Data!$B$2="",0,"-"))</f>
        <v>160.91522388787197</v>
      </c>
      <c r="AL65" s="50">
        <f>IFERROR((5.670373*10^-8*(AP65+273.15)^4+((Annex!$B$5+Annex!$B$6)*(AP65-P65)+Annex!$B$7*(AP65-INDEX(AP:AP,IFERROR(MATCH($B65-Annex!$B$9/60,$B:$B),2)))/(60*($B65-INDEX($B:$B,IFERROR(MATCH($B65-Annex!$B$9/60,$B:$B),2)))))/Annex!$B$8)/1000,IF(Data!$B$2="",0,"-"))</f>
        <v>0.45989988469402532</v>
      </c>
      <c r="AM65" s="50">
        <f>IFERROR((5.670373*10^-8*(AQ65+273.15)^4+((Annex!$B$5+Annex!$B$6)*(AQ65-S65)+Annex!$B$7*(AQ65-INDEX(AQ:AQ,IFERROR(MATCH($B65-Annex!$B$9/60,$B:$B),2)))/(60*($B65-INDEX($B:$B,IFERROR(MATCH($B65-Annex!$B$9/60,$B:$B),2)))))/Annex!$B$8)/1000,IF(Data!$B$2="",0,"-"))</f>
        <v>-72.203397273576584</v>
      </c>
      <c r="AN65" s="20">
        <v>21.398</v>
      </c>
      <c r="AO65" s="20">
        <v>325.26100000000002</v>
      </c>
      <c r="AP65" s="20">
        <v>21.504999999999999</v>
      </c>
      <c r="AQ65" s="20">
        <v>293.31599999999997</v>
      </c>
      <c r="AR65" s="20">
        <v>50.713000000000001</v>
      </c>
      <c r="AS65" s="20">
        <v>42.743000000000002</v>
      </c>
      <c r="AT65" s="20">
        <v>544.92200000000003</v>
      </c>
      <c r="AU65" s="50">
        <f>IFERROR(AVERAGE(INDEX(BA:BA,IFERROR(MATCH($B65-Annex!$B$4/60,$B:$B),2)):BA65),IF(Data!$B$2="",0,"-"))</f>
        <v>1.5164438197705088</v>
      </c>
      <c r="AV65" s="50">
        <f>IFERROR(AVERAGE(INDEX(BB:BB,IFERROR(MATCH($B65-Annex!$B$4/60,$B:$B),2)):BB65),IF(Data!$B$2="",0,"-"))</f>
        <v>2.0047888230703435</v>
      </c>
      <c r="AW65" s="50">
        <f>IFERROR(AVERAGE(INDEX(BC:BC,IFERROR(MATCH($B65-Annex!$B$4/60,$B:$B),2)):BC65),IF(Data!$B$2="",0,"-"))</f>
        <v>0.60029348166716978</v>
      </c>
      <c r="AX65" s="50">
        <f>IFERROR(AVERAGE(INDEX(BD:BD,IFERROR(MATCH($B65-Annex!$B$4/60,$B:$B),2)):BD65),IF(Data!$B$2="",0,"-"))</f>
        <v>1.6608589000732243</v>
      </c>
      <c r="AY65" s="50">
        <f>IFERROR(AVERAGE(INDEX(BE:BE,IFERROR(MATCH($B65-Annex!$B$4/60,$B:$B),2)):BE65),IF(Data!$B$2="",0,"-"))</f>
        <v>0.46929138040203533</v>
      </c>
      <c r="AZ65" s="50">
        <f>IFERROR(AVERAGE(INDEX(BF:BF,IFERROR(MATCH($B65-Annex!$B$4/60,$B:$B),2)):BF65),IF(Data!$B$2="",0,"-"))</f>
        <v>0.56663886638520633</v>
      </c>
      <c r="BA65" s="50">
        <f>IFERROR((5.670373*10^-8*(BG65+273.15)^4+((Annex!$B$5+Annex!$B$6)*(BG65-J65)+Annex!$B$7*(BG65-INDEX(BG:BG,IFERROR(MATCH($B65-Annex!$B$9/60,$B:$B),2)))/(60*($B65-INDEX($B:$B,IFERROR(MATCH($B65-Annex!$B$9/60,$B:$B),2)))))/Annex!$B$8)/1000,IF(Data!$B$2="",0,"-"))</f>
        <v>1.8252516946960131</v>
      </c>
      <c r="BB65" s="50">
        <f>IFERROR((5.670373*10^-8*(BH65+273.15)^4+((Annex!$B$5+Annex!$B$6)*(BH65-M65)+Annex!$B$7*(BH65-INDEX(BH:BH,IFERROR(MATCH($B65-Annex!$B$9/60,$B:$B),2)))/(60*($B65-INDEX($B:$B,IFERROR(MATCH($B65-Annex!$B$9/60,$B:$B),2)))))/Annex!$B$8)/1000,IF(Data!$B$2="",0,"-"))</f>
        <v>-9.0496213338248932</v>
      </c>
      <c r="BC65" s="50">
        <f>IFERROR((5.670373*10^-8*(BI65+273.15)^4+((Annex!$B$5+Annex!$B$6)*(BI65-P65)+Annex!$B$7*(BI65-INDEX(BI:BI,IFERROR(MATCH($B65-Annex!$B$9/60,$B:$B),2)))/(60*($B65-INDEX($B:$B,IFERROR(MATCH($B65-Annex!$B$9/60,$B:$B),2)))))/Annex!$B$8)/1000,IF(Data!$B$2="",0,"-"))</f>
        <v>0.65474666590351494</v>
      </c>
      <c r="BD65" s="50">
        <f>IFERROR((5.670373*10^-8*(BJ65+273.15)^4+((Annex!$B$5+Annex!$B$6)*(BJ65-S65)+Annex!$B$7*(BJ65-INDEX(BJ:BJ,IFERROR(MATCH($B65-Annex!$B$9/60,$B:$B),2)))/(60*($B65-INDEX($B:$B,IFERROR(MATCH($B65-Annex!$B$9/60,$B:$B),2)))))/Annex!$B$8)/1000,IF(Data!$B$2="",0,"-"))</f>
        <v>54.179537250301848</v>
      </c>
      <c r="BE65" s="50">
        <f>IFERROR((5.670373*10^-8*(BK65+273.15)^4+((Annex!$B$5+Annex!$B$6)*(BK65-V65)+Annex!$B$7*(BK65-INDEX(BK:BK,IFERROR(MATCH($B65-Annex!$B$9/60,$B:$B),2)))/(60*($B65-INDEX($B:$B,IFERROR(MATCH($B65-Annex!$B$9/60,$B:$B),2)))))/Annex!$B$8)/1000,IF(Data!$B$2="",0,"-"))</f>
        <v>0.48773046699507355</v>
      </c>
      <c r="BF65" s="50">
        <f>IFERROR((5.670373*10^-8*(BL65+273.15)^4+((Annex!$B$5+Annex!$B$6)*(BL65-Y65)+Annex!$B$7*(BL65-INDEX(BL:BL,IFERROR(MATCH($B65-Annex!$B$9/60,$B:$B),2)))/(60*($B65-INDEX($B:$B,IFERROR(MATCH($B65-Annex!$B$9/60,$B:$B),2)))))/Annex!$B$8)/1000,IF(Data!$B$2="",0,"-"))</f>
        <v>0.62792965567502224</v>
      </c>
      <c r="BG65" s="20">
        <v>36.030999999999999</v>
      </c>
      <c r="BH65" s="20">
        <v>98.852999999999994</v>
      </c>
      <c r="BI65" s="20">
        <v>23.53</v>
      </c>
      <c r="BJ65" s="20">
        <v>149.09100000000001</v>
      </c>
      <c r="BK65" s="20">
        <v>21.789000000000001</v>
      </c>
      <c r="BL65" s="20">
        <v>23.827999999999999</v>
      </c>
    </row>
    <row r="66" spans="1:64" x14ac:dyDescent="0.3">
      <c r="A66" s="5">
        <v>65</v>
      </c>
      <c r="B66" s="19">
        <v>5.4051666625309736</v>
      </c>
      <c r="C66" s="20">
        <v>123.244207</v>
      </c>
      <c r="D66" s="20">
        <v>125.228855</v>
      </c>
      <c r="E66" s="20">
        <v>158.813828</v>
      </c>
      <c r="F66" s="49">
        <f>IFERROR(SUM(C66:E66),IF(Data!$B$2="",0,"-"))</f>
        <v>407.28688999999997</v>
      </c>
      <c r="G66" s="50">
        <f>IFERROR(F66-Annex!$B$10,IF(Data!$B$2="",0,"-"))</f>
        <v>130.65888999999999</v>
      </c>
      <c r="H66" s="50">
        <f>IFERROR(-14000*(G66-INDEX(G:G,IFERROR(MATCH($B66-Annex!$B$11/60,$B:$B),2)))/(60*($B66-INDEX($B:$B,IFERROR(MATCH($B66-Annex!$B$11/60,$B:$B),2)))),IF(Data!$B$2="",0,"-"))</f>
        <v>118.66439620608439</v>
      </c>
      <c r="I66" s="20">
        <v>0.70030206399999995</v>
      </c>
      <c r="J66" s="20">
        <v>36.898000000000003</v>
      </c>
      <c r="K66" s="20">
        <v>346.34699999999998</v>
      </c>
      <c r="L66" s="20">
        <v>51.83</v>
      </c>
      <c r="M66" s="20">
        <v>286.06799999999998</v>
      </c>
      <c r="N66" s="20">
        <v>-148.06</v>
      </c>
      <c r="O66" s="20">
        <v>32.006</v>
      </c>
      <c r="P66" s="20">
        <v>23.547000000000001</v>
      </c>
      <c r="Q66" s="20">
        <v>380.68700000000001</v>
      </c>
      <c r="R66" s="20">
        <v>30.128</v>
      </c>
      <c r="S66" s="20">
        <v>199.565</v>
      </c>
      <c r="T66" s="20">
        <v>64.989999999999995</v>
      </c>
      <c r="U66" s="20">
        <v>26.231999999999999</v>
      </c>
      <c r="V66" s="20">
        <v>21.239000000000001</v>
      </c>
      <c r="W66" s="20">
        <v>101.16200000000001</v>
      </c>
      <c r="X66" s="20">
        <v>9.8999999999999993E+37</v>
      </c>
      <c r="Y66" s="20">
        <v>23.846</v>
      </c>
      <c r="Z66" s="20">
        <v>560.99900000000002</v>
      </c>
      <c r="AA66" s="20">
        <v>335.55900000000003</v>
      </c>
      <c r="AB66" s="20">
        <v>9.8999999999999993E+37</v>
      </c>
      <c r="AC66" s="20">
        <v>9.8999999999999993E+37</v>
      </c>
      <c r="AD66" s="20">
        <v>396.96300000000002</v>
      </c>
      <c r="AE66" s="20">
        <v>365.875</v>
      </c>
      <c r="AF66" s="50">
        <f>IFERROR(AVERAGE(INDEX(AJ:AJ,IFERROR(MATCH($B66-Annex!$B$4/60,$B:$B),2)):AJ66),IF(Data!$B$2="",0,"-"))</f>
        <v>0.28803572240264963</v>
      </c>
      <c r="AG66" s="50">
        <f>IFERROR(AVERAGE(INDEX(AK:AK,IFERROR(MATCH($B66-Annex!$B$4/60,$B:$B),2)):AK66),IF(Data!$B$2="",0,"-"))</f>
        <v>44.47892620334077</v>
      </c>
      <c r="AH66" s="50">
        <f>IFERROR(AVERAGE(INDEX(AL:AL,IFERROR(MATCH($B66-Annex!$B$4/60,$B:$B),2)):AL66),IF(Data!$B$2="",0,"-"))</f>
        <v>0.42671786604541928</v>
      </c>
      <c r="AI66" s="50">
        <f>IFERROR(AVERAGE(INDEX(AM:AM,IFERROR(MATCH($B66-Annex!$B$4/60,$B:$B),2)):AM66),IF(Data!$B$2="",0,"-"))</f>
        <v>20.019837341096345</v>
      </c>
      <c r="AJ66" s="50">
        <f>IFERROR((5.670373*10^-8*(AN66+273.15)^4+((Annex!$B$5+Annex!$B$6)*(AN66-J66)+Annex!$B$7*(AN66-INDEX(AN:AN,IFERROR(MATCH($B66-Annex!$B$9/60,$B:$B),2)))/(60*($B66-INDEX($B:$B,IFERROR(MATCH($B66-Annex!$B$9/60,$B:$B),2)))))/Annex!$B$8)/1000,IF(Data!$B$2="",0,"-"))</f>
        <v>0.22930009314177249</v>
      </c>
      <c r="AK66" s="50">
        <f>IFERROR((5.670373*10^-8*(AO66+273.15)^4+((Annex!$B$5+Annex!$B$6)*(AO66-M66)+Annex!$B$7*(AO66-INDEX(AO:AO,IFERROR(MATCH($B66-Annex!$B$9/60,$B:$B),2)))/(60*($B66-INDEX($B:$B,IFERROR(MATCH($B66-Annex!$B$9/60,$B:$B),2)))))/Annex!$B$8)/1000,IF(Data!$B$2="",0,"-"))</f>
        <v>103.29403079118426</v>
      </c>
      <c r="AL66" s="50">
        <f>IFERROR((5.670373*10^-8*(AP66+273.15)^4+((Annex!$B$5+Annex!$B$6)*(AP66-P66)+Annex!$B$7*(AP66-INDEX(AP:AP,IFERROR(MATCH($B66-Annex!$B$9/60,$B:$B),2)))/(60*($B66-INDEX($B:$B,IFERROR(MATCH($B66-Annex!$B$9/60,$B:$B),2)))))/Annex!$B$8)/1000,IF(Data!$B$2="",0,"-"))</f>
        <v>0.43732681779864901</v>
      </c>
      <c r="AM66" s="50">
        <f>IFERROR((5.670373*10^-8*(AQ66+273.15)^4+((Annex!$B$5+Annex!$B$6)*(AQ66-S66)+Annex!$B$7*(AQ66-INDEX(AQ:AQ,IFERROR(MATCH($B66-Annex!$B$9/60,$B:$B),2)))/(60*($B66-INDEX($B:$B,IFERROR(MATCH($B66-Annex!$B$9/60,$B:$B),2)))))/Annex!$B$8)/1000,IF(Data!$B$2="",0,"-"))</f>
        <v>26.199177254086521</v>
      </c>
      <c r="AN66" s="20">
        <v>21.504999999999999</v>
      </c>
      <c r="AO66" s="20">
        <v>342.35899999999998</v>
      </c>
      <c r="AP66" s="20">
        <v>21.504999999999999</v>
      </c>
      <c r="AQ66" s="20">
        <v>364.452</v>
      </c>
      <c r="AR66" s="20">
        <v>53.085000000000001</v>
      </c>
      <c r="AS66" s="20">
        <v>42.691000000000003</v>
      </c>
      <c r="AT66" s="20">
        <v>601.851</v>
      </c>
      <c r="AU66" s="50">
        <f>IFERROR(AVERAGE(INDEX(BA:BA,IFERROR(MATCH($B66-Annex!$B$4/60,$B:$B),2)):BA66),IF(Data!$B$2="",0,"-"))</f>
        <v>1.6091119265733711</v>
      </c>
      <c r="AV66" s="50">
        <f>IFERROR(AVERAGE(INDEX(BB:BB,IFERROR(MATCH($B66-Annex!$B$4/60,$B:$B),2)):BB66),IF(Data!$B$2="",0,"-"))</f>
        <v>0.66538930041953781</v>
      </c>
      <c r="AW66" s="50">
        <f>IFERROR(AVERAGE(INDEX(BC:BC,IFERROR(MATCH($B66-Annex!$B$4/60,$B:$B),2)):BC66),IF(Data!$B$2="",0,"-"))</f>
        <v>0.60869412649742105</v>
      </c>
      <c r="AX66" s="50">
        <f>IFERROR(AVERAGE(INDEX(BD:BD,IFERROR(MATCH($B66-Annex!$B$4/60,$B:$B),2)):BD66),IF(Data!$B$2="",0,"-"))</f>
        <v>-2.3340091911130356</v>
      </c>
      <c r="AY66" s="50">
        <f>IFERROR(AVERAGE(INDEX(BE:BE,IFERROR(MATCH($B66-Annex!$B$4/60,$B:$B),2)):BE66),IF(Data!$B$2="",0,"-"))</f>
        <v>0.46660753376422776</v>
      </c>
      <c r="AZ66" s="50">
        <f>IFERROR(AVERAGE(INDEX(BF:BF,IFERROR(MATCH($B66-Annex!$B$4/60,$B:$B),2)):BF66),IF(Data!$B$2="",0,"-"))</f>
        <v>0.58009607075024472</v>
      </c>
      <c r="BA66" s="50">
        <f>IFERROR((5.670373*10^-8*(BG66+273.15)^4+((Annex!$B$5+Annex!$B$6)*(BG66-J66)+Annex!$B$7*(BG66-INDEX(BG:BG,IFERROR(MATCH($B66-Annex!$B$9/60,$B:$B),2)))/(60*($B66-INDEX($B:$B,IFERROR(MATCH($B66-Annex!$B$9/60,$B:$B),2)))))/Annex!$B$8)/1000,IF(Data!$B$2="",0,"-"))</f>
        <v>1.830450509667267</v>
      </c>
      <c r="BB66" s="50">
        <f>IFERROR((5.670373*10^-8*(BH66+273.15)^4+((Annex!$B$5+Annex!$B$6)*(BH66-M66)+Annex!$B$7*(BH66-INDEX(BH:BH,IFERROR(MATCH($B66-Annex!$B$9/60,$B:$B),2)))/(60*($B66-INDEX($B:$B,IFERROR(MATCH($B66-Annex!$B$9/60,$B:$B),2)))))/Annex!$B$8)/1000,IF(Data!$B$2="",0,"-"))</f>
        <v>3.034638355423799</v>
      </c>
      <c r="BC66" s="50">
        <f>IFERROR((5.670373*10^-8*(BI66+273.15)^4+((Annex!$B$5+Annex!$B$6)*(BI66-P66)+Annex!$B$7*(BI66-INDEX(BI:BI,IFERROR(MATCH($B66-Annex!$B$9/60,$B:$B),2)))/(60*($B66-INDEX($B:$B,IFERROR(MATCH($B66-Annex!$B$9/60,$B:$B),2)))))/Annex!$B$8)/1000,IF(Data!$B$2="",0,"-"))</f>
        <v>0.61871196238881143</v>
      </c>
      <c r="BD66" s="50">
        <f>IFERROR((5.670373*10^-8*(BJ66+273.15)^4+((Annex!$B$5+Annex!$B$6)*(BJ66-S66)+Annex!$B$7*(BJ66-INDEX(BJ:BJ,IFERROR(MATCH($B66-Annex!$B$9/60,$B:$B),2)))/(60*($B66-INDEX($B:$B,IFERROR(MATCH($B66-Annex!$B$9/60,$B:$B),2)))))/Annex!$B$8)/1000,IF(Data!$B$2="",0,"-"))</f>
        <v>-9.0500322941107747</v>
      </c>
      <c r="BE66" s="50">
        <f>IFERROR((5.670373*10^-8*(BK66+273.15)^4+((Annex!$B$5+Annex!$B$6)*(BK66-V66)+Annex!$B$7*(BK66-INDEX(BK:BK,IFERROR(MATCH($B66-Annex!$B$9/60,$B:$B),2)))/(60*($B66-INDEX($B:$B,IFERROR(MATCH($B66-Annex!$B$9/60,$B:$B),2)))))/Annex!$B$8)/1000,IF(Data!$B$2="",0,"-"))</f>
        <v>0.45034104461857466</v>
      </c>
      <c r="BF66" s="50">
        <f>IFERROR((5.670373*10^-8*(BL66+273.15)^4+((Annex!$B$5+Annex!$B$6)*(BL66-Y66)+Annex!$B$7*(BL66-INDEX(BL:BL,IFERROR(MATCH($B66-Annex!$B$9/60,$B:$B),2)))/(60*($B66-INDEX($B:$B,IFERROR(MATCH($B66-Annex!$B$9/60,$B:$B),2)))))/Annex!$B$8)/1000,IF(Data!$B$2="",0,"-"))</f>
        <v>0.61007117149876056</v>
      </c>
      <c r="BG66" s="20">
        <v>37.262</v>
      </c>
      <c r="BH66" s="20">
        <v>253.14699999999999</v>
      </c>
      <c r="BI66" s="20">
        <v>23.722999999999999</v>
      </c>
      <c r="BJ66" s="20">
        <v>53.738</v>
      </c>
      <c r="BK66" s="20">
        <v>21.771000000000001</v>
      </c>
      <c r="BL66" s="20">
        <v>23.986000000000001</v>
      </c>
    </row>
    <row r="67" spans="1:64" x14ac:dyDescent="0.3">
      <c r="A67" s="5">
        <v>66</v>
      </c>
      <c r="B67" s="19">
        <v>5.488833332201466</v>
      </c>
      <c r="C67" s="20">
        <v>123.28245</v>
      </c>
      <c r="D67" s="20">
        <v>125.213382</v>
      </c>
      <c r="E67" s="20">
        <v>158.825233</v>
      </c>
      <c r="F67" s="49">
        <f>IFERROR(SUM(C67:E67),IF(Data!$B$2="",0,"-"))</f>
        <v>407.32106499999998</v>
      </c>
      <c r="G67" s="50">
        <f>IFERROR(F67-Annex!$B$10,IF(Data!$B$2="",0,"-"))</f>
        <v>130.69306499999999</v>
      </c>
      <c r="H67" s="50">
        <f>IFERROR(-14000*(G67-INDEX(G:G,IFERROR(MATCH($B67-Annex!$B$11/60,$B:$B),2)))/(60*($B67-INDEX($B:$B,IFERROR(MATCH($B67-Annex!$B$11/60,$B:$B),2)))),IF(Data!$B$2="",0,"-"))</f>
        <v>102.82255501872319</v>
      </c>
      <c r="I67" s="20">
        <v>0.78275209000000001</v>
      </c>
      <c r="J67" s="20">
        <v>36.725000000000001</v>
      </c>
      <c r="K67" s="20">
        <v>9.8999999999999993E+37</v>
      </c>
      <c r="L67" s="20">
        <v>54.58</v>
      </c>
      <c r="M67" s="20">
        <v>329.07799999999997</v>
      </c>
      <c r="N67" s="20">
        <v>822.05399999999997</v>
      </c>
      <c r="O67" s="20">
        <v>32.603000000000002</v>
      </c>
      <c r="P67" s="20">
        <v>23.951000000000001</v>
      </c>
      <c r="Q67" s="20">
        <v>9.8999999999999993E+37</v>
      </c>
      <c r="R67" s="20">
        <v>30.462</v>
      </c>
      <c r="S67" s="20">
        <v>193.36</v>
      </c>
      <c r="T67" s="20">
        <v>719.28499999999997</v>
      </c>
      <c r="U67" s="20">
        <v>26.39</v>
      </c>
      <c r="V67" s="20">
        <v>21.257000000000001</v>
      </c>
      <c r="W67" s="20">
        <v>-69.02</v>
      </c>
      <c r="X67" s="20">
        <v>493.43799999999999</v>
      </c>
      <c r="Y67" s="20">
        <v>23.986000000000001</v>
      </c>
      <c r="Z67" s="20">
        <v>246.97</v>
      </c>
      <c r="AA67" s="20">
        <v>1023.06</v>
      </c>
      <c r="AB67" s="20">
        <v>585.16099999999994</v>
      </c>
      <c r="AC67" s="20">
        <v>9.8999999999999993E+37</v>
      </c>
      <c r="AD67" s="20">
        <v>9.8999999999999993E+37</v>
      </c>
      <c r="AE67" s="20">
        <v>98.766999999999996</v>
      </c>
      <c r="AF67" s="50">
        <f>IFERROR(AVERAGE(INDEX(AJ:AJ,IFERROR(MATCH($B67-Annex!$B$4/60,$B:$B),2)):AJ67),IF(Data!$B$2="",0,"-"))</f>
        <v>0.27575500815902659</v>
      </c>
      <c r="AG67" s="50">
        <f>IFERROR(AVERAGE(INDEX(AK:AK,IFERROR(MATCH($B67-Annex!$B$4/60,$B:$B),2)):AK67),IF(Data!$B$2="",0,"-"))</f>
        <v>40.230578381802538</v>
      </c>
      <c r="AH67" s="50">
        <f>IFERROR(AVERAGE(INDEX(AL:AL,IFERROR(MATCH($B67-Annex!$B$4/60,$B:$B),2)):AL67),IF(Data!$B$2="",0,"-"))</f>
        <v>0.41995681638772925</v>
      </c>
      <c r="AI67" s="50">
        <f>IFERROR(AVERAGE(INDEX(AM:AM,IFERROR(MATCH($B67-Annex!$B$4/60,$B:$B),2)):AM67),IF(Data!$B$2="",0,"-"))</f>
        <v>28.317142268718751</v>
      </c>
      <c r="AJ67" s="50">
        <f>IFERROR((5.670373*10^-8*(AN67+273.15)^4+((Annex!$B$5+Annex!$B$6)*(AN67-J67)+Annex!$B$7*(AN67-INDEX(AN:AN,IFERROR(MATCH($B67-Annex!$B$9/60,$B:$B),2)))/(60*($B67-INDEX($B:$B,IFERROR(MATCH($B67-Annex!$B$9/60,$B:$B),2)))))/Annex!$B$8)/1000,IF(Data!$B$2="",0,"-"))</f>
        <v>0.1895843422134742</v>
      </c>
      <c r="AK67" s="50">
        <f>IFERROR((5.670373*10^-8*(AO67+273.15)^4+((Annex!$B$5+Annex!$B$6)*(AO67-M67)+Annex!$B$7*(AO67-INDEX(AO:AO,IFERROR(MATCH($B67-Annex!$B$9/60,$B:$B),2)))/(60*($B67-INDEX($B:$B,IFERROR(MATCH($B67-Annex!$B$9/60,$B:$B),2)))))/Annex!$B$8)/1000,IF(Data!$B$2="",0,"-"))</f>
        <v>-18.433955422255611</v>
      </c>
      <c r="AL67" s="50">
        <f>IFERROR((5.670373*10^-8*(AP67+273.15)^4+((Annex!$B$5+Annex!$B$6)*(AP67-P67)+Annex!$B$7*(AP67-INDEX(AP:AP,IFERROR(MATCH($B67-Annex!$B$9/60,$B:$B),2)))/(60*($B67-INDEX($B:$B,IFERROR(MATCH($B67-Annex!$B$9/60,$B:$B),2)))))/Annex!$B$8)/1000,IF(Data!$B$2="",0,"-"))</f>
        <v>0.36251242288486979</v>
      </c>
      <c r="AM67" s="50">
        <f>IFERROR((5.670373*10^-8*(AQ67+273.15)^4+((Annex!$B$5+Annex!$B$6)*(AQ67-S67)+Annex!$B$7*(AQ67-INDEX(AQ:AQ,IFERROR(MATCH($B67-Annex!$B$9/60,$B:$B),2)))/(60*($B67-INDEX($B:$B,IFERROR(MATCH($B67-Annex!$B$9/60,$B:$B),2)))))/Annex!$B$8)/1000,IF(Data!$B$2="",0,"-"))</f>
        <v>76.883153176511641</v>
      </c>
      <c r="AN67" s="20">
        <v>21.594000000000001</v>
      </c>
      <c r="AO67" s="20">
        <v>281.60700000000003</v>
      </c>
      <c r="AP67" s="20">
        <v>21.486999999999998</v>
      </c>
      <c r="AQ67" s="20">
        <v>408.18900000000002</v>
      </c>
      <c r="AR67" s="20">
        <v>55.697000000000003</v>
      </c>
      <c r="AS67" s="20">
        <v>42.725999999999999</v>
      </c>
      <c r="AT67" s="20">
        <v>447.01799999999997</v>
      </c>
      <c r="AU67" s="50">
        <f>IFERROR(AVERAGE(INDEX(BA:BA,IFERROR(MATCH($B67-Annex!$B$4/60,$B:$B),2)):BA67),IF(Data!$B$2="",0,"-"))</f>
        <v>1.6852563365858717</v>
      </c>
      <c r="AV67" s="50">
        <f>IFERROR(AVERAGE(INDEX(BB:BB,IFERROR(MATCH($B67-Annex!$B$4/60,$B:$B),2)):BB67),IF(Data!$B$2="",0,"-"))</f>
        <v>11.968274247119394</v>
      </c>
      <c r="AW67" s="50">
        <f>IFERROR(AVERAGE(INDEX(BC:BC,IFERROR(MATCH($B67-Annex!$B$4/60,$B:$B),2)):BC67),IF(Data!$B$2="",0,"-"))</f>
        <v>0.62181784269325324</v>
      </c>
      <c r="AX67" s="50">
        <f>IFERROR(AVERAGE(INDEX(BD:BD,IFERROR(MATCH($B67-Annex!$B$4/60,$B:$B),2)):BD67),IF(Data!$B$2="",0,"-"))</f>
        <v>-7.7825592821435157</v>
      </c>
      <c r="AY67" s="50">
        <f>IFERROR(AVERAGE(INDEX(BE:BE,IFERROR(MATCH($B67-Annex!$B$4/60,$B:$B),2)):BE67),IF(Data!$B$2="",0,"-"))</f>
        <v>0.46273651759422874</v>
      </c>
      <c r="AZ67" s="50">
        <f>IFERROR(AVERAGE(INDEX(BF:BF,IFERROR(MATCH($B67-Annex!$B$4/60,$B:$B),2)):BF67),IF(Data!$B$2="",0,"-"))</f>
        <v>0.5885150912413446</v>
      </c>
      <c r="BA67" s="50">
        <f>IFERROR((5.670373*10^-8*(BG67+273.15)^4+((Annex!$B$5+Annex!$B$6)*(BG67-J67)+Annex!$B$7*(BG67-INDEX(BG:BG,IFERROR(MATCH($B67-Annex!$B$9/60,$B:$B),2)))/(60*($B67-INDEX($B:$B,IFERROR(MATCH($B67-Annex!$B$9/60,$B:$B),2)))))/Annex!$B$8)/1000,IF(Data!$B$2="",0,"-"))</f>
        <v>1.8189693503682283</v>
      </c>
      <c r="BB67" s="50">
        <f>IFERROR((5.670373*10^-8*(BH67+273.15)^4+((Annex!$B$5+Annex!$B$6)*(BH67-M67)+Annex!$B$7*(BH67-INDEX(BH:BH,IFERROR(MATCH($B67-Annex!$B$9/60,$B:$B),2)))/(60*($B67-INDEX($B:$B,IFERROR(MATCH($B67-Annex!$B$9/60,$B:$B),2)))))/Annex!$B$8)/1000,IF(Data!$B$2="",0,"-"))</f>
        <v>56.848317435018501</v>
      </c>
      <c r="BC67" s="50">
        <f>IFERROR((5.670373*10^-8*(BI67+273.15)^4+((Annex!$B$5+Annex!$B$6)*(BI67-P67)+Annex!$B$7*(BI67-INDEX(BI:BI,IFERROR(MATCH($B67-Annex!$B$9/60,$B:$B),2)))/(60*($B67-INDEX($B:$B,IFERROR(MATCH($B67-Annex!$B$9/60,$B:$B),2)))))/Annex!$B$8)/1000,IF(Data!$B$2="",0,"-"))</f>
        <v>0.64184842355575555</v>
      </c>
      <c r="BD67" s="50">
        <f>IFERROR((5.670373*10^-8*(BJ67+273.15)^4+((Annex!$B$5+Annex!$B$6)*(BJ67-S67)+Annex!$B$7*(BJ67-INDEX(BJ:BJ,IFERROR(MATCH($B67-Annex!$B$9/60,$B:$B),2)))/(60*($B67-INDEX($B:$B,IFERROR(MATCH($B67-Annex!$B$9/60,$B:$B),2)))))/Annex!$B$8)/1000,IF(Data!$B$2="",0,"-"))</f>
        <v>-23.454291734143347</v>
      </c>
      <c r="BE67" s="50">
        <f>IFERROR((5.670373*10^-8*(BK67+273.15)^4+((Annex!$B$5+Annex!$B$6)*(BK67-V67)+Annex!$B$7*(BK67-INDEX(BK:BK,IFERROR(MATCH($B67-Annex!$B$9/60,$B:$B),2)))/(60*($B67-INDEX($B:$B,IFERROR(MATCH($B67-Annex!$B$9/60,$B:$B),2)))))/Annex!$B$8)/1000,IF(Data!$B$2="",0,"-"))</f>
        <v>0.43116740669848364</v>
      </c>
      <c r="BF67" s="50">
        <f>IFERROR((5.670373*10^-8*(BL67+273.15)^4+((Annex!$B$5+Annex!$B$6)*(BL67-Y67)+Annex!$B$7*(BL67-INDEX(BL:BL,IFERROR(MATCH($B67-Annex!$B$9/60,$B:$B),2)))/(60*($B67-INDEX($B:$B,IFERROR(MATCH($B67-Annex!$B$9/60,$B:$B),2)))))/Annex!$B$8)/1000,IF(Data!$B$2="",0,"-"))</f>
        <v>0.61108985811900585</v>
      </c>
      <c r="BG67" s="20">
        <v>38.423999999999999</v>
      </c>
      <c r="BH67" s="20">
        <v>207.44800000000001</v>
      </c>
      <c r="BI67" s="20">
        <v>23.916</v>
      </c>
      <c r="BJ67" s="20">
        <v>105.60899999999999</v>
      </c>
      <c r="BK67" s="20">
        <v>21.771000000000001</v>
      </c>
      <c r="BL67" s="20">
        <v>24.143999999999998</v>
      </c>
    </row>
    <row r="68" spans="1:64" x14ac:dyDescent="0.3">
      <c r="A68" s="5">
        <v>67</v>
      </c>
      <c r="B68" s="19">
        <v>5.573666658019647</v>
      </c>
      <c r="C68" s="20">
        <v>123.245835</v>
      </c>
      <c r="D68" s="20">
        <v>125.20116899999999</v>
      </c>
      <c r="E68" s="20">
        <v>158.77471299999999</v>
      </c>
      <c r="F68" s="49">
        <f>IFERROR(SUM(C68:E68),IF(Data!$B$2="",0,"-"))</f>
        <v>407.22171700000001</v>
      </c>
      <c r="G68" s="50">
        <f>IFERROR(F68-Annex!$B$10,IF(Data!$B$2="",0,"-"))</f>
        <v>130.59371700000003</v>
      </c>
      <c r="H68" s="50">
        <f>IFERROR(-14000*(G68-INDEX(G:G,IFERROR(MATCH($B68-Annex!$B$11/60,$B:$B),2)))/(60*($B68-INDEX($B:$B,IFERROR(MATCH($B68-Annex!$B$11/60,$B:$B),2)))),IF(Data!$B$2="",0,"-"))</f>
        <v>108.37769005073395</v>
      </c>
      <c r="I68" s="20">
        <v>0.82397710300000004</v>
      </c>
      <c r="J68" s="20">
        <v>37.573999999999998</v>
      </c>
      <c r="K68" s="20">
        <v>9.8999999999999993E+37</v>
      </c>
      <c r="L68" s="20">
        <v>57.244</v>
      </c>
      <c r="M68" s="20">
        <v>325.70400000000001</v>
      </c>
      <c r="N68" s="20">
        <v>447.738</v>
      </c>
      <c r="O68" s="20">
        <v>33.216999999999999</v>
      </c>
      <c r="P68" s="20">
        <v>24.091000000000001</v>
      </c>
      <c r="Q68" s="20">
        <v>432.57299999999998</v>
      </c>
      <c r="R68" s="20">
        <v>30.97</v>
      </c>
      <c r="S68" s="20">
        <v>80.852999999999994</v>
      </c>
      <c r="T68" s="20">
        <v>9.8999999999999993E+37</v>
      </c>
      <c r="U68" s="20">
        <v>26.706</v>
      </c>
      <c r="V68" s="20">
        <v>21.292000000000002</v>
      </c>
      <c r="W68" s="20">
        <v>802.79200000000003</v>
      </c>
      <c r="X68" s="20">
        <v>9.8999999999999993E+37</v>
      </c>
      <c r="Y68" s="20">
        <v>24.178999999999998</v>
      </c>
      <c r="Z68" s="20">
        <v>9.8999999999999993E+37</v>
      </c>
      <c r="AA68" s="20">
        <v>-72.504000000000005</v>
      </c>
      <c r="AB68" s="20">
        <v>475.22399999999999</v>
      </c>
      <c r="AC68" s="20">
        <v>533.02800000000002</v>
      </c>
      <c r="AD68" s="20">
        <v>374.95699999999999</v>
      </c>
      <c r="AE68" s="20">
        <v>9.8999999999999993E+37</v>
      </c>
      <c r="AF68" s="50">
        <f>IFERROR(AVERAGE(INDEX(AJ:AJ,IFERROR(MATCH($B68-Annex!$B$4/60,$B:$B),2)):AJ68),IF(Data!$B$2="",0,"-"))</f>
        <v>0.26446188836421464</v>
      </c>
      <c r="AG68" s="50">
        <f>IFERROR(AVERAGE(INDEX(AK:AK,IFERROR(MATCH($B68-Annex!$B$4/60,$B:$B),2)):AK68),IF(Data!$B$2="",0,"-"))</f>
        <v>10.597855774952238</v>
      </c>
      <c r="AH68" s="50">
        <f>IFERROR(AVERAGE(INDEX(AL:AL,IFERROR(MATCH($B68-Annex!$B$4/60,$B:$B),2)):AL68),IF(Data!$B$2="",0,"-"))</f>
        <v>0.41331213790515775</v>
      </c>
      <c r="AI68" s="50">
        <f>IFERROR(AVERAGE(INDEX(AM:AM,IFERROR(MATCH($B68-Annex!$B$4/60,$B:$B),2)):AM68),IF(Data!$B$2="",0,"-"))</f>
        <v>23.491558192353942</v>
      </c>
      <c r="AJ68" s="50">
        <f>IFERROR((5.670373*10^-8*(AN68+273.15)^4+((Annex!$B$5+Annex!$B$6)*(AN68-J68)+Annex!$B$7*(AN68-INDEX(AN:AN,IFERROR(MATCH($B68-Annex!$B$9/60,$B:$B),2)))/(60*($B68-INDEX($B:$B,IFERROR(MATCH($B68-Annex!$B$9/60,$B:$B),2)))))/Annex!$B$8)/1000,IF(Data!$B$2="",0,"-"))</f>
        <v>0.27013466002811926</v>
      </c>
      <c r="AK68" s="50">
        <f>IFERROR((5.670373*10^-8*(AO68+273.15)^4+((Annex!$B$5+Annex!$B$6)*(AO68-M68)+Annex!$B$7*(AO68-INDEX(AO:AO,IFERROR(MATCH($B68-Annex!$B$9/60,$B:$B),2)))/(60*($B68-INDEX($B:$B,IFERROR(MATCH($B68-Annex!$B$9/60,$B:$B),2)))))/Annex!$B$8)/1000,IF(Data!$B$2="",0,"-"))</f>
        <v>-180.40620645232337</v>
      </c>
      <c r="AL68" s="50">
        <f>IFERROR((5.670373*10^-8*(AP68+273.15)^4+((Annex!$B$5+Annex!$B$6)*(AP68-P68)+Annex!$B$7*(AP68-INDEX(AP:AP,IFERROR(MATCH($B68-Annex!$B$9/60,$B:$B),2)))/(60*($B68-INDEX($B:$B,IFERROR(MATCH($B68-Annex!$B$9/60,$B:$B),2)))))/Annex!$B$8)/1000,IF(Data!$B$2="",0,"-"))</f>
        <v>0.38841255494638077</v>
      </c>
      <c r="AM68" s="50">
        <f>IFERROR((5.670373*10^-8*(AQ68+273.15)^4+((Annex!$B$5+Annex!$B$6)*(AQ68-S68)+Annex!$B$7*(AQ68-INDEX(AQ:AQ,IFERROR(MATCH($B68-Annex!$B$9/60,$B:$B),2)))/(60*($B68-INDEX($B:$B,IFERROR(MATCH($B68-Annex!$B$9/60,$B:$B),2)))))/Annex!$B$8)/1000,IF(Data!$B$2="",0,"-"))</f>
        <v>-31.142188141335716</v>
      </c>
      <c r="AN68" s="20">
        <v>21.878</v>
      </c>
      <c r="AO68" s="20">
        <v>8.0299999999999994</v>
      </c>
      <c r="AP68" s="20">
        <v>21.54</v>
      </c>
      <c r="AQ68" s="20">
        <v>285.03399999999999</v>
      </c>
      <c r="AR68" s="20">
        <v>58.585000000000001</v>
      </c>
      <c r="AS68" s="20">
        <v>42.761000000000003</v>
      </c>
      <c r="AT68" s="20">
        <v>681.81899999999996</v>
      </c>
      <c r="AU68" s="50">
        <f>IFERROR(AVERAGE(INDEX(BA:BA,IFERROR(MATCH($B68-Annex!$B$4/60,$B:$B),2)):BA68),IF(Data!$B$2="",0,"-"))</f>
        <v>1.7433030235256979</v>
      </c>
      <c r="AV68" s="50">
        <f>IFERROR(AVERAGE(INDEX(BB:BB,IFERROR(MATCH($B68-Annex!$B$4/60,$B:$B),2)):BB68),IF(Data!$B$2="",0,"-"))</f>
        <v>-2.0425974781352827</v>
      </c>
      <c r="AW68" s="50">
        <f>IFERROR(AVERAGE(INDEX(BC:BC,IFERROR(MATCH($B68-Annex!$B$4/60,$B:$B),2)):BC68),IF(Data!$B$2="",0,"-"))</f>
        <v>0.62458496702126065</v>
      </c>
      <c r="AX68" s="50">
        <f>IFERROR(AVERAGE(INDEX(BD:BD,IFERROR(MATCH($B68-Annex!$B$4/60,$B:$B),2)):BD68),IF(Data!$B$2="",0,"-"))</f>
        <v>14.616304207177254</v>
      </c>
      <c r="AY68" s="50">
        <f>IFERROR(AVERAGE(INDEX(BE:BE,IFERROR(MATCH($B68-Annex!$B$4/60,$B:$B),2)):BE68),IF(Data!$B$2="",0,"-"))</f>
        <v>0.46659981646875476</v>
      </c>
      <c r="AZ68" s="50">
        <f>IFERROR(AVERAGE(INDEX(BF:BF,IFERROR(MATCH($B68-Annex!$B$4/60,$B:$B),2)):BF68),IF(Data!$B$2="",0,"-"))</f>
        <v>0.59751225080976689</v>
      </c>
      <c r="BA68" s="50">
        <f>IFERROR((5.670373*10^-8*(BG68+273.15)^4+((Annex!$B$5+Annex!$B$6)*(BG68-J68)+Annex!$B$7*(BG68-INDEX(BG:BG,IFERROR(MATCH($B68-Annex!$B$9/60,$B:$B),2)))/(60*($B68-INDEX($B:$B,IFERROR(MATCH($B68-Annex!$B$9/60,$B:$B),2)))))/Annex!$B$8)/1000,IF(Data!$B$2="",0,"-"))</f>
        <v>1.8422386340167449</v>
      </c>
      <c r="BB68" s="50">
        <f>IFERROR((5.670373*10^-8*(BH68+273.15)^4+((Annex!$B$5+Annex!$B$6)*(BH68-M68)+Annex!$B$7*(BH68-INDEX(BH:BH,IFERROR(MATCH($B68-Annex!$B$9/60,$B:$B),2)))/(60*($B68-INDEX($B:$B,IFERROR(MATCH($B68-Annex!$B$9/60,$B:$B),2)))))/Annex!$B$8)/1000,IF(Data!$B$2="",0,"-"))</f>
        <v>-14.914095524101077</v>
      </c>
      <c r="BC68" s="50">
        <f>IFERROR((5.670373*10^-8*(BI68+273.15)^4+((Annex!$B$5+Annex!$B$6)*(BI68-P68)+Annex!$B$7*(BI68-INDEX(BI:BI,IFERROR(MATCH($B68-Annex!$B$9/60,$B:$B),2)))/(60*($B68-INDEX($B:$B,IFERROR(MATCH($B68-Annex!$B$9/60,$B:$B),2)))))/Annex!$B$8)/1000,IF(Data!$B$2="",0,"-"))</f>
        <v>0.6435930830233102</v>
      </c>
      <c r="BD68" s="50">
        <f>IFERROR((5.670373*10^-8*(BJ68+273.15)^4+((Annex!$B$5+Annex!$B$6)*(BJ68-S68)+Annex!$B$7*(BJ68-INDEX(BJ:BJ,IFERROR(MATCH($B68-Annex!$B$9/60,$B:$B),2)))/(60*($B68-INDEX($B:$B,IFERROR(MATCH($B68-Annex!$B$9/60,$B:$B),2)))))/Annex!$B$8)/1000,IF(Data!$B$2="",0,"-"))</f>
        <v>109.0338126654742</v>
      </c>
      <c r="BE68" s="50">
        <f>IFERROR((5.670373*10^-8*(BK68+273.15)^4+((Annex!$B$5+Annex!$B$6)*(BK68-V68)+Annex!$B$7*(BK68-INDEX(BK:BK,IFERROR(MATCH($B68-Annex!$B$9/60,$B:$B),2)))/(60*($B68-INDEX($B:$B,IFERROR(MATCH($B68-Annex!$B$9/60,$B:$B),2)))))/Annex!$B$8)/1000,IF(Data!$B$2="",0,"-"))</f>
        <v>0.48849207922106186</v>
      </c>
      <c r="BF68" s="50">
        <f>IFERROR((5.670373*10^-8*(BL68+273.15)^4+((Annex!$B$5+Annex!$B$6)*(BL68-Y68)+Annex!$B$7*(BL68-INDEX(BL:BL,IFERROR(MATCH($B68-Annex!$B$9/60,$B:$B),2)))/(60*($B68-INDEX($B:$B,IFERROR(MATCH($B68-Annex!$B$9/60,$B:$B),2)))))/Annex!$B$8)/1000,IF(Data!$B$2="",0,"-"))</f>
        <v>0.63978759744964675</v>
      </c>
      <c r="BG68" s="20">
        <v>39.673000000000002</v>
      </c>
      <c r="BH68" s="20">
        <v>222.32499999999999</v>
      </c>
      <c r="BI68" s="20">
        <v>24.109000000000002</v>
      </c>
      <c r="BJ68" s="20">
        <v>248.37</v>
      </c>
      <c r="BK68" s="20">
        <v>21.86</v>
      </c>
      <c r="BL68" s="20">
        <v>24.355</v>
      </c>
    </row>
    <row r="69" spans="1:64" x14ac:dyDescent="0.3">
      <c r="A69" s="5">
        <v>68</v>
      </c>
      <c r="B69" s="19">
        <v>5.6571666640229523</v>
      </c>
      <c r="C69" s="20">
        <v>123.338594</v>
      </c>
      <c r="D69" s="20">
        <v>125.188956</v>
      </c>
      <c r="E69" s="20">
        <v>158.81056699999999</v>
      </c>
      <c r="F69" s="49">
        <f>IFERROR(SUM(C69:E69),IF(Data!$B$2="",0,"-"))</f>
        <v>407.33811700000001</v>
      </c>
      <c r="G69" s="50">
        <f>IFERROR(F69-Annex!$B$10,IF(Data!$B$2="",0,"-"))</f>
        <v>130.71011700000003</v>
      </c>
      <c r="H69" s="50">
        <f>IFERROR(-14000*(G69-INDEX(G:G,IFERROR(MATCH($B69-Annex!$B$11/60,$B:$B),2)))/(60*($B69-INDEX($B:$B,IFERROR(MATCH($B69-Annex!$B$11/60,$B:$B),2)))),IF(Data!$B$2="",0,"-"))</f>
        <v>53.271675987735058</v>
      </c>
      <c r="I69" s="20">
        <v>0.74152707699999998</v>
      </c>
      <c r="J69" s="20">
        <v>38.615000000000002</v>
      </c>
      <c r="K69" s="20">
        <v>9.8999999999999993E+37</v>
      </c>
      <c r="L69" s="20">
        <v>60.936999999999998</v>
      </c>
      <c r="M69" s="20">
        <v>416.87700000000001</v>
      </c>
      <c r="N69" s="20">
        <v>757.78</v>
      </c>
      <c r="O69" s="20">
        <v>33.707999999999998</v>
      </c>
      <c r="P69" s="20">
        <v>24.213999999999999</v>
      </c>
      <c r="Q69" s="20">
        <v>9.8999999999999993E+37</v>
      </c>
      <c r="R69" s="20">
        <v>30.917999999999999</v>
      </c>
      <c r="S69" s="20">
        <v>109.607</v>
      </c>
      <c r="T69" s="20">
        <v>610.68299999999999</v>
      </c>
      <c r="U69" s="20">
        <v>26.706</v>
      </c>
      <c r="V69" s="20">
        <v>21.344999999999999</v>
      </c>
      <c r="W69" s="20">
        <v>46.837000000000003</v>
      </c>
      <c r="X69" s="20">
        <v>586.86400000000003</v>
      </c>
      <c r="Y69" s="20">
        <v>24.337</v>
      </c>
      <c r="Z69" s="20">
        <v>239.71799999999999</v>
      </c>
      <c r="AA69" s="20">
        <v>691.36599999999999</v>
      </c>
      <c r="AB69" s="20">
        <v>560.61599999999999</v>
      </c>
      <c r="AC69" s="20">
        <v>9.8999999999999993E+37</v>
      </c>
      <c r="AD69" s="20">
        <v>9.8999999999999993E+37</v>
      </c>
      <c r="AE69" s="20">
        <v>11.497999999999999</v>
      </c>
      <c r="AF69" s="50">
        <f>IFERROR(AVERAGE(INDEX(AJ:AJ,IFERROR(MATCH($B69-Annex!$B$4/60,$B:$B),2)):AJ69),IF(Data!$B$2="",0,"-"))</f>
        <v>0.25299481613368702</v>
      </c>
      <c r="AG69" s="50">
        <f>IFERROR(AVERAGE(INDEX(AK:AK,IFERROR(MATCH($B69-Annex!$B$4/60,$B:$B),2)):AK69),IF(Data!$B$2="",0,"-"))</f>
        <v>7.3018212384395946</v>
      </c>
      <c r="AH69" s="50">
        <f>IFERROR(AVERAGE(INDEX(AL:AL,IFERROR(MATCH($B69-Annex!$B$4/60,$B:$B),2)):AL69),IF(Data!$B$2="",0,"-"))</f>
        <v>0.40538366437387363</v>
      </c>
      <c r="AI69" s="50">
        <f>IFERROR(AVERAGE(INDEX(AM:AM,IFERROR(MATCH($B69-Annex!$B$4/60,$B:$B),2)):AM69),IF(Data!$B$2="",0,"-"))</f>
        <v>0.98889239469915879</v>
      </c>
      <c r="AJ69" s="50">
        <f>IFERROR((5.670373*10^-8*(AN69+273.15)^4+((Annex!$B$5+Annex!$B$6)*(AN69-J69)+Annex!$B$7*(AN69-INDEX(AN:AN,IFERROR(MATCH($B69-Annex!$B$9/60,$B:$B),2)))/(60*($B69-INDEX($B:$B,IFERROR(MATCH($B69-Annex!$B$9/60,$B:$B),2)))))/Annex!$B$8)/1000,IF(Data!$B$2="",0,"-"))</f>
        <v>0.26860970056333494</v>
      </c>
      <c r="AK69" s="50">
        <f>IFERROR((5.670373*10^-8*(AO69+273.15)^4+((Annex!$B$5+Annex!$B$6)*(AO69-M69)+Annex!$B$7*(AO69-INDEX(AO:AO,IFERROR(MATCH($B69-Annex!$B$9/60,$B:$B),2)))/(60*($B69-INDEX($B:$B,IFERROR(MATCH($B69-Annex!$B$9/60,$B:$B),2)))))/Annex!$B$8)/1000,IF(Data!$B$2="",0,"-"))</f>
        <v>-76.588000396918815</v>
      </c>
      <c r="AL69" s="50">
        <f>IFERROR((5.670373*10^-8*(AP69+273.15)^4+((Annex!$B$5+Annex!$B$6)*(AP69-P69)+Annex!$B$7*(AP69-INDEX(AP:AP,IFERROR(MATCH($B69-Annex!$B$9/60,$B:$B),2)))/(60*($B69-INDEX($B:$B,IFERROR(MATCH($B69-Annex!$B$9/60,$B:$B),2)))))/Annex!$B$8)/1000,IF(Data!$B$2="",0,"-"))</f>
        <v>0.4246173239874011</v>
      </c>
      <c r="AM69" s="50">
        <f>IFERROR((5.670373*10^-8*(AQ69+273.15)^4+((Annex!$B$5+Annex!$B$6)*(AQ69-S69)+Annex!$B$7*(AQ69-INDEX(AQ:AQ,IFERROR(MATCH($B69-Annex!$B$9/60,$B:$B),2)))/(60*($B69-INDEX($B:$B,IFERROR(MATCH($B69-Annex!$B$9/60,$B:$B),2)))))/Annex!$B$8)/1000,IF(Data!$B$2="",0,"-"))</f>
        <v>-46.322355787642849</v>
      </c>
      <c r="AN69" s="20">
        <v>22.001999999999999</v>
      </c>
      <c r="AO69" s="20">
        <v>142.86000000000001</v>
      </c>
      <c r="AP69" s="20">
        <v>21.594000000000001</v>
      </c>
      <c r="AQ69" s="20">
        <v>299.16500000000002</v>
      </c>
      <c r="AR69" s="20">
        <v>61.518999999999998</v>
      </c>
      <c r="AS69" s="20">
        <v>42.725999999999999</v>
      </c>
      <c r="AT69" s="20">
        <v>548.34100000000001</v>
      </c>
      <c r="AU69" s="50">
        <f>IFERROR(AVERAGE(INDEX(BA:BA,IFERROR(MATCH($B69-Annex!$B$4/60,$B:$B),2)):BA69),IF(Data!$B$2="",0,"-"))</f>
        <v>1.7928512601310478</v>
      </c>
      <c r="AV69" s="50">
        <f>IFERROR(AVERAGE(INDEX(BB:BB,IFERROR(MATCH($B69-Annex!$B$4/60,$B:$B),2)):BB69),IF(Data!$B$2="",0,"-"))</f>
        <v>-7.3788251945789335E-2</v>
      </c>
      <c r="AW69" s="50">
        <f>IFERROR(AVERAGE(INDEX(BC:BC,IFERROR(MATCH($B69-Annex!$B$4/60,$B:$B),2)):BC69),IF(Data!$B$2="",0,"-"))</f>
        <v>0.6248544233091573</v>
      </c>
      <c r="AX69" s="50">
        <f>IFERROR(AVERAGE(INDEX(BD:BD,IFERROR(MATCH($B69-Annex!$B$4/60,$B:$B),2)):BD69),IF(Data!$B$2="",0,"-"))</f>
        <v>15.652540089623676</v>
      </c>
      <c r="AY69" s="50">
        <f>IFERROR(AVERAGE(INDEX(BE:BE,IFERROR(MATCH($B69-Annex!$B$4/60,$B:$B),2)):BE69),IF(Data!$B$2="",0,"-"))</f>
        <v>0.46494975734213739</v>
      </c>
      <c r="AZ69" s="50">
        <f>IFERROR(AVERAGE(INDEX(BF:BF,IFERROR(MATCH($B69-Annex!$B$4/60,$B:$B),2)):BF69),IF(Data!$B$2="",0,"-"))</f>
        <v>0.60519915713562933</v>
      </c>
      <c r="BA69" s="50">
        <f>IFERROR((5.670373*10^-8*(BG69+273.15)^4+((Annex!$B$5+Annex!$B$6)*(BG69-J69)+Annex!$B$7*(BG69-INDEX(BG:BG,IFERROR(MATCH($B69-Annex!$B$9/60,$B:$B),2)))/(60*($B69-INDEX($B:$B,IFERROR(MATCH($B69-Annex!$B$9/60,$B:$B),2)))))/Annex!$B$8)/1000,IF(Data!$B$2="",0,"-"))</f>
        <v>1.8927667036211164</v>
      </c>
      <c r="BB69" s="50">
        <f>IFERROR((5.670373*10^-8*(BH69+273.15)^4+((Annex!$B$5+Annex!$B$6)*(BH69-M69)+Annex!$B$7*(BH69-INDEX(BH:BH,IFERROR(MATCH($B69-Annex!$B$9/60,$B:$B),2)))/(60*($B69-INDEX($B:$B,IFERROR(MATCH($B69-Annex!$B$9/60,$B:$B),2)))))/Annex!$B$8)/1000,IF(Data!$B$2="",0,"-"))</f>
        <v>-15.79109888696124</v>
      </c>
      <c r="BC69" s="50">
        <f>IFERROR((5.670373*10^-8*(BI69+273.15)^4+((Annex!$B$5+Annex!$B$6)*(BI69-P69)+Annex!$B$7*(BI69-INDEX(BI:BI,IFERROR(MATCH($B69-Annex!$B$9/60,$B:$B),2)))/(60*($B69-INDEX($B:$B,IFERROR(MATCH($B69-Annex!$B$9/60,$B:$B),2)))))/Annex!$B$8)/1000,IF(Data!$B$2="",0,"-"))</f>
        <v>0.63664861803341632</v>
      </c>
      <c r="BD69" s="50">
        <f>IFERROR((5.670373*10^-8*(BJ69+273.15)^4+((Annex!$B$5+Annex!$B$6)*(BJ69-S69)+Annex!$B$7*(BJ69-INDEX(BJ:BJ,IFERROR(MATCH($B69-Annex!$B$9/60,$B:$B),2)))/(60*($B69-INDEX($B:$B,IFERROR(MATCH($B69-Annex!$B$9/60,$B:$B),2)))))/Annex!$B$8)/1000,IF(Data!$B$2="",0,"-"))</f>
        <v>15.337888719741711</v>
      </c>
      <c r="BE69" s="50">
        <f>IFERROR((5.670373*10^-8*(BK69+273.15)^4+((Annex!$B$5+Annex!$B$6)*(BK69-V69)+Annex!$B$7*(BK69-INDEX(BK:BK,IFERROR(MATCH($B69-Annex!$B$9/60,$B:$B),2)))/(60*($B69-INDEX($B:$B,IFERROR(MATCH($B69-Annex!$B$9/60,$B:$B),2)))))/Annex!$B$8)/1000,IF(Data!$B$2="",0,"-"))</f>
        <v>0.47747908883426515</v>
      </c>
      <c r="BF69" s="50">
        <f>IFERROR((5.670373*10^-8*(BL69+273.15)^4+((Annex!$B$5+Annex!$B$6)*(BL69-Y69)+Annex!$B$7*(BL69-INDEX(BL:BL,IFERROR(MATCH($B69-Annex!$B$9/60,$B:$B),2)))/(60*($B69-INDEX($B:$B,IFERROR(MATCH($B69-Annex!$B$9/60,$B:$B),2)))))/Annex!$B$8)/1000,IF(Data!$B$2="",0,"-"))</f>
        <v>0.65024255369401751</v>
      </c>
      <c r="BG69" s="20">
        <v>40.905000000000001</v>
      </c>
      <c r="BH69" s="20">
        <v>182.511</v>
      </c>
      <c r="BI69" s="20">
        <v>24.283999999999999</v>
      </c>
      <c r="BJ69" s="20">
        <v>131.261</v>
      </c>
      <c r="BK69" s="20">
        <v>21.841999999999999</v>
      </c>
      <c r="BL69" s="20">
        <v>24.53</v>
      </c>
    </row>
    <row r="70" spans="1:64" x14ac:dyDescent="0.3">
      <c r="A70" s="5">
        <v>69</v>
      </c>
      <c r="B70" s="19">
        <v>5.749166663736105</v>
      </c>
      <c r="C70" s="20">
        <v>123.30605</v>
      </c>
      <c r="D70" s="20">
        <v>125.18243699999999</v>
      </c>
      <c r="E70" s="20">
        <v>158.77308199999999</v>
      </c>
      <c r="F70" s="49">
        <f>IFERROR(SUM(C70:E70),IF(Data!$B$2="",0,"-"))</f>
        <v>407.26156900000001</v>
      </c>
      <c r="G70" s="50">
        <f>IFERROR(F70-Annex!$B$10,IF(Data!$B$2="",0,"-"))</f>
        <v>130.63356900000002</v>
      </c>
      <c r="H70" s="50">
        <f>IFERROR(-14000*(G70-INDEX(G:G,IFERROR(MATCH($B70-Annex!$B$11/60,$B:$B),2)))/(60*($B70-INDEX($B:$B,IFERROR(MATCH($B70-Annex!$B$11/60,$B:$B),2)))),IF(Data!$B$2="",0,"-"))</f>
        <v>80.306880289119746</v>
      </c>
      <c r="I70" s="20">
        <v>0.78275209000000001</v>
      </c>
      <c r="J70" s="20">
        <v>40.835000000000001</v>
      </c>
      <c r="K70" s="20">
        <v>9.8999999999999993E+37</v>
      </c>
      <c r="L70" s="20">
        <v>65.656999999999996</v>
      </c>
      <c r="M70" s="20">
        <v>376.74900000000002</v>
      </c>
      <c r="N70" s="20">
        <v>739.48099999999999</v>
      </c>
      <c r="O70" s="20">
        <v>34.497999999999998</v>
      </c>
      <c r="P70" s="20">
        <v>24.617999999999999</v>
      </c>
      <c r="Q70" s="20">
        <v>9.8999999999999993E+37</v>
      </c>
      <c r="R70" s="20">
        <v>31.181000000000001</v>
      </c>
      <c r="S70" s="20">
        <v>125.96299999999999</v>
      </c>
      <c r="T70" s="20">
        <v>90.436000000000007</v>
      </c>
      <c r="U70" s="20">
        <v>26.952000000000002</v>
      </c>
      <c r="V70" s="20">
        <v>21.469000000000001</v>
      </c>
      <c r="W70" s="20">
        <v>833.38300000000004</v>
      </c>
      <c r="X70" s="20">
        <v>677.26800000000003</v>
      </c>
      <c r="Y70" s="20">
        <v>24.46</v>
      </c>
      <c r="Z70" s="20">
        <v>9.8999999999999993E+37</v>
      </c>
      <c r="AA70" s="20">
        <v>212.00800000000001</v>
      </c>
      <c r="AB70" s="20">
        <v>801.28399999999999</v>
      </c>
      <c r="AC70" s="20">
        <v>681.71799999999996</v>
      </c>
      <c r="AD70" s="20">
        <v>9.8999999999999993E+37</v>
      </c>
      <c r="AE70" s="20">
        <v>9.8999999999999993E+37</v>
      </c>
      <c r="AF70" s="50">
        <f>IFERROR(AVERAGE(INDEX(AJ:AJ,IFERROR(MATCH($B70-Annex!$B$4/60,$B:$B),2)):AJ70),IF(Data!$B$2="",0,"-"))</f>
        <v>0.24975907947035342</v>
      </c>
      <c r="AG70" s="50">
        <f>IFERROR(AVERAGE(INDEX(AK:AK,IFERROR(MATCH($B70-Annex!$B$4/60,$B:$B),2)):AK70),IF(Data!$B$2="",0,"-"))</f>
        <v>13.811996687632851</v>
      </c>
      <c r="AH70" s="50">
        <f>IFERROR(AVERAGE(INDEX(AL:AL,IFERROR(MATCH($B70-Annex!$B$4/60,$B:$B),2)):AL70),IF(Data!$B$2="",0,"-"))</f>
        <v>0.41291767510879235</v>
      </c>
      <c r="AI70" s="50">
        <f>IFERROR(AVERAGE(INDEX(AM:AM,IFERROR(MATCH($B70-Annex!$B$4/60,$B:$B),2)):AM70),IF(Data!$B$2="",0,"-"))</f>
        <v>-16.387718851339805</v>
      </c>
      <c r="AJ70" s="50">
        <f>IFERROR((5.670373*10^-8*(AN70+273.15)^4+((Annex!$B$5+Annex!$B$6)*(AN70-J70)+Annex!$B$7*(AN70-INDEX(AN:AN,IFERROR(MATCH($B70-Annex!$B$9/60,$B:$B),2)))/(60*($B70-INDEX($B:$B,IFERROR(MATCH($B70-Annex!$B$9/60,$B:$B),2)))))/Annex!$B$8)/1000,IF(Data!$B$2="",0,"-"))</f>
        <v>0.25387891841685672</v>
      </c>
      <c r="AK70" s="50">
        <f>IFERROR((5.670373*10^-8*(AO70+273.15)^4+((Annex!$B$5+Annex!$B$6)*(AO70-M70)+Annex!$B$7*(AO70-INDEX(AO:AO,IFERROR(MATCH($B70-Annex!$B$9/60,$B:$B),2)))/(60*($B70-INDEX($B:$B,IFERROR(MATCH($B70-Annex!$B$9/60,$B:$B),2)))))/Annex!$B$8)/1000,IF(Data!$B$2="",0,"-"))</f>
        <v>17.669125287933916</v>
      </c>
      <c r="AL70" s="50">
        <f>IFERROR((5.670373*10^-8*(AP70+273.15)^4+((Annex!$B$5+Annex!$B$6)*(AP70-P70)+Annex!$B$7*(AP70-INDEX(AP:AP,IFERROR(MATCH($B70-Annex!$B$9/60,$B:$B),2)))/(60*($B70-INDEX($B:$B,IFERROR(MATCH($B70-Annex!$B$9/60,$B:$B),2)))))/Annex!$B$8)/1000,IF(Data!$B$2="",0,"-"))</f>
        <v>0.44268154050765685</v>
      </c>
      <c r="AM70" s="50">
        <f>IFERROR((5.670373*10^-8*(AQ70+273.15)^4+((Annex!$B$5+Annex!$B$6)*(AQ70-S70)+Annex!$B$7*(AQ70-INDEX(AQ:AQ,IFERROR(MATCH($B70-Annex!$B$9/60,$B:$B),2)))/(60*($B70-INDEX($B:$B,IFERROR(MATCH($B70-Annex!$B$9/60,$B:$B),2)))))/Annex!$B$8)/1000,IF(Data!$B$2="",0,"-"))</f>
        <v>-29.768586093386048</v>
      </c>
      <c r="AN70" s="20">
        <v>22.353999999999999</v>
      </c>
      <c r="AO70" s="20">
        <v>56.573999999999998</v>
      </c>
      <c r="AP70" s="20">
        <v>21.7</v>
      </c>
      <c r="AQ70" s="20">
        <v>214.864</v>
      </c>
      <c r="AR70" s="20">
        <v>65.161000000000001</v>
      </c>
      <c r="AS70" s="20">
        <v>42.847999999999999</v>
      </c>
      <c r="AT70" s="20">
        <v>798.06100000000004</v>
      </c>
      <c r="AU70" s="50">
        <f>IFERROR(AVERAGE(INDEX(BA:BA,IFERROR(MATCH($B70-Annex!$B$4/60,$B:$B),2)):BA70),IF(Data!$B$2="",0,"-"))</f>
        <v>1.8389386850051037</v>
      </c>
      <c r="AV70" s="50">
        <f>IFERROR(AVERAGE(INDEX(BB:BB,IFERROR(MATCH($B70-Annex!$B$4/60,$B:$B),2)):BB70),IF(Data!$B$2="",0,"-"))</f>
        <v>26.836196967592763</v>
      </c>
      <c r="AW70" s="50">
        <f>IFERROR(AVERAGE(INDEX(BC:BC,IFERROR(MATCH($B70-Annex!$B$4/60,$B:$B),2)):BC70),IF(Data!$B$2="",0,"-"))</f>
        <v>0.64384134675207305</v>
      </c>
      <c r="AX70" s="50">
        <f>IFERROR(AVERAGE(INDEX(BD:BD,IFERROR(MATCH($B70-Annex!$B$4/60,$B:$B),2)):BD70),IF(Data!$B$2="",0,"-"))</f>
        <v>5.9065679190821623</v>
      </c>
      <c r="AY70" s="50">
        <f>IFERROR(AVERAGE(INDEX(BE:BE,IFERROR(MATCH($B70-Annex!$B$4/60,$B:$B),2)):BE70),IF(Data!$B$2="",0,"-"))</f>
        <v>0.47388278724424104</v>
      </c>
      <c r="AZ70" s="50">
        <f>IFERROR(AVERAGE(INDEX(BF:BF,IFERROR(MATCH($B70-Annex!$B$4/60,$B:$B),2)):BF70),IF(Data!$B$2="",0,"-"))</f>
        <v>0.62304433985412011</v>
      </c>
      <c r="BA70" s="50">
        <f>IFERROR((5.670373*10^-8*(BG70+273.15)^4+((Annex!$B$5+Annex!$B$6)*(BG70-J70)+Annex!$B$7*(BG70-INDEX(BG:BG,IFERROR(MATCH($B70-Annex!$B$9/60,$B:$B),2)))/(60*($B70-INDEX($B:$B,IFERROR(MATCH($B70-Annex!$B$9/60,$B:$B),2)))))/Annex!$B$8)/1000,IF(Data!$B$2="",0,"-"))</f>
        <v>1.9274402533694448</v>
      </c>
      <c r="BB70" s="50">
        <f>IFERROR((5.670373*10^-8*(BH70+273.15)^4+((Annex!$B$5+Annex!$B$6)*(BH70-M70)+Annex!$B$7*(BH70-INDEX(BH:BH,IFERROR(MATCH($B70-Annex!$B$9/60,$B:$B),2)))/(60*($B70-INDEX($B:$B,IFERROR(MATCH($B70-Annex!$B$9/60,$B:$B),2)))))/Annex!$B$8)/1000,IF(Data!$B$2="",0,"-"))</f>
        <v>90.91719787979045</v>
      </c>
      <c r="BC70" s="50">
        <f>IFERROR((5.670373*10^-8*(BI70+273.15)^4+((Annex!$B$5+Annex!$B$6)*(BI70-P70)+Annex!$B$7*(BI70-INDEX(BI:BI,IFERROR(MATCH($B70-Annex!$B$9/60,$B:$B),2)))/(60*($B70-INDEX($B:$B,IFERROR(MATCH($B70-Annex!$B$9/60,$B:$B),2)))))/Annex!$B$8)/1000,IF(Data!$B$2="",0,"-"))</f>
        <v>0.68111095101825547</v>
      </c>
      <c r="BD70" s="50">
        <f>IFERROR((5.670373*10^-8*(BJ70+273.15)^4+((Annex!$B$5+Annex!$B$6)*(BJ70-S70)+Annex!$B$7*(BJ70-INDEX(BJ:BJ,IFERROR(MATCH($B70-Annex!$B$9/60,$B:$B),2)))/(60*($B70-INDEX($B:$B,IFERROR(MATCH($B70-Annex!$B$9/60,$B:$B),2)))))/Annex!$B$8)/1000,IF(Data!$B$2="",0,"-"))</f>
        <v>-81.128963063970957</v>
      </c>
      <c r="BE70" s="50">
        <f>IFERROR((5.670373*10^-8*(BK70+273.15)^4+((Annex!$B$5+Annex!$B$6)*(BK70-V70)+Annex!$B$7*(BK70-INDEX(BK:BK,IFERROR(MATCH($B70-Annex!$B$9/60,$B:$B),2)))/(60*($B70-INDEX($B:$B,IFERROR(MATCH($B70-Annex!$B$9/60,$B:$B),2)))))/Annex!$B$8)/1000,IF(Data!$B$2="",0,"-"))</f>
        <v>0.51311320922947179</v>
      </c>
      <c r="BF70" s="50">
        <f>IFERROR((5.670373*10^-8*(BL70+273.15)^4+((Annex!$B$5+Annex!$B$6)*(BL70-Y70)+Annex!$B$7*(BL70-INDEX(BL:BL,IFERROR(MATCH($B70-Annex!$B$9/60,$B:$B),2)))/(60*($B70-INDEX($B:$B,IFERROR(MATCH($B70-Annex!$B$9/60,$B:$B),2)))))/Annex!$B$8)/1000,IF(Data!$B$2="",0,"-"))</f>
        <v>0.66374041443599419</v>
      </c>
      <c r="BG70" s="20">
        <v>42.344000000000001</v>
      </c>
      <c r="BH70" s="20">
        <v>383.26900000000001</v>
      </c>
      <c r="BI70" s="20">
        <v>24.582999999999998</v>
      </c>
      <c r="BJ70" s="20">
        <v>85.587000000000003</v>
      </c>
      <c r="BK70" s="20">
        <v>22.001999999999999</v>
      </c>
      <c r="BL70" s="20">
        <v>24.776</v>
      </c>
    </row>
    <row r="71" spans="1:64" x14ac:dyDescent="0.3">
      <c r="A71" s="5">
        <v>70</v>
      </c>
      <c r="B71" s="19">
        <v>5.8336666622199118</v>
      </c>
      <c r="C71" s="20">
        <v>123.31662300000001</v>
      </c>
      <c r="D71" s="20">
        <v>125.17429799999999</v>
      </c>
      <c r="E71" s="20">
        <v>158.785312</v>
      </c>
      <c r="F71" s="49">
        <f>IFERROR(SUM(C71:E71),IF(Data!$B$2="",0,"-"))</f>
        <v>407.27623300000005</v>
      </c>
      <c r="G71" s="50">
        <f>IFERROR(F71-Annex!$B$10,IF(Data!$B$2="",0,"-"))</f>
        <v>130.64823300000006</v>
      </c>
      <c r="H71" s="50">
        <f>IFERROR(-14000*(G71-INDEX(G:G,IFERROR(MATCH($B71-Annex!$B$11/60,$B:$B),2)))/(60*($B71-INDEX($B:$B,IFERROR(MATCH($B71-Annex!$B$11/60,$B:$B),2)))),IF(Data!$B$2="",0,"-"))</f>
        <v>33.593354030966651</v>
      </c>
      <c r="I71" s="20">
        <v>0.78275209000000001</v>
      </c>
      <c r="J71" s="20">
        <v>39.639000000000003</v>
      </c>
      <c r="K71" s="20">
        <v>9.8999999999999993E+37</v>
      </c>
      <c r="L71" s="20">
        <v>69.983000000000004</v>
      </c>
      <c r="M71" s="20">
        <v>412.17200000000003</v>
      </c>
      <c r="N71" s="20">
        <v>141.06399999999999</v>
      </c>
      <c r="O71" s="20">
        <v>35.128999999999998</v>
      </c>
      <c r="P71" s="20">
        <v>25.021000000000001</v>
      </c>
      <c r="Q71" s="20">
        <v>9.8999999999999993E+37</v>
      </c>
      <c r="R71" s="20">
        <v>31.567</v>
      </c>
      <c r="S71" s="20">
        <v>39.655999999999999</v>
      </c>
      <c r="T71" s="20">
        <v>579.702</v>
      </c>
      <c r="U71" s="20">
        <v>27.145</v>
      </c>
      <c r="V71" s="20">
        <v>21.504999999999999</v>
      </c>
      <c r="W71" s="20">
        <v>47.808</v>
      </c>
      <c r="X71" s="20">
        <v>526.20299999999997</v>
      </c>
      <c r="Y71" s="20">
        <v>24.565000000000001</v>
      </c>
      <c r="Z71" s="20">
        <v>277.202</v>
      </c>
      <c r="AA71" s="20">
        <v>606.41700000000003</v>
      </c>
      <c r="AB71" s="20">
        <v>411.44900000000001</v>
      </c>
      <c r="AC71" s="20">
        <v>9.8999999999999993E+37</v>
      </c>
      <c r="AD71" s="20">
        <v>9.8999999999999993E+37</v>
      </c>
      <c r="AE71" s="20">
        <v>90.025000000000006</v>
      </c>
      <c r="AF71" s="50">
        <f>IFERROR(AVERAGE(INDEX(AJ:AJ,IFERROR(MATCH($B71-Annex!$B$4/60,$B:$B),2)):AJ71),IF(Data!$B$2="",0,"-"))</f>
        <v>0.24813028819473337</v>
      </c>
      <c r="AG71" s="50">
        <f>IFERROR(AVERAGE(INDEX(AK:AK,IFERROR(MATCH($B71-Annex!$B$4/60,$B:$B),2)):AK71),IF(Data!$B$2="",0,"-"))</f>
        <v>0.92461907372416785</v>
      </c>
      <c r="AH71" s="50">
        <f>IFERROR(AVERAGE(INDEX(AL:AL,IFERROR(MATCH($B71-Annex!$B$4/60,$B:$B),2)):AL71),IF(Data!$B$2="",0,"-"))</f>
        <v>0.41074293693299829</v>
      </c>
      <c r="AI71" s="50">
        <f>IFERROR(AVERAGE(INDEX(AM:AM,IFERROR(MATCH($B71-Annex!$B$4/60,$B:$B),2)):AM71),IF(Data!$B$2="",0,"-"))</f>
        <v>-24.417175954012141</v>
      </c>
      <c r="AJ71" s="50">
        <f>IFERROR((5.670373*10^-8*(AN71+273.15)^4+((Annex!$B$5+Annex!$B$6)*(AN71-J71)+Annex!$B$7*(AN71-INDEX(AN:AN,IFERROR(MATCH($B71-Annex!$B$9/60,$B:$B),2)))/(60*($B71-INDEX($B:$B,IFERROR(MATCH($B71-Annex!$B$9/60,$B:$B),2)))))/Annex!$B$8)/1000,IF(Data!$B$2="",0,"-"))</f>
        <v>0.25465862956576601</v>
      </c>
      <c r="AK71" s="50">
        <f>IFERROR((5.670373*10^-8*(AO71+273.15)^4+((Annex!$B$5+Annex!$B$6)*(AO71-M71)+Annex!$B$7*(AO71-INDEX(AO:AO,IFERROR(MATCH($B71-Annex!$B$9/60,$B:$B),2)))/(60*($B71-INDEX($B:$B,IFERROR(MATCH($B71-Annex!$B$9/60,$B:$B),2)))))/Annex!$B$8)/1000,IF(Data!$B$2="",0,"-"))</f>
        <v>2.2115820576826536E-2</v>
      </c>
      <c r="AL71" s="50">
        <f>IFERROR((5.670373*10^-8*(AP71+273.15)^4+((Annex!$B$5+Annex!$B$6)*(AP71-P71)+Annex!$B$7*(AP71-INDEX(AP:AP,IFERROR(MATCH($B71-Annex!$B$9/60,$B:$B),2)))/(60*($B71-INDEX($B:$B,IFERROR(MATCH($B71-Annex!$B$9/60,$B:$B),2)))))/Annex!$B$8)/1000,IF(Data!$B$2="",0,"-"))</f>
        <v>0.35975001371200538</v>
      </c>
      <c r="AM71" s="50">
        <f>IFERROR((5.670373*10^-8*(AQ71+273.15)^4+((Annex!$B$5+Annex!$B$6)*(AQ71-S71)+Annex!$B$7*(AQ71-INDEX(AQ:AQ,IFERROR(MATCH($B71-Annex!$B$9/60,$B:$B),2)))/(60*($B71-INDEX($B:$B,IFERROR(MATCH($B71-Annex!$B$9/60,$B:$B),2)))))/Annex!$B$8)/1000,IF(Data!$B$2="",0,"-"))</f>
        <v>-94.566034812741947</v>
      </c>
      <c r="AN71" s="20">
        <v>22.423999999999999</v>
      </c>
      <c r="AO71" s="20">
        <v>151.05199999999999</v>
      </c>
      <c r="AP71" s="20">
        <v>21.611000000000001</v>
      </c>
      <c r="AQ71" s="20">
        <v>103.23099999999999</v>
      </c>
      <c r="AR71" s="20">
        <v>68.546999999999997</v>
      </c>
      <c r="AS71" s="20">
        <v>42.761000000000003</v>
      </c>
      <c r="AT71" s="20">
        <v>691.11199999999997</v>
      </c>
      <c r="AU71" s="50">
        <f>IFERROR(AVERAGE(INDEX(BA:BA,IFERROR(MATCH($B71-Annex!$B$4/60,$B:$B),2)):BA71),IF(Data!$B$2="",0,"-"))</f>
        <v>1.86917325199437</v>
      </c>
      <c r="AV71" s="50">
        <f>IFERROR(AVERAGE(INDEX(BB:BB,IFERROR(MATCH($B71-Annex!$B$4/60,$B:$B),2)):BB71),IF(Data!$B$2="",0,"-"))</f>
        <v>14.698381381387589</v>
      </c>
      <c r="AW71" s="50">
        <f>IFERROR(AVERAGE(INDEX(BC:BC,IFERROR(MATCH($B71-Annex!$B$4/60,$B:$B),2)):BC71),IF(Data!$B$2="",0,"-"))</f>
        <v>0.65295698940327063</v>
      </c>
      <c r="AX71" s="50">
        <f>IFERROR(AVERAGE(INDEX(BD:BD,IFERROR(MATCH($B71-Annex!$B$4/60,$B:$B),2)):BD71),IF(Data!$B$2="",0,"-"))</f>
        <v>5.6568817923365344</v>
      </c>
      <c r="AY71" s="50">
        <f>IFERROR(AVERAGE(INDEX(BE:BE,IFERROR(MATCH($B71-Annex!$B$4/60,$B:$B),2)):BE71),IF(Data!$B$2="",0,"-"))</f>
        <v>0.47733894372788288</v>
      </c>
      <c r="AZ71" s="50">
        <f>IFERROR(AVERAGE(INDEX(BF:BF,IFERROR(MATCH($B71-Annex!$B$4/60,$B:$B),2)):BF71),IF(Data!$B$2="",0,"-"))</f>
        <v>0.63439665644116172</v>
      </c>
      <c r="BA71" s="50">
        <f>IFERROR((5.670373*10^-8*(BG71+273.15)^4+((Annex!$B$5+Annex!$B$6)*(BG71-J71)+Annex!$B$7*(BG71-INDEX(BG:BG,IFERROR(MATCH($B71-Annex!$B$9/60,$B:$B),2)))/(60*($B71-INDEX($B:$B,IFERROR(MATCH($B71-Annex!$B$9/60,$B:$B),2)))))/Annex!$B$8)/1000,IF(Data!$B$2="",0,"-"))</f>
        <v>1.9470956182217751</v>
      </c>
      <c r="BB71" s="50">
        <f>IFERROR((5.670373*10^-8*(BH71+273.15)^4+((Annex!$B$5+Annex!$B$6)*(BH71-M71)+Annex!$B$7*(BH71-INDEX(BH:BH,IFERROR(MATCH($B71-Annex!$B$9/60,$B:$B),2)))/(60*($B71-INDEX($B:$B,IFERROR(MATCH($B71-Annex!$B$9/60,$B:$B),2)))))/Annex!$B$8)/1000,IF(Data!$B$2="",0,"-"))</f>
        <v>-8.1566682556324057</v>
      </c>
      <c r="BC71" s="50">
        <f>IFERROR((5.670373*10^-8*(BI71+273.15)^4+((Annex!$B$5+Annex!$B$6)*(BI71-P71)+Annex!$B$7*(BI71-INDEX(BI:BI,IFERROR(MATCH($B71-Annex!$B$9/60,$B:$B),2)))/(60*($B71-INDEX($B:$B,IFERROR(MATCH($B71-Annex!$B$9/60,$B:$B),2)))))/Annex!$B$8)/1000,IF(Data!$B$2="",0,"-"))</f>
        <v>0.69403922189983014</v>
      </c>
      <c r="BD71" s="50">
        <f>IFERROR((5.670373*10^-8*(BJ71+273.15)^4+((Annex!$B$5+Annex!$B$6)*(BJ71-S71)+Annex!$B$7*(BJ71-INDEX(BJ:BJ,IFERROR(MATCH($B71-Annex!$B$9/60,$B:$B),2)))/(60*($B71-INDEX($B:$B,IFERROR(MATCH($B71-Annex!$B$9/60,$B:$B),2)))))/Annex!$B$8)/1000,IF(Data!$B$2="",0,"-"))</f>
        <v>-25.319778996936932</v>
      </c>
      <c r="BE71" s="50">
        <f>IFERROR((5.670373*10^-8*(BK71+273.15)^4+((Annex!$B$5+Annex!$B$6)*(BK71-V71)+Annex!$B$7*(BK71-INDEX(BK:BK,IFERROR(MATCH($B71-Annex!$B$9/60,$B:$B),2)))/(60*($B71-INDEX($B:$B,IFERROR(MATCH($B71-Annex!$B$9/60,$B:$B),2)))))/Annex!$B$8)/1000,IF(Data!$B$2="",0,"-"))</f>
        <v>0.49304931049824918</v>
      </c>
      <c r="BF71" s="50">
        <f>IFERROR((5.670373*10^-8*(BL71+273.15)^4+((Annex!$B$5+Annex!$B$6)*(BL71-Y71)+Annex!$B$7*(BL71-INDEX(BL:BL,IFERROR(MATCH($B71-Annex!$B$9/60,$B:$B),2)))/(60*($B71-INDEX($B:$B,IFERROR(MATCH($B71-Annex!$B$9/60,$B:$B),2)))))/Annex!$B$8)/1000,IF(Data!$B$2="",0,"-"))</f>
        <v>0.63791534421568552</v>
      </c>
      <c r="BG71" s="20">
        <v>43.506999999999998</v>
      </c>
      <c r="BH71" s="20">
        <v>172.43</v>
      </c>
      <c r="BI71" s="20">
        <v>24.792999999999999</v>
      </c>
      <c r="BJ71" s="20">
        <v>76.787000000000006</v>
      </c>
      <c r="BK71" s="20">
        <v>21.949000000000002</v>
      </c>
      <c r="BL71" s="20">
        <v>24.899000000000001</v>
      </c>
    </row>
    <row r="72" spans="1:64" x14ac:dyDescent="0.3">
      <c r="A72" s="5">
        <v>71</v>
      </c>
      <c r="B72" s="19">
        <v>5.9178333333693445</v>
      </c>
      <c r="C72" s="20">
        <v>123.26129299999999</v>
      </c>
      <c r="D72" s="20">
        <v>125.108323</v>
      </c>
      <c r="E72" s="20">
        <v>158.77308199999999</v>
      </c>
      <c r="F72" s="49">
        <f>IFERROR(SUM(C72:E72),IF(Data!$B$2="",0,"-"))</f>
        <v>407.142698</v>
      </c>
      <c r="G72" s="50">
        <f>IFERROR(F72-Annex!$B$10,IF(Data!$B$2="",0,"-"))</f>
        <v>130.51469800000001</v>
      </c>
      <c r="H72" s="50">
        <f>IFERROR(-14000*(G72-INDEX(G:G,IFERROR(MATCH($B72-Annex!$B$11/60,$B:$B),2)))/(60*($B72-INDEX($B:$B,IFERROR(MATCH($B72-Annex!$B$11/60,$B:$B),2)))),IF(Data!$B$2="",0,"-"))</f>
        <v>58.225699723418778</v>
      </c>
      <c r="I72" s="20">
        <v>0.74152707699999998</v>
      </c>
      <c r="J72" s="20">
        <v>38.789000000000001</v>
      </c>
      <c r="K72" s="20">
        <v>9.8999999999999993E+37</v>
      </c>
      <c r="L72" s="20">
        <v>73.215000000000003</v>
      </c>
      <c r="M72" s="20">
        <v>367.94099999999997</v>
      </c>
      <c r="N72" s="20">
        <v>9.8999999999999993E+37</v>
      </c>
      <c r="O72" s="20">
        <v>35.683999999999997</v>
      </c>
      <c r="P72" s="20">
        <v>25.091999999999999</v>
      </c>
      <c r="Q72" s="20">
        <v>-16.292999999999999</v>
      </c>
      <c r="R72" s="20">
        <v>31.69</v>
      </c>
      <c r="S72" s="20">
        <v>242.17599999999999</v>
      </c>
      <c r="T72" s="20">
        <v>555.01199999999994</v>
      </c>
      <c r="U72" s="20">
        <v>27.338000000000001</v>
      </c>
      <c r="V72" s="20">
        <v>21.611000000000001</v>
      </c>
      <c r="W72" s="20">
        <v>9.8999999999999993E+37</v>
      </c>
      <c r="X72" s="20">
        <v>867.13099999999997</v>
      </c>
      <c r="Y72" s="20">
        <v>24.565000000000001</v>
      </c>
      <c r="Z72" s="20">
        <v>505.65499999999997</v>
      </c>
      <c r="AA72" s="20">
        <v>686.48900000000003</v>
      </c>
      <c r="AB72" s="20">
        <v>-23.071999999999999</v>
      </c>
      <c r="AC72" s="20">
        <v>9.8999999999999993E+37</v>
      </c>
      <c r="AD72" s="20">
        <v>-89.076999999999998</v>
      </c>
      <c r="AE72" s="20">
        <v>307.15100000000001</v>
      </c>
      <c r="AF72" s="50">
        <f>IFERROR(AVERAGE(INDEX(AJ:AJ,IFERROR(MATCH($B72-Annex!$B$4/60,$B:$B),2)):AJ72),IF(Data!$B$2="",0,"-"))</f>
        <v>0.23488622168275278</v>
      </c>
      <c r="AG72" s="50">
        <f>IFERROR(AVERAGE(INDEX(AK:AK,IFERROR(MATCH($B72-Annex!$B$4/60,$B:$B),2)):AK72),IF(Data!$B$2="",0,"-"))</f>
        <v>-10.728574601666606</v>
      </c>
      <c r="AH72" s="50">
        <f>IFERROR(AVERAGE(INDEX(AL:AL,IFERROR(MATCH($B72-Annex!$B$4/60,$B:$B),2)):AL72),IF(Data!$B$2="",0,"-"))</f>
        <v>0.39950584586590338</v>
      </c>
      <c r="AI72" s="50">
        <f>IFERROR(AVERAGE(INDEX(AM:AM,IFERROR(MATCH($B72-Annex!$B$4/60,$B:$B),2)):AM72),IF(Data!$B$2="",0,"-"))</f>
        <v>-15.566767408550756</v>
      </c>
      <c r="AJ72" s="50">
        <f>IFERROR((5.670373*10^-8*(AN72+273.15)^4+((Annex!$B$5+Annex!$B$6)*(AN72-J72)+Annex!$B$7*(AN72-INDEX(AN:AN,IFERROR(MATCH($B72-Annex!$B$9/60,$B:$B),2)))/(60*($B72-INDEX($B:$B,IFERROR(MATCH($B72-Annex!$B$9/60,$B:$B),2)))))/Annex!$B$8)/1000,IF(Data!$B$2="",0,"-"))</f>
        <v>0.17803720784994573</v>
      </c>
      <c r="AK72" s="50">
        <f>IFERROR((5.670373*10^-8*(AO72+273.15)^4+((Annex!$B$5+Annex!$B$6)*(AO72-M72)+Annex!$B$7*(AO72-INDEX(AO:AO,IFERROR(MATCH($B72-Annex!$B$9/60,$B:$B),2)))/(60*($B72-INDEX($B:$B,IFERROR(MATCH($B72-Annex!$B$9/60,$B:$B),2)))))/Annex!$B$8)/1000,IF(Data!$B$2="",0,"-"))</f>
        <v>79.342868160136561</v>
      </c>
      <c r="AL72" s="50">
        <f>IFERROR((5.670373*10^-8*(AP72+273.15)^4+((Annex!$B$5+Annex!$B$6)*(AP72-P72)+Annex!$B$7*(AP72-INDEX(AP:AP,IFERROR(MATCH($B72-Annex!$B$9/60,$B:$B),2)))/(60*($B72-INDEX($B:$B,IFERROR(MATCH($B72-Annex!$B$9/60,$B:$B),2)))))/Annex!$B$8)/1000,IF(Data!$B$2="",0,"-"))</f>
        <v>0.38124024722436062</v>
      </c>
      <c r="AM72" s="50">
        <f>IFERROR((5.670373*10^-8*(AQ72+273.15)^4+((Annex!$B$5+Annex!$B$6)*(AQ72-S72)+Annex!$B$7*(AQ72-INDEX(AQ:AQ,IFERROR(MATCH($B72-Annex!$B$9/60,$B:$B),2)))/(60*($B72-INDEX($B:$B,IFERROR(MATCH($B72-Annex!$B$9/60,$B:$B),2)))))/Annex!$B$8)/1000,IF(Data!$B$2="",0,"-"))</f>
        <v>-10.250537455346894</v>
      </c>
      <c r="AN72" s="20">
        <v>22.565000000000001</v>
      </c>
      <c r="AO72" s="20">
        <v>210.376</v>
      </c>
      <c r="AP72" s="20">
        <v>21.753</v>
      </c>
      <c r="AQ72" s="20">
        <v>192.15100000000001</v>
      </c>
      <c r="AR72" s="20">
        <v>72.087000000000003</v>
      </c>
      <c r="AS72" s="20">
        <v>42.795000000000002</v>
      </c>
      <c r="AT72" s="20">
        <v>783.971</v>
      </c>
      <c r="AU72" s="50">
        <f>IFERROR(AVERAGE(INDEX(BA:BA,IFERROR(MATCH($B72-Annex!$B$4/60,$B:$B),2)):BA72),IF(Data!$B$2="",0,"-"))</f>
        <v>1.8945035285222613</v>
      </c>
      <c r="AV72" s="50">
        <f>IFERROR(AVERAGE(INDEX(BB:BB,IFERROR(MATCH($B72-Annex!$B$4/60,$B:$B),2)):BB72),IF(Data!$B$2="",0,"-"))</f>
        <v>13.659169521868986</v>
      </c>
      <c r="AW72" s="50">
        <f>IFERROR(AVERAGE(INDEX(BC:BC,IFERROR(MATCH($B72-Annex!$B$4/60,$B:$B),2)):BC72),IF(Data!$B$2="",0,"-"))</f>
        <v>0.65435366099431735</v>
      </c>
      <c r="AX72" s="50">
        <f>IFERROR(AVERAGE(INDEX(BD:BD,IFERROR(MATCH($B72-Annex!$B$4/60,$B:$B),2)):BD72),IF(Data!$B$2="",0,"-"))</f>
        <v>-7.1836383969216664</v>
      </c>
      <c r="AY72" s="50">
        <f>IFERROR(AVERAGE(INDEX(BE:BE,IFERROR(MATCH($B72-Annex!$B$4/60,$B:$B),2)):BE72),IF(Data!$B$2="",0,"-"))</f>
        <v>0.47313019948024293</v>
      </c>
      <c r="AZ72" s="50">
        <f>IFERROR(AVERAGE(INDEX(BF:BF,IFERROR(MATCH($B72-Annex!$B$4/60,$B:$B),2)):BF72),IF(Data!$B$2="",0,"-"))</f>
        <v>0.6338951032594764</v>
      </c>
      <c r="BA72" s="50">
        <f>IFERROR((5.670373*10^-8*(BG72+273.15)^4+((Annex!$B$5+Annex!$B$6)*(BG72-J72)+Annex!$B$7*(BG72-INDEX(BG:BG,IFERROR(MATCH($B72-Annex!$B$9/60,$B:$B),2)))/(60*($B72-INDEX($B:$B,IFERROR(MATCH($B72-Annex!$B$9/60,$B:$B),2)))))/Annex!$B$8)/1000,IF(Data!$B$2="",0,"-"))</f>
        <v>2.0025636303912524</v>
      </c>
      <c r="BB72" s="50">
        <f>IFERROR((5.670373*10^-8*(BH72+273.15)^4+((Annex!$B$5+Annex!$B$6)*(BH72-M72)+Annex!$B$7*(BH72-INDEX(BH:BH,IFERROR(MATCH($B72-Annex!$B$9/60,$B:$B),2)))/(60*($B72-INDEX($B:$B,IFERROR(MATCH($B72-Annex!$B$9/60,$B:$B),2)))))/Annex!$B$8)/1000,IF(Data!$B$2="",0,"-"))</f>
        <v>-16.324104350455137</v>
      </c>
      <c r="BC72" s="50">
        <f>IFERROR((5.670373*10^-8*(BI72+273.15)^4+((Annex!$B$5+Annex!$B$6)*(BI72-P72)+Annex!$B$7*(BI72-INDEX(BI:BI,IFERROR(MATCH($B72-Annex!$B$9/60,$B:$B),2)))/(60*($B72-INDEX($B:$B,IFERROR(MATCH($B72-Annex!$B$9/60,$B:$B),2)))))/Annex!$B$8)/1000,IF(Data!$B$2="",0,"-"))</f>
        <v>0.66452336704084214</v>
      </c>
      <c r="BD72" s="50">
        <f>IFERROR((5.670373*10^-8*(BJ72+273.15)^4+((Annex!$B$5+Annex!$B$6)*(BJ72-S72)+Annex!$B$7*(BJ72-INDEX(BJ:BJ,IFERROR(MATCH($B72-Annex!$B$9/60,$B:$B),2)))/(60*($B72-INDEX($B:$B,IFERROR(MATCH($B72-Annex!$B$9/60,$B:$B),2)))))/Annex!$B$8)/1000,IF(Data!$B$2="",0,"-"))</f>
        <v>-35.704104074505572</v>
      </c>
      <c r="BE72" s="50">
        <f>IFERROR((5.670373*10^-8*(BK72+273.15)^4+((Annex!$B$5+Annex!$B$6)*(BK72-V72)+Annex!$B$7*(BK72-INDEX(BK:BK,IFERROR(MATCH($B72-Annex!$B$9/60,$B:$B),2)))/(60*($B72-INDEX($B:$B,IFERROR(MATCH($B72-Annex!$B$9/60,$B:$B),2)))))/Annex!$B$8)/1000,IF(Data!$B$2="",0,"-"))</f>
        <v>0.45826925726159418</v>
      </c>
      <c r="BF72" s="50">
        <f>IFERROR((5.670373*10^-8*(BL72+273.15)^4+((Annex!$B$5+Annex!$B$6)*(BL72-Y72)+Annex!$B$7*(BL72-INDEX(BL:BL,IFERROR(MATCH($B72-Annex!$B$9/60,$B:$B),2)))/(60*($B72-INDEX($B:$B,IFERROR(MATCH($B72-Annex!$B$9/60,$B:$B),2)))))/Annex!$B$8)/1000,IF(Data!$B$2="",0,"-"))</f>
        <v>0.6244187834032241</v>
      </c>
      <c r="BG72" s="20">
        <v>44.825000000000003</v>
      </c>
      <c r="BH72" s="20">
        <v>337.87099999999998</v>
      </c>
      <c r="BI72" s="20">
        <v>25.004000000000001</v>
      </c>
      <c r="BJ72" s="20">
        <v>25.302</v>
      </c>
      <c r="BK72" s="20">
        <v>22.036999999999999</v>
      </c>
      <c r="BL72" s="20">
        <v>25.091999999999999</v>
      </c>
    </row>
    <row r="73" spans="1:64" x14ac:dyDescent="0.3">
      <c r="A73" s="5">
        <v>72</v>
      </c>
      <c r="B73" s="19">
        <v>6.0021666577085853</v>
      </c>
      <c r="C73" s="20">
        <v>123.34184999999999</v>
      </c>
      <c r="D73" s="20">
        <v>125.11402699999999</v>
      </c>
      <c r="E73" s="20">
        <v>158.81138200000001</v>
      </c>
      <c r="F73" s="49">
        <f>IFERROR(SUM(C73:E73),IF(Data!$B$2="",0,"-"))</f>
        <v>407.26725899999997</v>
      </c>
      <c r="G73" s="50">
        <f>IFERROR(F73-Annex!$B$10,IF(Data!$B$2="",0,"-"))</f>
        <v>130.63925899999998</v>
      </c>
      <c r="H73" s="50">
        <f>IFERROR(-14000*(G73-INDEX(G:G,IFERROR(MATCH($B73-Annex!$B$11/60,$B:$B),2)))/(60*($B73-INDEX($B:$B,IFERROR(MATCH($B73-Annex!$B$11/60,$B:$B),2)))),IF(Data!$B$2="",0,"-"))</f>
        <v>35.454221478579392</v>
      </c>
      <c r="I73" s="20">
        <v>0.74152707699999998</v>
      </c>
      <c r="J73" s="20">
        <v>37.875999999999998</v>
      </c>
      <c r="K73" s="20">
        <v>497.32</v>
      </c>
      <c r="L73" s="20">
        <v>78.673000000000002</v>
      </c>
      <c r="M73" s="20">
        <v>312.47300000000001</v>
      </c>
      <c r="N73" s="20">
        <v>9.8999999999999993E+37</v>
      </c>
      <c r="O73" s="20">
        <v>35.933999999999997</v>
      </c>
      <c r="P73" s="20">
        <v>24.87</v>
      </c>
      <c r="Q73" s="20">
        <v>287.45299999999997</v>
      </c>
      <c r="R73" s="20">
        <v>31.539000000000001</v>
      </c>
      <c r="S73" s="20">
        <v>197.03</v>
      </c>
      <c r="T73" s="20">
        <v>241.44800000000001</v>
      </c>
      <c r="U73" s="20">
        <v>27.344999999999999</v>
      </c>
      <c r="V73" s="20">
        <v>21.725000000000001</v>
      </c>
      <c r="W73" s="20">
        <v>9.8999999999999993E+37</v>
      </c>
      <c r="X73" s="20">
        <v>9.8999999999999993E+37</v>
      </c>
      <c r="Y73" s="20">
        <v>24.606999999999999</v>
      </c>
      <c r="Z73" s="20">
        <v>706.29100000000005</v>
      </c>
      <c r="AA73" s="20">
        <v>474.49599999999998</v>
      </c>
      <c r="AB73" s="20">
        <v>9.8999999999999993E+37</v>
      </c>
      <c r="AC73" s="20">
        <v>9.8999999999999993E+37</v>
      </c>
      <c r="AD73" s="20">
        <v>298.21100000000001</v>
      </c>
      <c r="AE73" s="20">
        <v>531.68399999999997</v>
      </c>
      <c r="AF73" s="50">
        <f>IFERROR(AVERAGE(INDEX(AJ:AJ,IFERROR(MATCH($B73-Annex!$B$4/60,$B:$B),2)):AJ73),IF(Data!$B$2="",0,"-"))</f>
        <v>0.24229763306599755</v>
      </c>
      <c r="AG73" s="50">
        <f>IFERROR(AVERAGE(INDEX(AK:AK,IFERROR(MATCH($B73-Annex!$B$4/60,$B:$B),2)):AK73),IF(Data!$B$2="",0,"-"))</f>
        <v>-25.527375035266392</v>
      </c>
      <c r="AH73" s="50">
        <f>IFERROR(AVERAGE(INDEX(AL:AL,IFERROR(MATCH($B73-Annex!$B$4/60,$B:$B),2)):AL73),IF(Data!$B$2="",0,"-"))</f>
        <v>0.40217717643705531</v>
      </c>
      <c r="AI73" s="50">
        <f>IFERROR(AVERAGE(INDEX(AM:AM,IFERROR(MATCH($B73-Annex!$B$4/60,$B:$B),2)):AM73),IF(Data!$B$2="",0,"-"))</f>
        <v>-13.067885797249163</v>
      </c>
      <c r="AJ73" s="50">
        <f>IFERROR((5.670373*10^-8*(AN73+273.15)^4+((Annex!$B$5+Annex!$B$6)*(AN73-J73)+Annex!$B$7*(AN73-INDEX(AN:AN,IFERROR(MATCH($B73-Annex!$B$9/60,$B:$B),2)))/(60*($B73-INDEX($B:$B,IFERROR(MATCH($B73-Annex!$B$9/60,$B:$B),2)))))/Annex!$B$8)/1000,IF(Data!$B$2="",0,"-"))</f>
        <v>0.28117997282448604</v>
      </c>
      <c r="AK73" s="50">
        <f>IFERROR((5.670373*10^-8*(AO73+273.15)^4+((Annex!$B$5+Annex!$B$6)*(AO73-M73)+Annex!$B$7*(AO73-INDEX(AO:AO,IFERROR(MATCH($B73-Annex!$B$9/60,$B:$B),2)))/(60*($B73-INDEX($B:$B,IFERROR(MATCH($B73-Annex!$B$9/60,$B:$B),2)))))/Annex!$B$8)/1000,IF(Data!$B$2="",0,"-"))</f>
        <v>-0.29757224401422627</v>
      </c>
      <c r="AL73" s="50">
        <f>IFERROR((5.670373*10^-8*(AP73+273.15)^4+((Annex!$B$5+Annex!$B$6)*(AP73-P73)+Annex!$B$7*(AP73-INDEX(AP:AP,IFERROR(MATCH($B73-Annex!$B$9/60,$B:$B),2)))/(60*($B73-INDEX($B:$B,IFERROR(MATCH($B73-Annex!$B$9/60,$B:$B),2)))))/Annex!$B$8)/1000,IF(Data!$B$2="",0,"-"))</f>
        <v>0.45602613179671286</v>
      </c>
      <c r="AM73" s="50">
        <f>IFERROR((5.670373*10^-8*(AQ73+273.15)^4+((Annex!$B$5+Annex!$B$6)*(AQ73-S73)+Annex!$B$7*(AQ73-INDEX(AQ:AQ,IFERROR(MATCH($B73-Annex!$B$9/60,$B:$B),2)))/(60*($B73-INDEX($B:$B,IFERROR(MATCH($B73-Annex!$B$9/60,$B:$B),2)))))/Annex!$B$8)/1000,IF(Data!$B$2="",0,"-"))</f>
        <v>43.691348533197662</v>
      </c>
      <c r="AN73" s="20">
        <v>22.782</v>
      </c>
      <c r="AO73" s="20">
        <v>153.73099999999999</v>
      </c>
      <c r="AP73" s="20">
        <v>21.795999999999999</v>
      </c>
      <c r="AQ73" s="20">
        <v>183.22900000000001</v>
      </c>
      <c r="AR73" s="20">
        <v>75.631</v>
      </c>
      <c r="AS73" s="20">
        <v>42.768000000000001</v>
      </c>
      <c r="AT73" s="20">
        <v>735.69399999999996</v>
      </c>
      <c r="AU73" s="50">
        <f>IFERROR(AVERAGE(INDEX(BA:BA,IFERROR(MATCH($B73-Annex!$B$4/60,$B:$B),2)):BA73),IF(Data!$B$2="",0,"-"))</f>
        <v>1.9289684242682872</v>
      </c>
      <c r="AV73" s="50">
        <f>IFERROR(AVERAGE(INDEX(BB:BB,IFERROR(MATCH($B73-Annex!$B$4/60,$B:$B),2)):BB73),IF(Data!$B$2="",0,"-"))</f>
        <v>18.508531060289176</v>
      </c>
      <c r="AW73" s="50">
        <f>IFERROR(AVERAGE(INDEX(BC:BC,IFERROR(MATCH($B73-Annex!$B$4/60,$B:$B),2)):BC73),IF(Data!$B$2="",0,"-"))</f>
        <v>0.66445459624769099</v>
      </c>
      <c r="AX73" s="50">
        <f>IFERROR(AVERAGE(INDEX(BD:BD,IFERROR(MATCH($B73-Annex!$B$4/60,$B:$B),2)):BD73),IF(Data!$B$2="",0,"-"))</f>
        <v>-9.0554044699317338</v>
      </c>
      <c r="AY73" s="50">
        <f>IFERROR(AVERAGE(INDEX(BE:BE,IFERROR(MATCH($B73-Annex!$B$4/60,$B:$B),2)):BE73),IF(Data!$B$2="",0,"-"))</f>
        <v>0.47978648413908359</v>
      </c>
      <c r="AZ73" s="50">
        <f>IFERROR(AVERAGE(INDEX(BF:BF,IFERROR(MATCH($B73-Annex!$B$4/60,$B:$B),2)):BF73),IF(Data!$B$2="",0,"-"))</f>
        <v>0.64236003728179214</v>
      </c>
      <c r="BA73" s="50">
        <f>IFERROR((5.670373*10^-8*(BG73+273.15)^4+((Annex!$B$5+Annex!$B$6)*(BG73-J73)+Annex!$B$7*(BG73-INDEX(BG:BG,IFERROR(MATCH($B73-Annex!$B$9/60,$B:$B),2)))/(60*($B73-INDEX($B:$B,IFERROR(MATCH($B73-Annex!$B$9/60,$B:$B),2)))))/Annex!$B$8)/1000,IF(Data!$B$2="",0,"-"))</f>
        <v>2.0717047798894477</v>
      </c>
      <c r="BB73" s="50">
        <f>IFERROR((5.670373*10^-8*(BH73+273.15)^4+((Annex!$B$5+Annex!$B$6)*(BH73-M73)+Annex!$B$7*(BH73-INDEX(BH:BH,IFERROR(MATCH($B73-Annex!$B$9/60,$B:$B),2)))/(60*($B73-INDEX($B:$B,IFERROR(MATCH($B73-Annex!$B$9/60,$B:$B),2)))))/Annex!$B$8)/1000,IF(Data!$B$2="",0,"-"))</f>
        <v>36.980169124365155</v>
      </c>
      <c r="BC73" s="50">
        <f>IFERROR((5.670373*10^-8*(BI73+273.15)^4+((Annex!$B$5+Annex!$B$6)*(BI73-P73)+Annex!$B$7*(BI73-INDEX(BI:BI,IFERROR(MATCH($B73-Annex!$B$9/60,$B:$B),2)))/(60*($B73-INDEX($B:$B,IFERROR(MATCH($B73-Annex!$B$9/60,$B:$B),2)))))/Annex!$B$8)/1000,IF(Data!$B$2="",0,"-"))</f>
        <v>0.68941850916242631</v>
      </c>
      <c r="BD73" s="50">
        <f>IFERROR((5.670373*10^-8*(BJ73+273.15)^4+((Annex!$B$5+Annex!$B$6)*(BJ73-S73)+Annex!$B$7*(BJ73-INDEX(BJ:BJ,IFERROR(MATCH($B73-Annex!$B$9/60,$B:$B),2)))/(60*($B73-INDEX($B:$B,IFERROR(MATCH($B73-Annex!$B$9/60,$B:$B),2)))))/Annex!$B$8)/1000,IF(Data!$B$2="",0,"-"))</f>
        <v>-22.152394805181242</v>
      </c>
      <c r="BE73" s="50">
        <f>IFERROR((5.670373*10^-8*(BK73+273.15)^4+((Annex!$B$5+Annex!$B$6)*(BK73-V73)+Annex!$B$7*(BK73-INDEX(BK:BK,IFERROR(MATCH($B73-Annex!$B$9/60,$B:$B),2)))/(60*($B73-INDEX($B:$B,IFERROR(MATCH($B73-Annex!$B$9/60,$B:$B),2)))))/Annex!$B$8)/1000,IF(Data!$B$2="",0,"-"))</f>
        <v>0.4969350372304589</v>
      </c>
      <c r="BF73" s="50">
        <f>IFERROR((5.670373*10^-8*(BL73+273.15)^4+((Annex!$B$5+Annex!$B$6)*(BL73-Y73)+Annex!$B$7*(BL73-INDEX(BL:BL,IFERROR(MATCH($B73-Annex!$B$9/60,$B:$B),2)))/(60*($B73-INDEX($B:$B,IFERROR(MATCH($B73-Annex!$B$9/60,$B:$B),2)))))/Annex!$B$8)/1000,IF(Data!$B$2="",0,"-"))</f>
        <v>0.66932570965497162</v>
      </c>
      <c r="BG73" s="20">
        <v>46.011000000000003</v>
      </c>
      <c r="BH73" s="20">
        <v>239.285</v>
      </c>
      <c r="BI73" s="20">
        <v>25.239000000000001</v>
      </c>
      <c r="BJ73" s="20">
        <v>39.887999999999998</v>
      </c>
      <c r="BK73" s="20">
        <v>22.062000000000001</v>
      </c>
      <c r="BL73" s="20">
        <v>25.292000000000002</v>
      </c>
    </row>
    <row r="74" spans="1:64" x14ac:dyDescent="0.3">
      <c r="A74" s="5">
        <v>73</v>
      </c>
      <c r="B74" s="19">
        <v>6.0863333288580179</v>
      </c>
      <c r="C74" s="20">
        <v>123.393109</v>
      </c>
      <c r="D74" s="20">
        <v>125.12949999999999</v>
      </c>
      <c r="E74" s="20">
        <v>158.785312</v>
      </c>
      <c r="F74" s="49">
        <f>IFERROR(SUM(C74:E74),IF(Data!$B$2="",0,"-"))</f>
        <v>407.30792099999996</v>
      </c>
      <c r="G74" s="50">
        <f>IFERROR(F74-Annex!$B$10,IF(Data!$B$2="",0,"-"))</f>
        <v>130.67992099999998</v>
      </c>
      <c r="H74" s="50">
        <f>IFERROR(-14000*(G74-INDEX(G:G,IFERROR(MATCH($B74-Annex!$B$11/60,$B:$B),2)))/(60*($B74-INDEX($B:$B,IFERROR(MATCH($B74-Annex!$B$11/60,$B:$B),2)))),IF(Data!$B$2="",0,"-"))</f>
        <v>8.5991823041557645</v>
      </c>
      <c r="I74" s="20">
        <v>0.74152707699999998</v>
      </c>
      <c r="J74" s="20">
        <v>37.21</v>
      </c>
      <c r="K74" s="20">
        <v>9.8999999999999993E+37</v>
      </c>
      <c r="L74" s="20">
        <v>88.551000000000002</v>
      </c>
      <c r="M74" s="20">
        <v>180.14500000000001</v>
      </c>
      <c r="N74" s="20">
        <v>9.8999999999999993E+37</v>
      </c>
      <c r="O74" s="20">
        <v>36.308</v>
      </c>
      <c r="P74" s="20">
        <v>24.495000000000001</v>
      </c>
      <c r="Q74" s="20">
        <v>501.98700000000002</v>
      </c>
      <c r="R74" s="20">
        <v>31.497</v>
      </c>
      <c r="S74" s="20">
        <v>204.57400000000001</v>
      </c>
      <c r="T74" s="20">
        <v>-41.968000000000004</v>
      </c>
      <c r="U74" s="20">
        <v>27.373000000000001</v>
      </c>
      <c r="V74" s="20">
        <v>21.664999999999999</v>
      </c>
      <c r="W74" s="20">
        <v>19.677</v>
      </c>
      <c r="X74" s="20">
        <v>9.8999999999999993E+37</v>
      </c>
      <c r="Y74" s="20">
        <v>24.617999999999999</v>
      </c>
      <c r="Z74" s="20">
        <v>711.24800000000005</v>
      </c>
      <c r="AA74" s="20">
        <v>160.202</v>
      </c>
      <c r="AB74" s="20">
        <v>9.8999999999999993E+37</v>
      </c>
      <c r="AC74" s="20">
        <v>9.8999999999999993E+37</v>
      </c>
      <c r="AD74" s="20">
        <v>454.56200000000001</v>
      </c>
      <c r="AE74" s="20">
        <v>486.33199999999999</v>
      </c>
      <c r="AF74" s="50">
        <f>IFERROR(AVERAGE(INDEX(AJ:AJ,IFERROR(MATCH($B74-Annex!$B$4/60,$B:$B),2)):AJ74),IF(Data!$B$2="",0,"-"))</f>
        <v>0.26302422831797861</v>
      </c>
      <c r="AG74" s="50">
        <f>IFERROR(AVERAGE(INDEX(AK:AK,IFERROR(MATCH($B74-Annex!$B$4/60,$B:$B),2)):AK74),IF(Data!$B$2="",0,"-"))</f>
        <v>-27.413318270062113</v>
      </c>
      <c r="AH74" s="50">
        <f>IFERROR(AVERAGE(INDEX(AL:AL,IFERROR(MATCH($B74-Annex!$B$4/60,$B:$B),2)):AL74),IF(Data!$B$2="",0,"-"))</f>
        <v>0.40284364294199049</v>
      </c>
      <c r="AI74" s="50">
        <f>IFERROR(AVERAGE(INDEX(AM:AM,IFERROR(MATCH($B74-Annex!$B$4/60,$B:$B),2)):AM74),IF(Data!$B$2="",0,"-"))</f>
        <v>-25.653006298553578</v>
      </c>
      <c r="AJ74" s="50">
        <f>IFERROR((5.670373*10^-8*(AN74+273.15)^4+((Annex!$B$5+Annex!$B$6)*(AN74-J74)+Annex!$B$7*(AN74-INDEX(AN:AN,IFERROR(MATCH($B74-Annex!$B$9/60,$B:$B),2)))/(60*($B74-INDEX($B:$B,IFERROR(MATCH($B74-Annex!$B$9/60,$B:$B),2)))))/Annex!$B$8)/1000,IF(Data!$B$2="",0,"-"))</f>
        <v>0.33467050897734213</v>
      </c>
      <c r="AK74" s="50">
        <f>IFERROR((5.670373*10^-8*(AO74+273.15)^4+((Annex!$B$5+Annex!$B$6)*(AO74-M74)+Annex!$B$7*(AO74-INDEX(AO:AO,IFERROR(MATCH($B74-Annex!$B$9/60,$B:$B),2)))/(60*($B74-INDEX($B:$B,IFERROR(MATCH($B74-Annex!$B$9/60,$B:$B),2)))))/Annex!$B$8)/1000,IF(Data!$B$2="",0,"-"))</f>
        <v>-31.63555806582572</v>
      </c>
      <c r="AL74" s="50">
        <f>IFERROR((5.670373*10^-8*(AP74+273.15)^4+((Annex!$B$5+Annex!$B$6)*(AP74-P74)+Annex!$B$7*(AP74-INDEX(AP:AP,IFERROR(MATCH($B74-Annex!$B$9/60,$B:$B),2)))/(60*($B74-INDEX($B:$B,IFERROR(MATCH($B74-Annex!$B$9/60,$B:$B),2)))))/Annex!$B$8)/1000,IF(Data!$B$2="",0,"-"))</f>
        <v>0.36717768841941606</v>
      </c>
      <c r="AM74" s="50">
        <f>IFERROR((5.670373*10^-8*(AQ74+273.15)^4+((Annex!$B$5+Annex!$B$6)*(AQ74-S74)+Annex!$B$7*(AQ74-INDEX(AQ:AQ,IFERROR(MATCH($B74-Annex!$B$9/60,$B:$B),2)))/(60*($B74-INDEX($B:$B,IFERROR(MATCH($B74-Annex!$B$9/60,$B:$B),2)))))/Annex!$B$8)/1000,IF(Data!$B$2="",0,"-"))</f>
        <v>-11.212690332619252</v>
      </c>
      <c r="AN74" s="20">
        <v>22.986000000000001</v>
      </c>
      <c r="AO74" s="20">
        <v>147.45400000000001</v>
      </c>
      <c r="AP74" s="20">
        <v>21.753</v>
      </c>
      <c r="AQ74" s="20">
        <v>168.00700000000001</v>
      </c>
      <c r="AR74" s="20">
        <v>79.521000000000001</v>
      </c>
      <c r="AS74" s="20">
        <v>42.795000000000002</v>
      </c>
      <c r="AT74" s="20">
        <v>676.35500000000002</v>
      </c>
      <c r="AU74" s="50">
        <f>IFERROR(AVERAGE(INDEX(BA:BA,IFERROR(MATCH($B74-Annex!$B$4/60,$B:$B),2)):BA74),IF(Data!$B$2="",0,"-"))</f>
        <v>1.9614703748549764</v>
      </c>
      <c r="AV74" s="50">
        <f>IFERROR(AVERAGE(INDEX(BB:BB,IFERROR(MATCH($B74-Annex!$B$4/60,$B:$B),2)):BB74),IF(Data!$B$2="",0,"-"))</f>
        <v>11.93984893068667</v>
      </c>
      <c r="AW74" s="50">
        <f>IFERROR(AVERAGE(INDEX(BC:BC,IFERROR(MATCH($B74-Annex!$B$4/60,$B:$B),2)):BC74),IF(Data!$B$2="",0,"-"))</f>
        <v>0.67135920344710431</v>
      </c>
      <c r="AX74" s="50">
        <f>IFERROR(AVERAGE(INDEX(BD:BD,IFERROR(MATCH($B74-Annex!$B$4/60,$B:$B),2)):BD74),IF(Data!$B$2="",0,"-"))</f>
        <v>-3.6298194134519686</v>
      </c>
      <c r="AY74" s="50">
        <f>IFERROR(AVERAGE(INDEX(BE:BE,IFERROR(MATCH($B74-Annex!$B$4/60,$B:$B),2)):BE74),IF(Data!$B$2="",0,"-"))</f>
        <v>0.48644520327252694</v>
      </c>
      <c r="AZ74" s="50">
        <f>IFERROR(AVERAGE(INDEX(BF:BF,IFERROR(MATCH($B74-Annex!$B$4/60,$B:$B),2)):BF74),IF(Data!$B$2="",0,"-"))</f>
        <v>0.64399605834960505</v>
      </c>
      <c r="BA74" s="50">
        <f>IFERROR((5.670373*10^-8*(BG74+273.15)^4+((Annex!$B$5+Annex!$B$6)*(BG74-J74)+Annex!$B$7*(BG74-INDEX(BG:BG,IFERROR(MATCH($B74-Annex!$B$9/60,$B:$B),2)))/(60*($B74-INDEX($B:$B,IFERROR(MATCH($B74-Annex!$B$9/60,$B:$B),2)))))/Annex!$B$8)/1000,IF(Data!$B$2="",0,"-"))</f>
        <v>2.0464830044750553</v>
      </c>
      <c r="BB74" s="50">
        <f>IFERROR((5.670373*10^-8*(BH74+273.15)^4+((Annex!$B$5+Annex!$B$6)*(BH74-M74)+Annex!$B$7*(BH74-INDEX(BH:BH,IFERROR(MATCH($B74-Annex!$B$9/60,$B:$B),2)))/(60*($B74-INDEX($B:$B,IFERROR(MATCH($B74-Annex!$B$9/60,$B:$B),2)))))/Annex!$B$8)/1000,IF(Data!$B$2="",0,"-"))</f>
        <v>10.867542527800943</v>
      </c>
      <c r="BC74" s="50">
        <f>IFERROR((5.670373*10^-8*(BI74+273.15)^4+((Annex!$B$5+Annex!$B$6)*(BI74-P74)+Annex!$B$7*(BI74-INDEX(BI:BI,IFERROR(MATCH($B74-Annex!$B$9/60,$B:$B),2)))/(60*($B74-INDEX($B:$B,IFERROR(MATCH($B74-Annex!$B$9/60,$B:$B),2)))))/Annex!$B$8)/1000,IF(Data!$B$2="",0,"-"))</f>
        <v>0.69018067395164873</v>
      </c>
      <c r="BD74" s="50">
        <f>IFERROR((5.670373*10^-8*(BJ74+273.15)^4+((Annex!$B$5+Annex!$B$6)*(BJ74-S74)+Annex!$B$7*(BJ74-INDEX(BJ:BJ,IFERROR(MATCH($B74-Annex!$B$9/60,$B:$B),2)))/(60*($B74-INDEX($B:$B,IFERROR(MATCH($B74-Annex!$B$9/60,$B:$B),2)))))/Annex!$B$8)/1000,IF(Data!$B$2="",0,"-"))</f>
        <v>14.524803661215007</v>
      </c>
      <c r="BE74" s="50">
        <f>IFERROR((5.670373*10^-8*(BK74+273.15)^4+((Annex!$B$5+Annex!$B$6)*(BK74-V74)+Annex!$B$7*(BK74-INDEX(BK:BK,IFERROR(MATCH($B74-Annex!$B$9/60,$B:$B),2)))/(60*($B74-INDEX($B:$B,IFERROR(MATCH($B74-Annex!$B$9/60,$B:$B),2)))))/Annex!$B$8)/1000,IF(Data!$B$2="",0,"-"))</f>
        <v>0.47777844063258745</v>
      </c>
      <c r="BF74" s="50">
        <f>IFERROR((5.670373*10^-8*(BL74+273.15)^4+((Annex!$B$5+Annex!$B$6)*(BL74-Y74)+Annex!$B$7*(BL74-INDEX(BL:BL,IFERROR(MATCH($B74-Annex!$B$9/60,$B:$B),2)))/(60*($B74-INDEX($B:$B,IFERROR(MATCH($B74-Annex!$B$9/60,$B:$B),2)))))/Annex!$B$8)/1000,IF(Data!$B$2="",0,"-"))</f>
        <v>0.6225420055936961</v>
      </c>
      <c r="BG74" s="20">
        <v>47.183999999999997</v>
      </c>
      <c r="BH74" s="20">
        <v>336.88499999999999</v>
      </c>
      <c r="BI74" s="20">
        <v>25.425000000000001</v>
      </c>
      <c r="BJ74" s="20">
        <v>58.292999999999999</v>
      </c>
      <c r="BK74" s="20">
        <v>22.108000000000001</v>
      </c>
      <c r="BL74" s="20">
        <v>25.39</v>
      </c>
    </row>
    <row r="75" spans="1:64" x14ac:dyDescent="0.3">
      <c r="A75" s="5">
        <v>74</v>
      </c>
      <c r="B75" s="19">
        <v>6.1736666620709002</v>
      </c>
      <c r="C75" s="20">
        <v>123.40205400000001</v>
      </c>
      <c r="D75" s="20">
        <v>125.145787</v>
      </c>
      <c r="E75" s="20">
        <v>158.746196</v>
      </c>
      <c r="F75" s="49">
        <f>IFERROR(SUM(C75:E75),IF(Data!$B$2="",0,"-"))</f>
        <v>407.294037</v>
      </c>
      <c r="G75" s="50">
        <f>IFERROR(F75-Annex!$B$10,IF(Data!$B$2="",0,"-"))</f>
        <v>130.66603700000002</v>
      </c>
      <c r="H75" s="50">
        <f>IFERROR(-14000*(G75-INDEX(G:G,IFERROR(MATCH($B75-Annex!$B$11/60,$B:$B),2)))/(60*($B75-INDEX($B:$B,IFERROR(MATCH($B75-Annex!$B$11/60,$B:$B),2)))),IF(Data!$B$2="",0,"-"))</f>
        <v>-11.326315844179561</v>
      </c>
      <c r="I75" s="20">
        <v>0.82397710300000004</v>
      </c>
      <c r="J75" s="20">
        <v>36.845999999999997</v>
      </c>
      <c r="K75" s="20">
        <v>9.8999999999999993E+37</v>
      </c>
      <c r="L75" s="20">
        <v>101.697</v>
      </c>
      <c r="M75" s="20">
        <v>131.33099999999999</v>
      </c>
      <c r="N75" s="20">
        <v>465.53</v>
      </c>
      <c r="O75" s="20">
        <v>36.777000000000001</v>
      </c>
      <c r="P75" s="20">
        <v>24.213999999999999</v>
      </c>
      <c r="Q75" s="20">
        <v>9.8999999999999993E+37</v>
      </c>
      <c r="R75" s="20">
        <v>31.76</v>
      </c>
      <c r="S75" s="20">
        <v>166.87100000000001</v>
      </c>
      <c r="T75" s="20">
        <v>621.21600000000001</v>
      </c>
      <c r="U75" s="20">
        <v>27.443000000000001</v>
      </c>
      <c r="V75" s="20">
        <v>21.576000000000001</v>
      </c>
      <c r="W75" s="20">
        <v>9.8999999999999993E+37</v>
      </c>
      <c r="X75" s="20">
        <v>723.59699999999998</v>
      </c>
      <c r="Y75" s="20">
        <v>24.757999999999999</v>
      </c>
      <c r="Z75" s="20">
        <v>549.85799999999995</v>
      </c>
      <c r="AA75" s="20">
        <v>792.46299999999997</v>
      </c>
      <c r="AB75" s="20">
        <v>166.8</v>
      </c>
      <c r="AC75" s="20">
        <v>9.8999999999999993E+37</v>
      </c>
      <c r="AD75" s="20">
        <v>9.8999999999999993E+37</v>
      </c>
      <c r="AE75" s="20">
        <v>330.45800000000003</v>
      </c>
      <c r="AF75" s="50">
        <f>IFERROR(AVERAGE(INDEX(AJ:AJ,IFERROR(MATCH($B75-Annex!$B$4/60,$B:$B),2)):AJ75),IF(Data!$B$2="",0,"-"))</f>
        <v>0.2705159772093087</v>
      </c>
      <c r="AG75" s="50">
        <f>IFERROR(AVERAGE(INDEX(AK:AK,IFERROR(MATCH($B75-Annex!$B$4/60,$B:$B),2)):AK75),IF(Data!$B$2="",0,"-"))</f>
        <v>7.8491538072483804</v>
      </c>
      <c r="AH75" s="50">
        <f>IFERROR(AVERAGE(INDEX(AL:AL,IFERROR(MATCH($B75-Annex!$B$4/60,$B:$B),2)):AL75),IF(Data!$B$2="",0,"-"))</f>
        <v>0.4044261401020609</v>
      </c>
      <c r="AI75" s="50">
        <f>IFERROR(AVERAGE(INDEX(AM:AM,IFERROR(MATCH($B75-Annex!$B$4/60,$B:$B),2)):AM75),IF(Data!$B$2="",0,"-"))</f>
        <v>-28.560731935654243</v>
      </c>
      <c r="AJ75" s="50">
        <f>IFERROR((5.670373*10^-8*(AN75+273.15)^4+((Annex!$B$5+Annex!$B$6)*(AN75-J75)+Annex!$B$7*(AN75-INDEX(AN:AN,IFERROR(MATCH($B75-Annex!$B$9/60,$B:$B),2)))/(60*($B75-INDEX($B:$B,IFERROR(MATCH($B75-Annex!$B$9/60,$B:$B),2)))))/Annex!$B$8)/1000,IF(Data!$B$2="",0,"-"))</f>
        <v>0.32257690226742919</v>
      </c>
      <c r="AK75" s="50">
        <f>IFERROR((5.670373*10^-8*(AO75+273.15)^4+((Annex!$B$5+Annex!$B$6)*(AO75-M75)+Annex!$B$7*(AO75-INDEX(AO:AO,IFERROR(MATCH($B75-Annex!$B$9/60,$B:$B),2)))/(60*($B75-INDEX($B:$B,IFERROR(MATCH($B75-Annex!$B$9/60,$B:$B),2)))))/Annex!$B$8)/1000,IF(Data!$B$2="",0,"-"))</f>
        <v>66.431098088850121</v>
      </c>
      <c r="AL75" s="50">
        <f>IFERROR((5.670373*10^-8*(AP75+273.15)^4+((Annex!$B$5+Annex!$B$6)*(AP75-P75)+Annex!$B$7*(AP75-INDEX(AP:AP,IFERROR(MATCH($B75-Annex!$B$9/60,$B:$B),2)))/(60*($B75-INDEX($B:$B,IFERROR(MATCH($B75-Annex!$B$9/60,$B:$B),2)))))/Annex!$B$8)/1000,IF(Data!$B$2="",0,"-"))</f>
        <v>0.39949003506687347</v>
      </c>
      <c r="AM75" s="50">
        <f>IFERROR((5.670373*10^-8*(AQ75+273.15)^4+((Annex!$B$5+Annex!$B$6)*(AQ75-S75)+Annex!$B$7*(AQ75-INDEX(AQ:AQ,IFERROR(MATCH($B75-Annex!$B$9/60,$B:$B),2)))/(60*($B75-INDEX($B:$B,IFERROR(MATCH($B75-Annex!$B$9/60,$B:$B),2)))))/Annex!$B$8)/1000,IF(Data!$B$2="",0,"-"))</f>
        <v>-51.496267601040387</v>
      </c>
      <c r="AN75" s="20">
        <v>23.161000000000001</v>
      </c>
      <c r="AO75" s="20">
        <v>268.339</v>
      </c>
      <c r="AP75" s="20">
        <v>21.841999999999999</v>
      </c>
      <c r="AQ75" s="20">
        <v>84.134</v>
      </c>
      <c r="AR75" s="20">
        <v>83.962999999999994</v>
      </c>
      <c r="AS75" s="20">
        <v>42.777999999999999</v>
      </c>
      <c r="AT75" s="20">
        <v>557.93100000000004</v>
      </c>
      <c r="AU75" s="50">
        <f>IFERROR(AVERAGE(INDEX(BA:BA,IFERROR(MATCH($B75-Annex!$B$4/60,$B:$B),2)):BA75),IF(Data!$B$2="",0,"-"))</f>
        <v>1.9956143561164725</v>
      </c>
      <c r="AV75" s="50">
        <f>IFERROR(AVERAGE(INDEX(BB:BB,IFERROR(MATCH($B75-Annex!$B$4/60,$B:$B),2)):BB75),IF(Data!$B$2="",0,"-"))</f>
        <v>11.081827303907593</v>
      </c>
      <c r="AW75" s="50">
        <f>IFERROR(AVERAGE(INDEX(BC:BC,IFERROR(MATCH($B75-Annex!$B$4/60,$B:$B),2)):BC75),IF(Data!$B$2="",0,"-"))</f>
        <v>0.67879098045389064</v>
      </c>
      <c r="AX75" s="50">
        <f>IFERROR(AVERAGE(INDEX(BD:BD,IFERROR(MATCH($B75-Annex!$B$4/60,$B:$B),2)):BD75),IF(Data!$B$2="",0,"-"))</f>
        <v>-21.916568498435087</v>
      </c>
      <c r="AY75" s="50">
        <f>IFERROR(AVERAGE(INDEX(BE:BE,IFERROR(MATCH($B75-Annex!$B$4/60,$B:$B),2)):BE75),IF(Data!$B$2="",0,"-"))</f>
        <v>0.48736400802745372</v>
      </c>
      <c r="AZ75" s="50">
        <f>IFERROR(AVERAGE(INDEX(BF:BF,IFERROR(MATCH($B75-Annex!$B$4/60,$B:$B),2)):BF75),IF(Data!$B$2="",0,"-"))</f>
        <v>0.64505152717148151</v>
      </c>
      <c r="BA75" s="50">
        <f>IFERROR((5.670373*10^-8*(BG75+273.15)^4+((Annex!$B$5+Annex!$B$6)*(BG75-J75)+Annex!$B$7*(BG75-INDEX(BG:BG,IFERROR(MATCH($B75-Annex!$B$9/60,$B:$B),2)))/(60*($B75-INDEX($B:$B,IFERROR(MATCH($B75-Annex!$B$9/60,$B:$B),2)))))/Annex!$B$8)/1000,IF(Data!$B$2="",0,"-"))</f>
        <v>2.0812465028472165</v>
      </c>
      <c r="BB75" s="50">
        <f>IFERROR((5.670373*10^-8*(BH75+273.15)^4+((Annex!$B$5+Annex!$B$6)*(BH75-M75)+Annex!$B$7*(BH75-INDEX(BH:BH,IFERROR(MATCH($B75-Annex!$B$9/60,$B:$B),2)))/(60*($B75-INDEX($B:$B,IFERROR(MATCH($B75-Annex!$B$9/60,$B:$B),2)))))/Annex!$B$8)/1000,IF(Data!$B$2="",0,"-"))</f>
        <v>-20.92024691155461</v>
      </c>
      <c r="BC75" s="50">
        <f>IFERROR((5.670373*10^-8*(BI75+273.15)^4+((Annex!$B$5+Annex!$B$6)*(BI75-P75)+Annex!$B$7*(BI75-INDEX(BI:BI,IFERROR(MATCH($B75-Annex!$B$9/60,$B:$B),2)))/(60*($B75-INDEX($B:$B,IFERROR(MATCH($B75-Annex!$B$9/60,$B:$B),2)))))/Annex!$B$8)/1000,IF(Data!$B$2="",0,"-"))</f>
        <v>0.69561552207081512</v>
      </c>
      <c r="BD75" s="50">
        <f>IFERROR((5.670373*10^-8*(BJ75+273.15)^4+((Annex!$B$5+Annex!$B$6)*(BJ75-S75)+Annex!$B$7*(BJ75-INDEX(BJ:BJ,IFERROR(MATCH($B75-Annex!$B$9/60,$B:$B),2)))/(60*($B75-INDEX($B:$B,IFERROR(MATCH($B75-Annex!$B$9/60,$B:$B),2)))))/Annex!$B$8)/1000,IF(Data!$B$2="",0,"-"))</f>
        <v>-18.973430929407613</v>
      </c>
      <c r="BE75" s="50">
        <f>IFERROR((5.670373*10^-8*(BK75+273.15)^4+((Annex!$B$5+Annex!$B$6)*(BK75-V75)+Annex!$B$7*(BK75-INDEX(BK:BK,IFERROR(MATCH($B75-Annex!$B$9/60,$B:$B),2)))/(60*($B75-INDEX($B:$B,IFERROR(MATCH($B75-Annex!$B$9/60,$B:$B),2)))))/Annex!$B$8)/1000,IF(Data!$B$2="",0,"-"))</f>
        <v>0.49492371250554901</v>
      </c>
      <c r="BF75" s="50">
        <f>IFERROR((5.670373*10^-8*(BL75+273.15)^4+((Annex!$B$5+Annex!$B$6)*(BL75-Y75)+Annex!$B$7*(BL75-INDEX(BL:BL,IFERROR(MATCH($B75-Annex!$B$9/60,$B:$B),2)))/(60*($B75-INDEX($B:$B,IFERROR(MATCH($B75-Annex!$B$9/60,$B:$B),2)))))/Annex!$B$8)/1000,IF(Data!$B$2="",0,"-"))</f>
        <v>0.6471758792027813</v>
      </c>
      <c r="BG75" s="20">
        <v>48.393000000000001</v>
      </c>
      <c r="BH75" s="20">
        <v>190.53299999999999</v>
      </c>
      <c r="BI75" s="20">
        <v>25.652999999999999</v>
      </c>
      <c r="BJ75" s="20">
        <v>8.9600000000000009</v>
      </c>
      <c r="BK75" s="20">
        <v>22.161000000000001</v>
      </c>
      <c r="BL75" s="20">
        <v>25.635999999999999</v>
      </c>
    </row>
    <row r="76" spans="1:64" x14ac:dyDescent="0.3">
      <c r="A76" s="5">
        <v>75</v>
      </c>
      <c r="B76" s="19">
        <v>6.25799999688752</v>
      </c>
      <c r="C76" s="20">
        <v>123.463083</v>
      </c>
      <c r="D76" s="20">
        <v>125.168594</v>
      </c>
      <c r="E76" s="20">
        <v>158.77552800000001</v>
      </c>
      <c r="F76" s="49">
        <f>IFERROR(SUM(C76:E76),IF(Data!$B$2="",0,"-"))</f>
        <v>407.40720499999998</v>
      </c>
      <c r="G76" s="50">
        <f>IFERROR(F76-Annex!$B$10,IF(Data!$B$2="",0,"-"))</f>
        <v>130.77920499999999</v>
      </c>
      <c r="H76" s="50">
        <f>IFERROR(-14000*(G76-INDEX(G:G,IFERROR(MATCH($B76-Annex!$B$11/60,$B:$B),2)))/(60*($B76-INDEX($B:$B,IFERROR(MATCH($B76-Annex!$B$11/60,$B:$B),2)))),IF(Data!$B$2="",0,"-"))</f>
        <v>-30.120921086639481</v>
      </c>
      <c r="I76" s="20">
        <v>0.74152707699999998</v>
      </c>
      <c r="J76" s="20">
        <v>36.671999999999997</v>
      </c>
      <c r="K76" s="20">
        <v>691.94299999999998</v>
      </c>
      <c r="L76" s="20">
        <v>121.955</v>
      </c>
      <c r="M76" s="20">
        <v>88.704999999999998</v>
      </c>
      <c r="N76" s="20">
        <v>9.5459999999999994</v>
      </c>
      <c r="O76" s="20">
        <v>37.314</v>
      </c>
      <c r="P76" s="20">
        <v>23.986000000000001</v>
      </c>
      <c r="Q76" s="20">
        <v>199.01400000000001</v>
      </c>
      <c r="R76" s="20">
        <v>32.006</v>
      </c>
      <c r="S76" s="20">
        <v>222.749</v>
      </c>
      <c r="T76" s="20">
        <v>456.25099999999998</v>
      </c>
      <c r="U76" s="20">
        <v>27.619</v>
      </c>
      <c r="V76" s="20">
        <v>21.486999999999998</v>
      </c>
      <c r="W76" s="20">
        <v>9.8999999999999993E+37</v>
      </c>
      <c r="X76" s="20">
        <v>1163.865</v>
      </c>
      <c r="Y76" s="20">
        <v>24.863</v>
      </c>
      <c r="Z76" s="20">
        <v>592.00800000000004</v>
      </c>
      <c r="AA76" s="20">
        <v>618.31799999999998</v>
      </c>
      <c r="AB76" s="20">
        <v>-59.947000000000003</v>
      </c>
      <c r="AC76" s="20">
        <v>9.8999999999999993E+37</v>
      </c>
      <c r="AD76" s="20">
        <v>144.99</v>
      </c>
      <c r="AE76" s="20">
        <v>297.19200000000001</v>
      </c>
      <c r="AF76" s="50">
        <f>IFERROR(AVERAGE(INDEX(AJ:AJ,IFERROR(MATCH($B76-Annex!$B$4/60,$B:$B),2)):AJ76),IF(Data!$B$2="",0,"-"))</f>
        <v>0.28143089549364081</v>
      </c>
      <c r="AG76" s="50">
        <f>IFERROR(AVERAGE(INDEX(AK:AK,IFERROR(MATCH($B76-Annex!$B$4/60,$B:$B),2)):AK76),IF(Data!$B$2="",0,"-"))</f>
        <v>24.604775680979685</v>
      </c>
      <c r="AH76" s="50">
        <f>IFERROR(AVERAGE(INDEX(AL:AL,IFERROR(MATCH($B76-Annex!$B$4/60,$B:$B),2)):AL76),IF(Data!$B$2="",0,"-"))</f>
        <v>0.4074642201826672</v>
      </c>
      <c r="AI76" s="50">
        <f>IFERROR(AVERAGE(INDEX(AM:AM,IFERROR(MATCH($B76-Annex!$B$4/60,$B:$B),2)):AM76),IF(Data!$B$2="",0,"-"))</f>
        <v>-19.827705241189683</v>
      </c>
      <c r="AJ76" s="50">
        <f>IFERROR((5.670373*10^-8*(AN76+273.15)^4+((Annex!$B$5+Annex!$B$6)*(AN76-J76)+Annex!$B$7*(AN76-INDEX(AN:AN,IFERROR(MATCH($B76-Annex!$B$9/60,$B:$B),2)))/(60*($B76-INDEX($B:$B,IFERROR(MATCH($B76-Annex!$B$9/60,$B:$B),2)))))/Annex!$B$8)/1000,IF(Data!$B$2="",0,"-"))</f>
        <v>0.34501412855365976</v>
      </c>
      <c r="AK76" s="50">
        <f>IFERROR((5.670373*10^-8*(AO76+273.15)^4+((Annex!$B$5+Annex!$B$6)*(AO76-M76)+Annex!$B$7*(AO76-INDEX(AO:AO,IFERROR(MATCH($B76-Annex!$B$9/60,$B:$B),2)))/(60*($B76-INDEX($B:$B,IFERROR(MATCH($B76-Annex!$B$9/60,$B:$B),2)))))/Annex!$B$8)/1000,IF(Data!$B$2="",0,"-"))</f>
        <v>40.701352719200308</v>
      </c>
      <c r="AL76" s="50">
        <f>IFERROR((5.670373*10^-8*(AP76+273.15)^4+((Annex!$B$5+Annex!$B$6)*(AP76-P76)+Annex!$B$7*(AP76-INDEX(AP:AP,IFERROR(MATCH($B76-Annex!$B$9/60,$B:$B),2)))/(60*($B76-INDEX($B:$B,IFERROR(MATCH($B76-Annex!$B$9/60,$B:$B),2)))))/Annex!$B$8)/1000,IF(Data!$B$2="",0,"-"))</f>
        <v>0.44588388455164496</v>
      </c>
      <c r="AM76" s="50">
        <f>IFERROR((5.670373*10^-8*(AQ76+273.15)^4+((Annex!$B$5+Annex!$B$6)*(AQ76-S76)+Annex!$B$7*(AQ76-INDEX(AQ:AQ,IFERROR(MATCH($B76-Annex!$B$9/60,$B:$B),2)))/(60*($B76-INDEX($B:$B,IFERROR(MATCH($B76-Annex!$B$9/60,$B:$B),2)))))/Annex!$B$8)/1000,IF(Data!$B$2="",0,"-"))</f>
        <v>14.808831073609083</v>
      </c>
      <c r="AN76" s="20">
        <v>23.388999999999999</v>
      </c>
      <c r="AO76" s="20">
        <v>215.37799999999999</v>
      </c>
      <c r="AP76" s="20">
        <v>21.878</v>
      </c>
      <c r="AQ76" s="20">
        <v>193.11099999999999</v>
      </c>
      <c r="AR76" s="20">
        <v>88.653999999999996</v>
      </c>
      <c r="AS76" s="20">
        <v>42.777999999999999</v>
      </c>
      <c r="AT76" s="20">
        <v>532.84500000000003</v>
      </c>
      <c r="AU76" s="50">
        <f>IFERROR(AVERAGE(INDEX(BA:BA,IFERROR(MATCH($B76-Annex!$B$4/60,$B:$B),2)):BA76),IF(Data!$B$2="",0,"-"))</f>
        <v>2.0289741452748893</v>
      </c>
      <c r="AV76" s="50">
        <f>IFERROR(AVERAGE(INDEX(BB:BB,IFERROR(MATCH($B76-Annex!$B$4/60,$B:$B),2)):BB76),IF(Data!$B$2="",0,"-"))</f>
        <v>18.378916367691634</v>
      </c>
      <c r="AW76" s="50">
        <f>IFERROR(AVERAGE(INDEX(BC:BC,IFERROR(MATCH($B76-Annex!$B$4/60,$B:$B),2)):BC76),IF(Data!$B$2="",0,"-"))</f>
        <v>0.69459818342151924</v>
      </c>
      <c r="AX76" s="50">
        <f>IFERROR(AVERAGE(INDEX(BD:BD,IFERROR(MATCH($B76-Annex!$B$4/60,$B:$B),2)):BD76),IF(Data!$B$2="",0,"-"))</f>
        <v>-33.482671950254748</v>
      </c>
      <c r="AY76" s="50">
        <f>IFERROR(AVERAGE(INDEX(BE:BE,IFERROR(MATCH($B76-Annex!$B$4/60,$B:$B),2)):BE76),IF(Data!$B$2="",0,"-"))</f>
        <v>0.4935497391297119</v>
      </c>
      <c r="AZ76" s="50">
        <f>IFERROR(AVERAGE(INDEX(BF:BF,IFERROR(MATCH($B76-Annex!$B$4/60,$B:$B),2)):BF76),IF(Data!$B$2="",0,"-"))</f>
        <v>0.65057226659814571</v>
      </c>
      <c r="BA76" s="50">
        <f>IFERROR((5.670373*10^-8*(BG76+273.15)^4+((Annex!$B$5+Annex!$B$6)*(BG76-J76)+Annex!$B$7*(BG76-INDEX(BG:BG,IFERROR(MATCH($B76-Annex!$B$9/60,$B:$B),2)))/(60*($B76-INDEX($B:$B,IFERROR(MATCH($B76-Annex!$B$9/60,$B:$B),2)))))/Annex!$B$8)/1000,IF(Data!$B$2="",0,"-"))</f>
        <v>2.1262852277300306</v>
      </c>
      <c r="BB76" s="50">
        <f>IFERROR((5.670373*10^-8*(BH76+273.15)^4+((Annex!$B$5+Annex!$B$6)*(BH76-M76)+Annex!$B$7*(BH76-INDEX(BH:BH,IFERROR(MATCH($B76-Annex!$B$9/60,$B:$B),2)))/(60*($B76-INDEX($B:$B,IFERROR(MATCH($B76-Annex!$B$9/60,$B:$B),2)))))/Annex!$B$8)/1000,IF(Data!$B$2="",0,"-"))</f>
        <v>35.28852455952709</v>
      </c>
      <c r="BC76" s="50">
        <f>IFERROR((5.670373*10^-8*(BI76+273.15)^4+((Annex!$B$5+Annex!$B$6)*(BI76-P76)+Annex!$B$7*(BI76-INDEX(BI:BI,IFERROR(MATCH($B76-Annex!$B$9/60,$B:$B),2)))/(60*($B76-INDEX($B:$B,IFERROR(MATCH($B76-Annex!$B$9/60,$B:$B),2)))))/Annex!$B$8)/1000,IF(Data!$B$2="",0,"-"))</f>
        <v>0.74729903880681725</v>
      </c>
      <c r="BD76" s="50">
        <f>IFERROR((5.670373*10^-8*(BJ76+273.15)^4+((Annex!$B$5+Annex!$B$6)*(BJ76-S76)+Annex!$B$7*(BJ76-INDEX(BJ:BJ,IFERROR(MATCH($B76-Annex!$B$9/60,$B:$B),2)))/(60*($B76-INDEX($B:$B,IFERROR(MATCH($B76-Annex!$B$9/60,$B:$B),2)))))/Annex!$B$8)/1000,IF(Data!$B$2="",0,"-"))</f>
        <v>-65.624835442995902</v>
      </c>
      <c r="BE76" s="50">
        <f>IFERROR((5.670373*10^-8*(BK76+273.15)^4+((Annex!$B$5+Annex!$B$6)*(BK76-V76)+Annex!$B$7*(BK76-INDEX(BK:BK,IFERROR(MATCH($B76-Annex!$B$9/60,$B:$B),2)))/(60*($B76-INDEX($B:$B,IFERROR(MATCH($B76-Annex!$B$9/60,$B:$B),2)))))/Annex!$B$8)/1000,IF(Data!$B$2="",0,"-"))</f>
        <v>0.52077920655007204</v>
      </c>
      <c r="BF76" s="50">
        <f>IFERROR((5.670373*10^-8*(BL76+273.15)^4+((Annex!$B$5+Annex!$B$6)*(BL76-Y76)+Annex!$B$7*(BL76-INDEX(BL:BL,IFERROR(MATCH($B76-Annex!$B$9/60,$B:$B),2)))/(60*($B76-INDEX($B:$B,IFERROR(MATCH($B76-Annex!$B$9/60,$B:$B),2)))))/Annex!$B$8)/1000,IF(Data!$B$2="",0,"-"))</f>
        <v>0.68888772968066658</v>
      </c>
      <c r="BG76" s="20">
        <v>49.579000000000001</v>
      </c>
      <c r="BH76" s="20">
        <v>374.01</v>
      </c>
      <c r="BI76" s="20">
        <v>25.916</v>
      </c>
      <c r="BJ76" s="20">
        <v>-58.287999999999997</v>
      </c>
      <c r="BK76" s="20">
        <v>22.248999999999999</v>
      </c>
      <c r="BL76" s="20">
        <v>25.811</v>
      </c>
    </row>
    <row r="77" spans="1:64" x14ac:dyDescent="0.3">
      <c r="A77" s="5">
        <v>76</v>
      </c>
      <c r="B77" s="19">
        <v>6.3416666665580124</v>
      </c>
      <c r="C77" s="20">
        <v>125.175783</v>
      </c>
      <c r="D77" s="20">
        <v>125.691446</v>
      </c>
      <c r="E77" s="20">
        <v>158.92383699999999</v>
      </c>
      <c r="F77" s="49">
        <f>IFERROR(SUM(C77:E77),IF(Data!$B$2="",0,"-"))</f>
        <v>409.791066</v>
      </c>
      <c r="G77" s="50">
        <f>IFERROR(F77-Annex!$B$10,IF(Data!$B$2="",0,"-"))</f>
        <v>133.16306600000001</v>
      </c>
      <c r="H77" s="50">
        <f>IFERROR(-14000*(G77-INDEX(G:G,IFERROR(MATCH($B77-Annex!$B$11/60,$B:$B),2)))/(60*($B77-INDEX($B:$B,IFERROR(MATCH($B77-Annex!$B$11/60,$B:$B),2)))),IF(Data!$B$2="",0,"-"))</f>
        <v>-579.25736830182484</v>
      </c>
      <c r="I77" s="20">
        <v>0.82397710300000004</v>
      </c>
      <c r="J77" s="20">
        <v>36.793999999999997</v>
      </c>
      <c r="K77" s="20">
        <v>915.31899999999996</v>
      </c>
      <c r="L77" s="20">
        <v>131.13900000000001</v>
      </c>
      <c r="M77" s="20">
        <v>34.252000000000002</v>
      </c>
      <c r="N77" s="20">
        <v>735.51599999999996</v>
      </c>
      <c r="O77" s="20">
        <v>37.679000000000002</v>
      </c>
      <c r="P77" s="20">
        <v>23.916</v>
      </c>
      <c r="Q77" s="20">
        <v>9.8999999999999993E+37</v>
      </c>
      <c r="R77" s="20">
        <v>32.338999999999999</v>
      </c>
      <c r="S77" s="20">
        <v>79.263999999999996</v>
      </c>
      <c r="T77" s="20">
        <v>328.755</v>
      </c>
      <c r="U77" s="20">
        <v>27.794</v>
      </c>
      <c r="V77" s="20">
        <v>21.558</v>
      </c>
      <c r="W77" s="20">
        <v>209.41800000000001</v>
      </c>
      <c r="X77" s="20">
        <v>754</v>
      </c>
      <c r="Y77" s="20">
        <v>24.776</v>
      </c>
      <c r="Z77" s="20">
        <v>9.8999999999999993E+37</v>
      </c>
      <c r="AA77" s="20">
        <v>607.99</v>
      </c>
      <c r="AB77" s="20">
        <v>592.10799999999995</v>
      </c>
      <c r="AC77" s="20">
        <v>3.593</v>
      </c>
      <c r="AD77" s="20">
        <v>9.8999999999999993E+37</v>
      </c>
      <c r="AE77" s="20">
        <v>9.8999999999999993E+37</v>
      </c>
      <c r="AF77" s="50">
        <f>IFERROR(AVERAGE(INDEX(AJ:AJ,IFERROR(MATCH($B77-Annex!$B$4/60,$B:$B),2)):AJ77),IF(Data!$B$2="",0,"-"))</f>
        <v>0.29823378220314317</v>
      </c>
      <c r="AG77" s="50">
        <f>IFERROR(AVERAGE(INDEX(AK:AK,IFERROR(MATCH($B77-Annex!$B$4/60,$B:$B),2)):AK77),IF(Data!$B$2="",0,"-"))</f>
        <v>23.383177395648143</v>
      </c>
      <c r="AH77" s="50">
        <f>IFERROR(AVERAGE(INDEX(AL:AL,IFERROR(MATCH($B77-Annex!$B$4/60,$B:$B),2)):AL77),IF(Data!$B$2="",0,"-"))</f>
        <v>0.40729337858950515</v>
      </c>
      <c r="AI77" s="50">
        <f>IFERROR(AVERAGE(INDEX(AM:AM,IFERROR(MATCH($B77-Annex!$B$4/60,$B:$B),2)):AM77),IF(Data!$B$2="",0,"-"))</f>
        <v>-10.757160098545976</v>
      </c>
      <c r="AJ77" s="50">
        <f>IFERROR((5.670373*10^-8*(AN77+273.15)^4+((Annex!$B$5+Annex!$B$6)*(AN77-J77)+Annex!$B$7*(AN77-INDEX(AN:AN,IFERROR(MATCH($B77-Annex!$B$9/60,$B:$B),2)))/(60*($B77-INDEX($B:$B,IFERROR(MATCH($B77-Annex!$B$9/60,$B:$B),2)))))/Annex!$B$8)/1000,IF(Data!$B$2="",0,"-"))</f>
        <v>0.37149912538337304</v>
      </c>
      <c r="AK77" s="50">
        <f>IFERROR((5.670373*10^-8*(AO77+273.15)^4+((Annex!$B$5+Annex!$B$6)*(AO77-M77)+Annex!$B$7*(AO77-INDEX(AO:AO,IFERROR(MATCH($B77-Annex!$B$9/60,$B:$B),2)))/(60*($B77-INDEX($B:$B,IFERROR(MATCH($B77-Annex!$B$9/60,$B:$B),2)))))/Annex!$B$8)/1000,IF(Data!$B$2="",0,"-"))</f>
        <v>9.1179372906131206</v>
      </c>
      <c r="AL77" s="50">
        <f>IFERROR((5.670373*10^-8*(AP77+273.15)^4+((Annex!$B$5+Annex!$B$6)*(AP77-P77)+Annex!$B$7*(AP77-INDEX(AP:AP,IFERROR(MATCH($B77-Annex!$B$9/60,$B:$B),2)))/(60*($B77-INDEX($B:$B,IFERROR(MATCH($B77-Annex!$B$9/60,$B:$B),2)))))/Annex!$B$8)/1000,IF(Data!$B$2="",0,"-"))</f>
        <v>0.44148564935552276</v>
      </c>
      <c r="AM77" s="50">
        <f>IFERROR((5.670373*10^-8*(AQ77+273.15)^4+((Annex!$B$5+Annex!$B$6)*(AQ77-S77)+Annex!$B$7*(AQ77-INDEX(AQ:AQ,IFERROR(MATCH($B77-Annex!$B$9/60,$B:$B),2)))/(60*($B77-INDEX($B:$B,IFERROR(MATCH($B77-Annex!$B$9/60,$B:$B),2)))))/Annex!$B$8)/1000,IF(Data!$B$2="",0,"-"))</f>
        <v>33.725229905119903</v>
      </c>
      <c r="AN77" s="20">
        <v>23.6</v>
      </c>
      <c r="AO77" s="20">
        <v>266.57100000000003</v>
      </c>
      <c r="AP77" s="20">
        <v>21.949000000000002</v>
      </c>
      <c r="AQ77" s="20">
        <v>142.87700000000001</v>
      </c>
      <c r="AR77" s="20">
        <v>93.298000000000002</v>
      </c>
      <c r="AS77" s="20">
        <v>42.865000000000002</v>
      </c>
      <c r="AT77" s="20">
        <v>542.28700000000003</v>
      </c>
      <c r="AU77" s="50">
        <f>IFERROR(AVERAGE(INDEX(BA:BA,IFERROR(MATCH($B77-Annex!$B$4/60,$B:$B),2)):BA77),IF(Data!$B$2="",0,"-"))</f>
        <v>2.0533310306445909</v>
      </c>
      <c r="AV77" s="50">
        <f>IFERROR(AVERAGE(INDEX(BB:BB,IFERROR(MATCH($B77-Annex!$B$4/60,$B:$B),2)):BB77),IF(Data!$B$2="",0,"-"))</f>
        <v>1.2498113865175273</v>
      </c>
      <c r="AW77" s="50">
        <f>IFERROR(AVERAGE(INDEX(BC:BC,IFERROR(MATCH($B77-Annex!$B$4/60,$B:$B),2)):BC77),IF(Data!$B$2="",0,"-"))</f>
        <v>0.7060681160242287</v>
      </c>
      <c r="AX77" s="50">
        <f>IFERROR(AVERAGE(INDEX(BD:BD,IFERROR(MATCH($B77-Annex!$B$4/60,$B:$B),2)):BD77),IF(Data!$B$2="",0,"-"))</f>
        <v>7.7813395414453246E+140</v>
      </c>
      <c r="AY77" s="50">
        <f>IFERROR(AVERAGE(INDEX(BE:BE,IFERROR(MATCH($B77-Annex!$B$4/60,$B:$B),2)):BE77),IF(Data!$B$2="",0,"-"))</f>
        <v>0.49344320045787182</v>
      </c>
      <c r="AZ77" s="50">
        <f>IFERROR(AVERAGE(INDEX(BF:BF,IFERROR(MATCH($B77-Annex!$B$4/60,$B:$B),2)):BF77),IF(Data!$B$2="",0,"-"))</f>
        <v>0.65195761342261682</v>
      </c>
      <c r="BA77" s="50">
        <f>IFERROR((5.670373*10^-8*(BG77+273.15)^4+((Annex!$B$5+Annex!$B$6)*(BG77-J77)+Annex!$B$7*(BG77-INDEX(BG:BG,IFERROR(MATCH($B77-Annex!$B$9/60,$B:$B),2)))/(60*($B77-INDEX($B:$B,IFERROR(MATCH($B77-Annex!$B$9/60,$B:$B),2)))))/Annex!$B$8)/1000,IF(Data!$B$2="",0,"-"))</f>
        <v>2.0979384509573591</v>
      </c>
      <c r="BB77" s="50">
        <f>IFERROR((5.670373*10^-8*(BH77+273.15)^4+((Annex!$B$5+Annex!$B$6)*(BH77-M77)+Annex!$B$7*(BH77-INDEX(BH:BH,IFERROR(MATCH($B77-Annex!$B$9/60,$B:$B),2)))/(60*($B77-INDEX($B:$B,IFERROR(MATCH($B77-Annex!$B$9/60,$B:$B),2)))))/Annex!$B$8)/1000,IF(Data!$B$2="",0,"-"))</f>
        <v>-28.986536988428341</v>
      </c>
      <c r="BC77" s="50">
        <f>IFERROR((5.670373*10^-8*(BI77+273.15)^4+((Annex!$B$5+Annex!$B$6)*(BI77-P77)+Annex!$B$7*(BI77-INDEX(BI:BI,IFERROR(MATCH($B77-Annex!$B$9/60,$B:$B),2)))/(60*($B77-INDEX($B:$B,IFERROR(MATCH($B77-Annex!$B$9/60,$B:$B),2)))))/Annex!$B$8)/1000,IF(Data!$B$2="",0,"-"))</f>
        <v>0.76140047923722132</v>
      </c>
      <c r="BD77" s="50">
        <f>IFERROR((5.670373*10^-8*(BJ77+273.15)^4+((Annex!$B$5+Annex!$B$6)*(BJ77-S77)+Annex!$B$7*(BJ77-INDEX(BJ:BJ,IFERROR(MATCH($B77-Annex!$B$9/60,$B:$B),2)))/(60*($B77-INDEX($B:$B,IFERROR(MATCH($B77-Annex!$B$9/60,$B:$B),2)))))/Annex!$B$8)/1000,IF(Data!$B$2="",0,"-"))</f>
        <v>5.4469376790117275E+141</v>
      </c>
      <c r="BE77" s="50">
        <f>IFERROR((5.670373*10^-8*(BK77+273.15)^4+((Annex!$B$5+Annex!$B$6)*(BK77-V77)+Annex!$B$7*(BK77-INDEX(BK:BK,IFERROR(MATCH($B77-Annex!$B$9/60,$B:$B),2)))/(60*($B77-INDEX($B:$B,IFERROR(MATCH($B77-Annex!$B$9/60,$B:$B),2)))))/Annex!$B$8)/1000,IF(Data!$B$2="",0,"-"))</f>
        <v>0.51236743852659195</v>
      </c>
      <c r="BF77" s="50">
        <f>IFERROR((5.670373*10^-8*(BL77+273.15)^4+((Annex!$B$5+Annex!$B$6)*(BL77-Y77)+Annex!$B$7*(BL77-INDEX(BL:BL,IFERROR(MATCH($B77-Annex!$B$9/60,$B:$B),2)))/(60*($B77-INDEX($B:$B,IFERROR(MATCH($B77-Annex!$B$9/60,$B:$B),2)))))/Annex!$B$8)/1000,IF(Data!$B$2="",0,"-"))</f>
        <v>0.6734378422072923</v>
      </c>
      <c r="BG77" s="20">
        <v>50.627000000000002</v>
      </c>
      <c r="BH77" s="20">
        <v>128.00899999999999</v>
      </c>
      <c r="BI77" s="20">
        <v>26.145</v>
      </c>
      <c r="BJ77" s="20">
        <v>9.8999999999999993E+37</v>
      </c>
      <c r="BK77" s="20">
        <v>22.283999999999999</v>
      </c>
      <c r="BL77" s="20">
        <v>26.004000000000001</v>
      </c>
    </row>
    <row r="78" spans="1:64" x14ac:dyDescent="0.3">
      <c r="A78" s="5">
        <v>77</v>
      </c>
      <c r="B78" s="19">
        <v>6.4258333272300661</v>
      </c>
      <c r="C78" s="20">
        <v>125.28807</v>
      </c>
      <c r="D78" s="20">
        <v>125.22967</v>
      </c>
      <c r="E78" s="20">
        <v>158.77471299999999</v>
      </c>
      <c r="F78" s="49">
        <f>IFERROR(SUM(C78:E78),IF(Data!$B$2="",0,"-"))</f>
        <v>409.29245300000002</v>
      </c>
      <c r="G78" s="50">
        <f>IFERROR(F78-Annex!$B$10,IF(Data!$B$2="",0,"-"))</f>
        <v>132.66445300000004</v>
      </c>
      <c r="H78" s="50">
        <f>IFERROR(-14000*(G78-INDEX(G:G,IFERROR(MATCH($B78-Annex!$B$11/60,$B:$B),2)))/(60*($B78-INDEX($B:$B,IFERROR(MATCH($B78-Annex!$B$11/60,$B:$B),2)))),IF(Data!$B$2="",0,"-"))</f>
        <v>-458.48925627249218</v>
      </c>
      <c r="I78" s="20">
        <v>0.82397710300000004</v>
      </c>
      <c r="J78" s="20">
        <v>37.401000000000003</v>
      </c>
      <c r="K78" s="20">
        <v>9.8999999999999993E+37</v>
      </c>
      <c r="L78" s="20">
        <v>135.02000000000001</v>
      </c>
      <c r="M78" s="20">
        <v>52.38</v>
      </c>
      <c r="N78" s="20">
        <v>725.31799999999998</v>
      </c>
      <c r="O78" s="20">
        <v>38.182000000000002</v>
      </c>
      <c r="P78" s="20">
        <v>23.933</v>
      </c>
      <c r="Q78" s="20">
        <v>9.8999999999999993E+37</v>
      </c>
      <c r="R78" s="20">
        <v>32.479999999999997</v>
      </c>
      <c r="S78" s="20">
        <v>158.69800000000001</v>
      </c>
      <c r="T78" s="20">
        <v>227.59299999999999</v>
      </c>
      <c r="U78" s="20">
        <v>27.934999999999999</v>
      </c>
      <c r="V78" s="20">
        <v>21.504999999999999</v>
      </c>
      <c r="W78" s="20">
        <v>408.17200000000003</v>
      </c>
      <c r="X78" s="20">
        <v>737.48099999999999</v>
      </c>
      <c r="Y78" s="20">
        <v>24.846</v>
      </c>
      <c r="Z78" s="20">
        <v>9.8999999999999993E+37</v>
      </c>
      <c r="AA78" s="20">
        <v>429.94400000000002</v>
      </c>
      <c r="AB78" s="20">
        <v>666.26099999999997</v>
      </c>
      <c r="AC78" s="20">
        <v>265.96199999999999</v>
      </c>
      <c r="AD78" s="20">
        <v>9.8999999999999993E+37</v>
      </c>
      <c r="AE78" s="20">
        <v>9.8999999999999993E+37</v>
      </c>
      <c r="AF78" s="50">
        <f>IFERROR(AVERAGE(INDEX(AJ:AJ,IFERROR(MATCH($B78-Annex!$B$4/60,$B:$B),2)):AJ78),IF(Data!$B$2="",0,"-"))</f>
        <v>0.30293703983056786</v>
      </c>
      <c r="AG78" s="50">
        <f>IFERROR(AVERAGE(INDEX(AK:AK,IFERROR(MATCH($B78-Annex!$B$4/60,$B:$B),2)):AK78),IF(Data!$B$2="",0,"-"))</f>
        <v>25.533684065435587</v>
      </c>
      <c r="AH78" s="50">
        <f>IFERROR(AVERAGE(INDEX(AL:AL,IFERROR(MATCH($B78-Annex!$B$4/60,$B:$B),2)):AL78),IF(Data!$B$2="",0,"-"))</f>
        <v>0.41624193000428988</v>
      </c>
      <c r="AI78" s="50">
        <f>IFERROR(AVERAGE(INDEX(AM:AM,IFERROR(MATCH($B78-Annex!$B$4/60,$B:$B),2)):AM78),IF(Data!$B$2="",0,"-"))</f>
        <v>5.9168111747560346</v>
      </c>
      <c r="AJ78" s="50">
        <f>IFERROR((5.670373*10^-8*(AN78+273.15)^4+((Annex!$B$5+Annex!$B$6)*(AN78-J78)+Annex!$B$7*(AN78-INDEX(AN:AN,IFERROR(MATCH($B78-Annex!$B$9/60,$B:$B),2)))/(60*($B78-INDEX($B:$B,IFERROR(MATCH($B78-Annex!$B$9/60,$B:$B),2)))))/Annex!$B$8)/1000,IF(Data!$B$2="",0,"-"))</f>
        <v>0.28758143295773914</v>
      </c>
      <c r="AK78" s="50">
        <f>IFERROR((5.670373*10^-8*(AO78+273.15)^4+((Annex!$B$5+Annex!$B$6)*(AO78-M78)+Annex!$B$7*(AO78-INDEX(AO:AO,IFERROR(MATCH($B78-Annex!$B$9/60,$B:$B),2)))/(60*($B78-INDEX($B:$B,IFERROR(MATCH($B78-Annex!$B$9/60,$B:$B),2)))))/Annex!$B$8)/1000,IF(Data!$B$2="",0,"-"))</f>
        <v>15.075662509088938</v>
      </c>
      <c r="AL78" s="50">
        <f>IFERROR((5.670373*10^-8*(AP78+273.15)^4+((Annex!$B$5+Annex!$B$6)*(AP78-P78)+Annex!$B$7*(AP78-INDEX(AP:AP,IFERROR(MATCH($B78-Annex!$B$9/60,$B:$B),2)))/(60*($B78-INDEX($B:$B,IFERROR(MATCH($B78-Annex!$B$9/60,$B:$B),2)))))/Annex!$B$8)/1000,IF(Data!$B$2="",0,"-"))</f>
        <v>0.4223898736154984</v>
      </c>
      <c r="AM78" s="50">
        <f>IFERROR((5.670373*10^-8*(AQ78+273.15)^4+((Annex!$B$5+Annex!$B$6)*(AQ78-S78)+Annex!$B$7*(AQ78-INDEX(AQ:AQ,IFERROR(MATCH($B78-Annex!$B$9/60,$B:$B),2)))/(60*($B78-INDEX($B:$B,IFERROR(MATCH($B78-Annex!$B$9/60,$B:$B),2)))))/Annex!$B$8)/1000,IF(Data!$B$2="",0,"-"))</f>
        <v>22.15176410037213</v>
      </c>
      <c r="AN78" s="20">
        <v>23.687999999999999</v>
      </c>
      <c r="AO78" s="20">
        <v>229.68899999999999</v>
      </c>
      <c r="AP78" s="20">
        <v>21.949000000000002</v>
      </c>
      <c r="AQ78" s="20">
        <v>225.94900000000001</v>
      </c>
      <c r="AR78" s="20">
        <v>98.215999999999994</v>
      </c>
      <c r="AS78" s="20">
        <v>42.83</v>
      </c>
      <c r="AT78" s="20">
        <v>585.24400000000003</v>
      </c>
      <c r="AU78" s="50">
        <f>IFERROR(AVERAGE(INDEX(BA:BA,IFERROR(MATCH($B78-Annex!$B$4/60,$B:$B),2)):BA78),IF(Data!$B$2="",0,"-"))</f>
        <v>2.072780180056399</v>
      </c>
      <c r="AV78" s="50">
        <f>IFERROR(AVERAGE(INDEX(BB:BB,IFERROR(MATCH($B78-Annex!$B$4/60,$B:$B),2)):BB78),IF(Data!$B$2="",0,"-"))</f>
        <v>-5.0725581257930585</v>
      </c>
      <c r="AW78" s="50">
        <f>IFERROR(AVERAGE(INDEX(BC:BC,IFERROR(MATCH($B78-Annex!$B$4/60,$B:$B),2)):BC78),IF(Data!$B$2="",0,"-"))</f>
        <v>0.70983339960136183</v>
      </c>
      <c r="AX78" s="50">
        <f>IFERROR(AVERAGE(INDEX(BD:BD,IFERROR(MATCH($B78-Annex!$B$4/60,$B:$B),2)):BD78),IF(Data!$B$2="",0,"-"))</f>
        <v>7.7813395414453246E+140</v>
      </c>
      <c r="AY78" s="50">
        <f>IFERROR(AVERAGE(INDEX(BE:BE,IFERROR(MATCH($B78-Annex!$B$4/60,$B:$B),2)):BE78),IF(Data!$B$2="",0,"-"))</f>
        <v>0.4870797668269497</v>
      </c>
      <c r="AZ78" s="50">
        <f>IFERROR(AVERAGE(INDEX(BF:BF,IFERROR(MATCH($B78-Annex!$B$4/60,$B:$B),2)):BF78),IF(Data!$B$2="",0,"-"))</f>
        <v>0.65487778876429803</v>
      </c>
      <c r="BA78" s="50">
        <f>IFERROR((5.670373*10^-8*(BG78+273.15)^4+((Annex!$B$5+Annex!$B$6)*(BG78-J78)+Annex!$B$7*(BG78-INDEX(BG:BG,IFERROR(MATCH($B78-Annex!$B$9/60,$B:$B),2)))/(60*($B78-INDEX($B:$B,IFERROR(MATCH($B78-Annex!$B$9/60,$B:$B),2)))))/Annex!$B$8)/1000,IF(Data!$B$2="",0,"-"))</f>
        <v>2.0832396641044308</v>
      </c>
      <c r="BB78" s="50">
        <f>IFERROR((5.670373*10^-8*(BH78+273.15)^4+((Annex!$B$5+Annex!$B$6)*(BH78-M78)+Annex!$B$7*(BH78-INDEX(BH:BH,IFERROR(MATCH($B78-Annex!$B$9/60,$B:$B),2)))/(60*($B78-INDEX($B:$B,IFERROR(MATCH($B78-Annex!$B$9/60,$B:$B),2)))))/Annex!$B$8)/1000,IF(Data!$B$2="",0,"-"))</f>
        <v>-52.413254841806513</v>
      </c>
      <c r="BC78" s="50">
        <f>IFERROR((5.670373*10^-8*(BI78+273.15)^4+((Annex!$B$5+Annex!$B$6)*(BI78-P78)+Annex!$B$7*(BI78-INDEX(BI:BI,IFERROR(MATCH($B78-Annex!$B$9/60,$B:$B),2)))/(60*($B78-INDEX($B:$B,IFERROR(MATCH($B78-Annex!$B$9/60,$B:$B),2)))))/Annex!$B$8)/1000,IF(Data!$B$2="",0,"-"))</f>
        <v>0.72039620693976258</v>
      </c>
      <c r="BD78" s="50">
        <f>IFERROR((5.670373*10^-8*(BJ78+273.15)^4+((Annex!$B$5+Annex!$B$6)*(BJ78-S78)+Annex!$B$7*(BJ78-INDEX(BJ:BJ,IFERROR(MATCH($B78-Annex!$B$9/60,$B:$B),2)))/(60*($B78-INDEX($B:$B,IFERROR(MATCH($B78-Annex!$B$9/60,$B:$B),2)))))/Annex!$B$8)/1000,IF(Data!$B$2="",0,"-"))</f>
        <v>-16.324964540975369</v>
      </c>
      <c r="BE78" s="50">
        <f>IFERROR((5.670373*10^-8*(BK78+273.15)^4+((Annex!$B$5+Annex!$B$6)*(BK78-V78)+Annex!$B$7*(BK78-INDEX(BK:BK,IFERROR(MATCH($B78-Annex!$B$9/60,$B:$B),2)))/(60*($B78-INDEX($B:$B,IFERROR(MATCH($B78-Annex!$B$9/60,$B:$B),2)))))/Annex!$B$8)/1000,IF(Data!$B$2="",0,"-"))</f>
        <v>0.44850527508179444</v>
      </c>
      <c r="BF78" s="50">
        <f>IFERROR((5.670373*10^-8*(BL78+273.15)^4+((Annex!$B$5+Annex!$B$6)*(BL78-Y78)+Annex!$B$7*(BL78-INDEX(BL:BL,IFERROR(MATCH($B78-Annex!$B$9/60,$B:$B),2)))/(60*($B78-INDEX($B:$B,IFERROR(MATCH($B78-Annex!$B$9/60,$B:$B),2)))))/Annex!$B$8)/1000,IF(Data!$B$2="",0,"-"))</f>
        <v>0.65835657160745387</v>
      </c>
      <c r="BG78" s="20">
        <v>51.744</v>
      </c>
      <c r="BH78" s="20">
        <v>256.14600000000002</v>
      </c>
      <c r="BI78" s="20">
        <v>26.32</v>
      </c>
      <c r="BJ78" s="20">
        <v>-79.474999999999994</v>
      </c>
      <c r="BK78" s="20">
        <v>22.248999999999999</v>
      </c>
      <c r="BL78" s="20">
        <v>26.145</v>
      </c>
    </row>
    <row r="79" spans="1:64" x14ac:dyDescent="0.3">
      <c r="A79" s="5">
        <v>78</v>
      </c>
      <c r="B79" s="19">
        <v>6.5096666605677456</v>
      </c>
      <c r="C79" s="20">
        <v>125.023635</v>
      </c>
      <c r="D79" s="20">
        <v>125.199539</v>
      </c>
      <c r="E79" s="20">
        <v>158.65492900000001</v>
      </c>
      <c r="F79" s="49">
        <f>IFERROR(SUM(C79:E79),IF(Data!$B$2="",0,"-"))</f>
        <v>408.87810300000001</v>
      </c>
      <c r="G79" s="50">
        <f>IFERROR(F79-Annex!$B$10,IF(Data!$B$2="",0,"-"))</f>
        <v>132.25010300000002</v>
      </c>
      <c r="H79" s="50">
        <f>IFERROR(-14000*(G79-INDEX(G:G,IFERROR(MATCH($B79-Annex!$B$11/60,$B:$B),2)))/(60*($B79-INDEX($B:$B,IFERROR(MATCH($B79-Annex!$B$11/60,$B:$B),2)))),IF(Data!$B$2="",0,"-"))</f>
        <v>-355.89440173167799</v>
      </c>
      <c r="I79" s="20">
        <v>0.74152707699999998</v>
      </c>
      <c r="J79" s="20">
        <v>38.466000000000001</v>
      </c>
      <c r="K79" s="20">
        <v>9.8999999999999993E+37</v>
      </c>
      <c r="L79" s="20">
        <v>154.262</v>
      </c>
      <c r="M79" s="20">
        <v>133.506</v>
      </c>
      <c r="N79" s="20">
        <v>354.44799999999998</v>
      </c>
      <c r="O79" s="20">
        <v>38.881999999999998</v>
      </c>
      <c r="P79" s="20">
        <v>24.274000000000001</v>
      </c>
      <c r="Q79" s="20">
        <v>297.06200000000001</v>
      </c>
      <c r="R79" s="20">
        <v>32.645000000000003</v>
      </c>
      <c r="S79" s="20">
        <v>102.979</v>
      </c>
      <c r="T79" s="20">
        <v>9.8999999999999993E+37</v>
      </c>
      <c r="U79" s="20">
        <v>28.117000000000001</v>
      </c>
      <c r="V79" s="20">
        <v>21.459</v>
      </c>
      <c r="W79" s="20">
        <v>948.13300000000004</v>
      </c>
      <c r="X79" s="20">
        <v>1311.7529999999999</v>
      </c>
      <c r="Y79" s="20">
        <v>24.835000000000001</v>
      </c>
      <c r="Z79" s="20">
        <v>9.8999999999999993E+37</v>
      </c>
      <c r="AA79" s="20">
        <v>9.8999999999999993E+37</v>
      </c>
      <c r="AB79" s="20">
        <v>410.262</v>
      </c>
      <c r="AC79" s="20">
        <v>752.822</v>
      </c>
      <c r="AD79" s="20">
        <v>246.94200000000001</v>
      </c>
      <c r="AE79" s="20">
        <v>9.8999999999999993E+37</v>
      </c>
      <c r="AF79" s="50">
        <f>IFERROR(AVERAGE(INDEX(AJ:AJ,IFERROR(MATCH($B79-Annex!$B$4/60,$B:$B),2)):AJ79),IF(Data!$B$2="",0,"-"))</f>
        <v>0.32196175188649462</v>
      </c>
      <c r="AG79" s="50">
        <f>IFERROR(AVERAGE(INDEX(AK:AK,IFERROR(MATCH($B79-Annex!$B$4/60,$B:$B),2)):AK79),IF(Data!$B$2="",0,"-"))</f>
        <v>-4.1305867993366165</v>
      </c>
      <c r="AH79" s="50">
        <f>IFERROR(AVERAGE(INDEX(AL:AL,IFERROR(MATCH($B79-Annex!$B$4/60,$B:$B),2)):AL79),IF(Data!$B$2="",0,"-"))</f>
        <v>0.42044351132739838</v>
      </c>
      <c r="AI79" s="50">
        <f>IFERROR(AVERAGE(INDEX(AM:AM,IFERROR(MATCH($B79-Annex!$B$4/60,$B:$B),2)):AM79),IF(Data!$B$2="",0,"-"))</f>
        <v>11.189636758580315</v>
      </c>
      <c r="AJ79" s="50">
        <f>IFERROR((5.670373*10^-8*(AN79+273.15)^4+((Annex!$B$5+Annex!$B$6)*(AN79-J79)+Annex!$B$7*(AN79-INDEX(AN:AN,IFERROR(MATCH($B79-Annex!$B$9/60,$B:$B),2)))/(60*($B79-INDEX($B:$B,IFERROR(MATCH($B79-Annex!$B$9/60,$B:$B),2)))))/Annex!$B$8)/1000,IF(Data!$B$2="",0,"-"))</f>
        <v>0.31121019224143281</v>
      </c>
      <c r="AK79" s="50">
        <f>IFERROR((5.670373*10^-8*(AO79+273.15)^4+((Annex!$B$5+Annex!$B$6)*(AO79-M79)+Annex!$B$7*(AO79-INDEX(AO:AO,IFERROR(MATCH($B79-Annex!$B$9/60,$B:$B),2)))/(60*($B79-INDEX($B:$B,IFERROR(MATCH($B79-Annex!$B$9/60,$B:$B),2)))))/Annex!$B$8)/1000,IF(Data!$B$2="",0,"-"))</f>
        <v>-128.30702789326887</v>
      </c>
      <c r="AL79" s="50">
        <f>IFERROR((5.670373*10^-8*(AP79+273.15)^4+((Annex!$B$5+Annex!$B$6)*(AP79-P79)+Annex!$B$7*(AP79-INDEX(AP:AP,IFERROR(MATCH($B79-Annex!$B$9/60,$B:$B),2)))/(60*($B79-INDEX($B:$B,IFERROR(MATCH($B79-Annex!$B$9/60,$B:$B),2)))))/Annex!$B$8)/1000,IF(Data!$B$2="",0,"-"))</f>
        <v>0.41065131648611986</v>
      </c>
      <c r="AM79" s="50">
        <f>IFERROR((5.670373*10^-8*(AQ79+273.15)^4+((Annex!$B$5+Annex!$B$6)*(AQ79-S79)+Annex!$B$7*(AQ79-INDEX(AQ:AQ,IFERROR(MATCH($B79-Annex!$B$9/60,$B:$B),2)))/(60*($B79-INDEX($B:$B,IFERROR(MATCH($B79-Annex!$B$9/60,$B:$B),2)))))/Annex!$B$8)/1000,IF(Data!$B$2="",0,"-"))</f>
        <v>26.659241631423054</v>
      </c>
      <c r="AN79" s="20">
        <v>23.975000000000001</v>
      </c>
      <c r="AO79" s="20">
        <v>24.097999999999999</v>
      </c>
      <c r="AP79" s="20">
        <v>22.009</v>
      </c>
      <c r="AQ79" s="20">
        <v>185.666</v>
      </c>
      <c r="AR79" s="20">
        <v>103.754</v>
      </c>
      <c r="AS79" s="20">
        <v>42.941000000000003</v>
      </c>
      <c r="AT79" s="20">
        <v>604.33299999999997</v>
      </c>
      <c r="AU79" s="50">
        <f>IFERROR(AVERAGE(INDEX(BA:BA,IFERROR(MATCH($B79-Annex!$B$4/60,$B:$B),2)):BA79),IF(Data!$B$2="",0,"-"))</f>
        <v>2.0940012435421211</v>
      </c>
      <c r="AV79" s="50">
        <f>IFERROR(AVERAGE(INDEX(BB:BB,IFERROR(MATCH($B79-Annex!$B$4/60,$B:$B),2)):BB79),IF(Data!$B$2="",0,"-"))</f>
        <v>10.799809982354478</v>
      </c>
      <c r="AW79" s="50">
        <f>IFERROR(AVERAGE(INDEX(BC:BC,IFERROR(MATCH($B79-Annex!$B$4/60,$B:$B),2)):BC79),IF(Data!$B$2="",0,"-"))</f>
        <v>0.71950868814203761</v>
      </c>
      <c r="AX79" s="50">
        <f>IFERROR(AVERAGE(INDEX(BD:BD,IFERROR(MATCH($B79-Annex!$B$4/60,$B:$B),2)):BD79),IF(Data!$B$2="",0,"-"))</f>
        <v>7.7813395414453246E+140</v>
      </c>
      <c r="AY79" s="50">
        <f>IFERROR(AVERAGE(INDEX(BE:BE,IFERROR(MATCH($B79-Annex!$B$4/60,$B:$B),2)):BE79),IF(Data!$B$2="",0,"-"))</f>
        <v>0.49342772938395096</v>
      </c>
      <c r="AZ79" s="50">
        <f>IFERROR(AVERAGE(INDEX(BF:BF,IFERROR(MATCH($B79-Annex!$B$4/60,$B:$B),2)):BF79),IF(Data!$B$2="",0,"-"))</f>
        <v>0.65691439783772432</v>
      </c>
      <c r="BA79" s="50">
        <f>IFERROR((5.670373*10^-8*(BG79+273.15)^4+((Annex!$B$5+Annex!$B$6)*(BG79-J79)+Annex!$B$7*(BG79-INDEX(BG:BG,IFERROR(MATCH($B79-Annex!$B$9/60,$B:$B),2)))/(60*($B79-INDEX($B:$B,IFERROR(MATCH($B79-Annex!$B$9/60,$B:$B),2)))))/Annex!$B$8)/1000,IF(Data!$B$2="",0,"-"))</f>
        <v>2.1511110747913089</v>
      </c>
      <c r="BB79" s="50">
        <f>IFERROR((5.670373*10^-8*(BH79+273.15)^4+((Annex!$B$5+Annex!$B$6)*(BH79-M79)+Annex!$B$7*(BH79-INDEX(BH:BH,IFERROR(MATCH($B79-Annex!$B$9/60,$B:$B),2)))/(60*($B79-INDEX($B:$B,IFERROR(MATCH($B79-Annex!$B$9/60,$B:$B),2)))))/Annex!$B$8)/1000,IF(Data!$B$2="",0,"-"))</f>
        <v>94.782472406577639</v>
      </c>
      <c r="BC79" s="50">
        <f>IFERROR((5.670373*10^-8*(BI79+273.15)^4+((Annex!$B$5+Annex!$B$6)*(BI79-P79)+Annex!$B$7*(BI79-INDEX(BI:BI,IFERROR(MATCH($B79-Annex!$B$9/60,$B:$B),2)))/(60*($B79-INDEX($B:$B,IFERROR(MATCH($B79-Annex!$B$9/60,$B:$B),2)))))/Annex!$B$8)/1000,IF(Data!$B$2="",0,"-"))</f>
        <v>0.73225038682557242</v>
      </c>
      <c r="BD79" s="50">
        <f>IFERROR((5.670373*10^-8*(BJ79+273.15)^4+((Annex!$B$5+Annex!$B$6)*(BJ79-S79)+Annex!$B$7*(BJ79-INDEX(BJ:BJ,IFERROR(MATCH($B79-Annex!$B$9/60,$B:$B),2)))/(60*($B79-INDEX($B:$B,IFERROR(MATCH($B79-Annex!$B$9/60,$B:$B),2)))))/Annex!$B$8)/1000,IF(Data!$B$2="",0,"-"))</f>
        <v>-5.1562501838530602E+37</v>
      </c>
      <c r="BE79" s="50">
        <f>IFERROR((5.670373*10^-8*(BK79+273.15)^4+((Annex!$B$5+Annex!$B$6)*(BK79-V79)+Annex!$B$7*(BK79-INDEX(BK:BK,IFERROR(MATCH($B79-Annex!$B$9/60,$B:$B),2)))/(60*($B79-INDEX($B:$B,IFERROR(MATCH($B79-Annex!$B$9/60,$B:$B),2)))))/Annex!$B$8)/1000,IF(Data!$B$2="",0,"-"))</f>
        <v>0.50270499516060263</v>
      </c>
      <c r="BF79" s="50">
        <f>IFERROR((5.670373*10^-8*(BL79+273.15)^4+((Annex!$B$5+Annex!$B$6)*(BL79-Y79)+Annex!$B$7*(BL79-INDEX(BL:BL,IFERROR(MATCH($B79-Annex!$B$9/60,$B:$B),2)))/(60*($B79-INDEX($B:$B,IFERROR(MATCH($B79-Annex!$B$9/60,$B:$B),2)))))/Annex!$B$8)/1000,IF(Data!$B$2="",0,"-"))</f>
        <v>0.63867504691720867</v>
      </c>
      <c r="BG79" s="20">
        <v>52.902999999999999</v>
      </c>
      <c r="BH79" s="20">
        <v>292.03399999999999</v>
      </c>
      <c r="BI79" s="20">
        <v>26.573</v>
      </c>
      <c r="BJ79" s="20">
        <v>-13.7</v>
      </c>
      <c r="BK79" s="20">
        <v>22.379000000000001</v>
      </c>
      <c r="BL79" s="20">
        <v>26.292000000000002</v>
      </c>
    </row>
    <row r="80" spans="1:64" x14ac:dyDescent="0.3">
      <c r="A80" s="5">
        <v>79</v>
      </c>
      <c r="B80" s="19">
        <v>6.5938333317171782</v>
      </c>
      <c r="C80" s="20">
        <v>124.917046</v>
      </c>
      <c r="D80" s="20">
        <v>125.22803999999999</v>
      </c>
      <c r="E80" s="20">
        <v>158.68833799999999</v>
      </c>
      <c r="F80" s="49">
        <f>IFERROR(SUM(C80:E80),IF(Data!$B$2="",0,"-"))</f>
        <v>408.83342399999998</v>
      </c>
      <c r="G80" s="50">
        <f>IFERROR(F80-Annex!$B$10,IF(Data!$B$2="",0,"-"))</f>
        <v>132.20542399999999</v>
      </c>
      <c r="H80" s="50">
        <f>IFERROR(-14000*(G80-INDEX(G:G,IFERROR(MATCH($B80-Annex!$B$11/60,$B:$B),2)))/(60*($B80-INDEX($B:$B,IFERROR(MATCH($B80-Annex!$B$11/60,$B:$B),2)))),IF(Data!$B$2="",0,"-"))</f>
        <v>-368.63090744146217</v>
      </c>
      <c r="I80" s="20">
        <v>0.82397710300000004</v>
      </c>
      <c r="J80" s="20">
        <v>38.518000000000001</v>
      </c>
      <c r="K80" s="20">
        <v>529.61500000000001</v>
      </c>
      <c r="L80" s="20">
        <v>146.827</v>
      </c>
      <c r="M80" s="20">
        <v>101.083</v>
      </c>
      <c r="N80" s="20">
        <v>486.18799999999999</v>
      </c>
      <c r="O80" s="20">
        <v>39.698</v>
      </c>
      <c r="P80" s="20">
        <v>24.379000000000001</v>
      </c>
      <c r="Q80" s="20">
        <v>213.62899999999999</v>
      </c>
      <c r="R80" s="20">
        <v>33.276000000000003</v>
      </c>
      <c r="S80" s="20">
        <v>219.57499999999999</v>
      </c>
      <c r="T80" s="20">
        <v>9.8999999999999993E+37</v>
      </c>
      <c r="U80" s="20">
        <v>28.486000000000001</v>
      </c>
      <c r="V80" s="20">
        <v>21.494</v>
      </c>
      <c r="W80" s="20">
        <v>898.70399999999995</v>
      </c>
      <c r="X80" s="20">
        <v>1065.5450000000001</v>
      </c>
      <c r="Y80" s="20">
        <v>24.975999999999999</v>
      </c>
      <c r="Z80" s="20">
        <v>9.8999999999999993E+37</v>
      </c>
      <c r="AA80" s="20">
        <v>9.8999999999999993E+37</v>
      </c>
      <c r="AB80" s="20">
        <v>455.40499999999997</v>
      </c>
      <c r="AC80" s="20">
        <v>743.755</v>
      </c>
      <c r="AD80" s="20">
        <v>251.125</v>
      </c>
      <c r="AE80" s="20">
        <v>9.8999999999999993E+37</v>
      </c>
      <c r="AF80" s="50">
        <f>IFERROR(AVERAGE(INDEX(AJ:AJ,IFERROR(MATCH($B80-Annex!$B$4/60,$B:$B),2)):AJ80),IF(Data!$B$2="",0,"-"))</f>
        <v>0.33609416804886116</v>
      </c>
      <c r="AG80" s="50">
        <f>IFERROR(AVERAGE(INDEX(AK:AK,IFERROR(MATCH($B80-Annex!$B$4/60,$B:$B),2)):AK80),IF(Data!$B$2="",0,"-"))</f>
        <v>-21.626991997303463</v>
      </c>
      <c r="AH80" s="50">
        <f>IFERROR(AVERAGE(INDEX(AL:AL,IFERROR(MATCH($B80-Annex!$B$4/60,$B:$B),2)):AL80),IF(Data!$B$2="",0,"-"))</f>
        <v>0.41221175578865576</v>
      </c>
      <c r="AI80" s="50">
        <f>IFERROR(AVERAGE(INDEX(AM:AM,IFERROR(MATCH($B80-Annex!$B$4/60,$B:$B),2)):AM80),IF(Data!$B$2="",0,"-"))</f>
        <v>0.46305565739387539</v>
      </c>
      <c r="AJ80" s="50">
        <f>IFERROR((5.670373*10^-8*(AN80+273.15)^4+((Annex!$B$5+Annex!$B$6)*(AN80-J80)+Annex!$B$7*(AN80-INDEX(AN:AN,IFERROR(MATCH($B80-Annex!$B$9/60,$B:$B),2)))/(60*($B80-INDEX($B:$B,IFERROR(MATCH($B80-Annex!$B$9/60,$B:$B),2)))))/Annex!$B$8)/1000,IF(Data!$B$2="",0,"-"))</f>
        <v>0.3801068859610523</v>
      </c>
      <c r="AK80" s="50">
        <f>IFERROR((5.670373*10^-8*(AO80+273.15)^4+((Annex!$B$5+Annex!$B$6)*(AO80-M80)+Annex!$B$7*(AO80-INDEX(AO:AO,IFERROR(MATCH($B80-Annex!$B$9/60,$B:$B),2)))/(60*($B80-INDEX($B:$B,IFERROR(MATCH($B80-Annex!$B$9/60,$B:$B),2)))))/Annex!$B$8)/1000,IF(Data!$B$2="",0,"-"))</f>
        <v>-122.77240862978215</v>
      </c>
      <c r="AL80" s="50">
        <f>IFERROR((5.670373*10^-8*(AP80+273.15)^4+((Annex!$B$5+Annex!$B$6)*(AP80-P80)+Annex!$B$7*(AP80-INDEX(AP:AP,IFERROR(MATCH($B80-Annex!$B$9/60,$B:$B),2)))/(60*($B80-INDEX($B:$B,IFERROR(MATCH($B80-Annex!$B$9/60,$B:$B),2)))))/Annex!$B$8)/1000,IF(Data!$B$2="",0,"-"))</f>
        <v>0.39840384302551424</v>
      </c>
      <c r="AM80" s="50">
        <f>IFERROR((5.670373*10^-8*(AQ80+273.15)^4+((Annex!$B$5+Annex!$B$6)*(AQ80-S80)+Annex!$B$7*(AQ80-INDEX(AQ:AQ,IFERROR(MATCH($B80-Annex!$B$9/60,$B:$B),2)))/(60*($B80-INDEX($B:$B,IFERROR(MATCH($B80-Annex!$B$9/60,$B:$B),2)))))/Annex!$B$8)/1000,IF(Data!$B$2="",0,"-"))</f>
        <v>-31.394719175107404</v>
      </c>
      <c r="AN80" s="20">
        <v>24.186</v>
      </c>
      <c r="AO80" s="20">
        <v>-2.161</v>
      </c>
      <c r="AP80" s="20">
        <v>21.991</v>
      </c>
      <c r="AQ80" s="20">
        <v>164.089</v>
      </c>
      <c r="AR80" s="20">
        <v>109.68300000000001</v>
      </c>
      <c r="AS80" s="20">
        <v>42.957999999999998</v>
      </c>
      <c r="AT80" s="20">
        <v>751.08900000000006</v>
      </c>
      <c r="AU80" s="50">
        <f>IFERROR(AVERAGE(INDEX(BA:BA,IFERROR(MATCH($B80-Annex!$B$4/60,$B:$B),2)):BA80),IF(Data!$B$2="",0,"-"))</f>
        <v>2.1141244356298805</v>
      </c>
      <c r="AV80" s="50">
        <f>IFERROR(AVERAGE(INDEX(BB:BB,IFERROR(MATCH($B80-Annex!$B$4/60,$B:$B),2)):BB80),IF(Data!$B$2="",0,"-"))</f>
        <v>-4.3557826501177113</v>
      </c>
      <c r="AW80" s="50">
        <f>IFERROR(AVERAGE(INDEX(BC:BC,IFERROR(MATCH($B80-Annex!$B$4/60,$B:$B),2)):BC80),IF(Data!$B$2="",0,"-"))</f>
        <v>0.72875259670955816</v>
      </c>
      <c r="AX80" s="50">
        <f>IFERROR(AVERAGE(INDEX(BD:BD,IFERROR(MATCH($B80-Annex!$B$4/60,$B:$B),2)):BD80),IF(Data!$B$2="",0,"-"))</f>
        <v>7.7813395414453246E+140</v>
      </c>
      <c r="AY80" s="50">
        <f>IFERROR(AVERAGE(INDEX(BE:BE,IFERROR(MATCH($B80-Annex!$B$4/60,$B:$B),2)):BE80),IF(Data!$B$2="",0,"-"))</f>
        <v>0.50082336587800225</v>
      </c>
      <c r="AZ80" s="50">
        <f>IFERROR(AVERAGE(INDEX(BF:BF,IFERROR(MATCH($B80-Annex!$B$4/60,$B:$B),2)):BF80),IF(Data!$B$2="",0,"-"))</f>
        <v>0.65532715882471504</v>
      </c>
      <c r="BA80" s="50">
        <f>IFERROR((5.670373*10^-8*(BG80+273.15)^4+((Annex!$B$5+Annex!$B$6)*(BG80-J80)+Annex!$B$7*(BG80-INDEX(BG:BG,IFERROR(MATCH($B80-Annex!$B$9/60,$B:$B),2)))/(60*($B80-INDEX($B:$B,IFERROR(MATCH($B80-Annex!$B$9/60,$B:$B),2)))))/Annex!$B$8)/1000,IF(Data!$B$2="",0,"-"))</f>
        <v>2.2125671245037641</v>
      </c>
      <c r="BB80" s="50">
        <f>IFERROR((5.670373*10^-8*(BH80+273.15)^4+((Annex!$B$5+Annex!$B$6)*(BH80-M80)+Annex!$B$7*(BH80-INDEX(BH:BH,IFERROR(MATCH($B80-Annex!$B$9/60,$B:$B),2)))/(60*($B80-INDEX($B:$B,IFERROR(MATCH($B80-Annex!$B$9/60,$B:$B),2)))))/Annex!$B$8)/1000,IF(Data!$B$2="",0,"-"))</f>
        <v>-69.108979302940185</v>
      </c>
      <c r="BC80" s="50">
        <f>IFERROR((5.670373*10^-8*(BI80+273.15)^4+((Annex!$B$5+Annex!$B$6)*(BI80-P80)+Annex!$B$7*(BI80-INDEX(BI:BI,IFERROR(MATCH($B80-Annex!$B$9/60,$B:$B),2)))/(60*($B80-INDEX($B:$B,IFERROR(MATCH($B80-Annex!$B$9/60,$B:$B),2)))))/Annex!$B$8)/1000,IF(Data!$B$2="",0,"-"))</f>
        <v>0.75412586913506929</v>
      </c>
      <c r="BD80" s="50">
        <f>IFERROR((5.670373*10^-8*(BJ80+273.15)^4+((Annex!$B$5+Annex!$B$6)*(BJ80-S80)+Annex!$B$7*(BJ80-INDEX(BJ:BJ,IFERROR(MATCH($B80-Annex!$B$9/60,$B:$B),2)))/(60*($B80-INDEX($B:$B,IFERROR(MATCH($B80-Annex!$B$9/60,$B:$B),2)))))/Annex!$B$8)/1000,IF(Data!$B$2="",0,"-"))</f>
        <v>54.637353335971369</v>
      </c>
      <c r="BE80" s="50">
        <f>IFERROR((5.670373*10^-8*(BK80+273.15)^4+((Annex!$B$5+Annex!$B$6)*(BK80-V80)+Annex!$B$7*(BK80-INDEX(BK:BK,IFERROR(MATCH($B80-Annex!$B$9/60,$B:$B),2)))/(60*($B80-INDEX($B:$B,IFERROR(MATCH($B80-Annex!$B$9/60,$B:$B),2)))))/Annex!$B$8)/1000,IF(Data!$B$2="",0,"-"))</f>
        <v>0.54870449268881827</v>
      </c>
      <c r="BF80" s="50">
        <f>IFERROR((5.670373*10^-8*(BL80+273.15)^4+((Annex!$B$5+Annex!$B$6)*(BL80-Y80)+Annex!$B$7*(BL80-INDEX(BL:BL,IFERROR(MATCH($B80-Annex!$B$9/60,$B:$B),2)))/(60*($B80-INDEX($B:$B,IFERROR(MATCH($B80-Annex!$B$9/60,$B:$B),2)))))/Annex!$B$8)/1000,IF(Data!$B$2="",0,"-"))</f>
        <v>0.65821503656390679</v>
      </c>
      <c r="BG80" s="20">
        <v>54.072000000000003</v>
      </c>
      <c r="BH80" s="20">
        <v>120.036</v>
      </c>
      <c r="BI80" s="20">
        <v>26.783000000000001</v>
      </c>
      <c r="BJ80" s="20">
        <v>32.557000000000002</v>
      </c>
      <c r="BK80" s="20">
        <v>22.431000000000001</v>
      </c>
      <c r="BL80" s="20">
        <v>26.466999999999999</v>
      </c>
    </row>
    <row r="81" spans="1:64" x14ac:dyDescent="0.3">
      <c r="A81" s="5">
        <v>80</v>
      </c>
      <c r="B81" s="19">
        <v>6.6806666634511203</v>
      </c>
      <c r="C81" s="20">
        <v>124.733982</v>
      </c>
      <c r="D81" s="20">
        <v>125.244328</v>
      </c>
      <c r="E81" s="20">
        <v>158.66552899999999</v>
      </c>
      <c r="F81" s="49">
        <f>IFERROR(SUM(C81:E81),IF(Data!$B$2="",0,"-"))</f>
        <v>408.64383899999996</v>
      </c>
      <c r="G81" s="50">
        <f>IFERROR(F81-Annex!$B$10,IF(Data!$B$2="",0,"-"))</f>
        <v>132.01583899999997</v>
      </c>
      <c r="H81" s="50">
        <f>IFERROR(-14000*(G81-INDEX(G:G,IFERROR(MATCH($B81-Annex!$B$11/60,$B:$B),2)))/(60*($B81-INDEX($B:$B,IFERROR(MATCH($B81-Annex!$B$11/60,$B:$B),2)))),IF(Data!$B$2="",0,"-"))</f>
        <v>-297.67314786211347</v>
      </c>
      <c r="I81" s="20">
        <v>0.74152707699999998</v>
      </c>
      <c r="J81" s="20">
        <v>40.338999999999999</v>
      </c>
      <c r="K81" s="20">
        <v>108.235</v>
      </c>
      <c r="L81" s="20">
        <v>148.922</v>
      </c>
      <c r="M81" s="20">
        <v>135.447</v>
      </c>
      <c r="N81" s="20">
        <v>394.67899999999997</v>
      </c>
      <c r="O81" s="20">
        <v>40.494999999999997</v>
      </c>
      <c r="P81" s="20">
        <v>24.449000000000002</v>
      </c>
      <c r="Q81" s="20">
        <v>-176.67099999999999</v>
      </c>
      <c r="R81" s="20">
        <v>33.82</v>
      </c>
      <c r="S81" s="20">
        <v>238.38800000000001</v>
      </c>
      <c r="T81" s="20">
        <v>299.858</v>
      </c>
      <c r="U81" s="20">
        <v>28.626000000000001</v>
      </c>
      <c r="V81" s="20">
        <v>21.53</v>
      </c>
      <c r="W81" s="20">
        <v>134.136</v>
      </c>
      <c r="X81" s="20">
        <v>701.36099999999999</v>
      </c>
      <c r="Y81" s="20">
        <v>25.062999999999999</v>
      </c>
      <c r="Z81" s="20">
        <v>123.212</v>
      </c>
      <c r="AA81" s="20">
        <v>237.10300000000001</v>
      </c>
      <c r="AB81" s="20">
        <v>527.04399999999998</v>
      </c>
      <c r="AC81" s="20">
        <v>-42.271999999999998</v>
      </c>
      <c r="AD81" s="20">
        <v>-17.349</v>
      </c>
      <c r="AE81" s="20">
        <v>-157.81200000000001</v>
      </c>
      <c r="AF81" s="50">
        <f>IFERROR(AVERAGE(INDEX(AJ:AJ,IFERROR(MATCH($B81-Annex!$B$4/60,$B:$B),2)):AJ81),IF(Data!$B$2="",0,"-"))</f>
        <v>0.3326962184384481</v>
      </c>
      <c r="AG81" s="50">
        <f>IFERROR(AVERAGE(INDEX(AK:AK,IFERROR(MATCH($B81-Annex!$B$4/60,$B:$B),2)):AK81),IF(Data!$B$2="",0,"-"))</f>
        <v>-18.556596571459362</v>
      </c>
      <c r="AH81" s="50">
        <f>IFERROR(AVERAGE(INDEX(AL:AL,IFERROR(MATCH($B81-Annex!$B$4/60,$B:$B),2)):AL81),IF(Data!$B$2="",0,"-"))</f>
        <v>0.42157310562091238</v>
      </c>
      <c r="AI81" s="50">
        <f>IFERROR(AVERAGE(INDEX(AM:AM,IFERROR(MATCH($B81-Annex!$B$4/60,$B:$B),2)):AM81),IF(Data!$B$2="",0,"-"))</f>
        <v>10.0411361860491</v>
      </c>
      <c r="AJ81" s="50">
        <f>IFERROR((5.670373*10^-8*(AN81+273.15)^4+((Annex!$B$5+Annex!$B$6)*(AN81-J81)+Annex!$B$7*(AN81-INDEX(AN:AN,IFERROR(MATCH($B81-Annex!$B$9/60,$B:$B),2)))/(60*($B81-INDEX($B:$B,IFERROR(MATCH($B81-Annex!$B$9/60,$B:$B),2)))))/Annex!$B$8)/1000,IF(Data!$B$2="",0,"-"))</f>
        <v>0.31088486170445084</v>
      </c>
      <c r="AK81" s="50">
        <f>IFERROR((5.670373*10^-8*(AO81+273.15)^4+((Annex!$B$5+Annex!$B$6)*(AO81-M81)+Annex!$B$7*(AO81-INDEX(AO:AO,IFERROR(MATCH($B81-Annex!$B$9/60,$B:$B),2)))/(60*($B81-INDEX($B:$B,IFERROR(MATCH($B81-Annex!$B$9/60,$B:$B),2)))))/Annex!$B$8)/1000,IF(Data!$B$2="",0,"-"))</f>
        <v>-10.14279008491704</v>
      </c>
      <c r="AL81" s="50">
        <f>IFERROR((5.670373*10^-8*(AP81+273.15)^4+((Annex!$B$5+Annex!$B$6)*(AP81-P81)+Annex!$B$7*(AP81-INDEX(AP:AP,IFERROR(MATCH($B81-Annex!$B$9/60,$B:$B),2)))/(60*($B81-INDEX($B:$B,IFERROR(MATCH($B81-Annex!$B$9/60,$B:$B),2)))))/Annex!$B$8)/1000,IF(Data!$B$2="",0,"-"))</f>
        <v>0.43270713724521276</v>
      </c>
      <c r="AM81" s="50">
        <f>IFERROR((5.670373*10^-8*(AQ81+273.15)^4+((Annex!$B$5+Annex!$B$6)*(AQ81-S81)+Annex!$B$7*(AQ81-INDEX(AQ:AQ,IFERROR(MATCH($B81-Annex!$B$9/60,$B:$B),2)))/(60*($B81-INDEX($B:$B,IFERROR(MATCH($B81-Annex!$B$9/60,$B:$B),2)))))/Annex!$B$8)/1000,IF(Data!$B$2="",0,"-"))</f>
        <v>55.833873367967314</v>
      </c>
      <c r="AN81" s="20">
        <v>24.414000000000001</v>
      </c>
      <c r="AO81" s="20">
        <v>9.1270000000000007</v>
      </c>
      <c r="AP81" s="20">
        <v>22.114999999999998</v>
      </c>
      <c r="AQ81" s="20">
        <v>282.30200000000002</v>
      </c>
      <c r="AR81" s="20">
        <v>115.93899999999999</v>
      </c>
      <c r="AS81" s="20">
        <v>43.027999999999999</v>
      </c>
      <c r="AT81" s="20">
        <v>711.91800000000001</v>
      </c>
      <c r="AU81" s="50">
        <f>IFERROR(AVERAGE(INDEX(BA:BA,IFERROR(MATCH($B81-Annex!$B$4/60,$B:$B),2)):BA81),IF(Data!$B$2="",0,"-"))</f>
        <v>2.1400488230202721</v>
      </c>
      <c r="AV81" s="50">
        <f>IFERROR(AVERAGE(INDEX(BB:BB,IFERROR(MATCH($B81-Annex!$B$4/60,$B:$B),2)):BB81),IF(Data!$B$2="",0,"-"))</f>
        <v>-16.970663084255321</v>
      </c>
      <c r="AW81" s="50">
        <f>IFERROR(AVERAGE(INDEX(BC:BC,IFERROR(MATCH($B81-Annex!$B$4/60,$B:$B),2)):BC81),IF(Data!$B$2="",0,"-"))</f>
        <v>0.74025426305517594</v>
      </c>
      <c r="AX81" s="50">
        <f>IFERROR(AVERAGE(INDEX(BD:BD,IFERROR(MATCH($B81-Annex!$B$4/60,$B:$B),2)):BD81),IF(Data!$B$2="",0,"-"))</f>
        <v>7.7813395414453246E+140</v>
      </c>
      <c r="AY81" s="50">
        <f>IFERROR(AVERAGE(INDEX(BE:BE,IFERROR(MATCH($B81-Annex!$B$4/60,$B:$B),2)):BE81),IF(Data!$B$2="",0,"-"))</f>
        <v>0.50650000125139116</v>
      </c>
      <c r="AZ81" s="50">
        <f>IFERROR(AVERAGE(INDEX(BF:BF,IFERROR(MATCH($B81-Annex!$B$4/60,$B:$B),2)):BF81),IF(Data!$B$2="",0,"-"))</f>
        <v>0.66256246030777199</v>
      </c>
      <c r="BA81" s="50">
        <f>IFERROR((5.670373*10^-8*(BG81+273.15)^4+((Annex!$B$5+Annex!$B$6)*(BG81-J81)+Annex!$B$7*(BG81-INDEX(BG:BG,IFERROR(MATCH($B81-Annex!$B$9/60,$B:$B),2)))/(60*($B81-INDEX($B:$B,IFERROR(MATCH($B81-Annex!$B$9/60,$B:$B),2)))))/Annex!$B$8)/1000,IF(Data!$B$2="",0,"-"))</f>
        <v>2.2279537162077951</v>
      </c>
      <c r="BB81" s="50">
        <f>IFERROR((5.670373*10^-8*(BH81+273.15)^4+((Annex!$B$5+Annex!$B$6)*(BH81-M81)+Annex!$B$7*(BH81-INDEX(BH:BH,IFERROR(MATCH($B81-Annex!$B$9/60,$B:$B),2)))/(60*($B81-INDEX($B:$B,IFERROR(MATCH($B81-Annex!$B$9/60,$B:$B),2)))))/Annex!$B$8)/1000,IF(Data!$B$2="",0,"-"))</f>
        <v>-77.436620511162332</v>
      </c>
      <c r="BC81" s="50">
        <f>IFERROR((5.670373*10^-8*(BI81+273.15)^4+((Annex!$B$5+Annex!$B$6)*(BI81-P81)+Annex!$B$7*(BI81-INDEX(BI:BI,IFERROR(MATCH($B81-Annex!$B$9/60,$B:$B),2)))/(60*($B81-INDEX($B:$B,IFERROR(MATCH($B81-Annex!$B$9/60,$B:$B),2)))))/Annex!$B$8)/1000,IF(Data!$B$2="",0,"-"))</f>
        <v>0.77069233837097373</v>
      </c>
      <c r="BD81" s="50">
        <f>IFERROR((5.670373*10^-8*(BJ81+273.15)^4+((Annex!$B$5+Annex!$B$6)*(BJ81-S81)+Annex!$B$7*(BJ81-INDEX(BJ:BJ,IFERROR(MATCH($B81-Annex!$B$9/60,$B:$B),2)))/(60*($B81-INDEX($B:$B,IFERROR(MATCH($B81-Annex!$B$9/60,$B:$B),2)))))/Annex!$B$8)/1000,IF(Data!$B$2="",0,"-"))</f>
        <v>61.720892554177041</v>
      </c>
      <c r="BE81" s="50">
        <f>IFERROR((5.670373*10^-8*(BK81+273.15)^4+((Annex!$B$5+Annex!$B$6)*(BK81-V81)+Annex!$B$7*(BK81-INDEX(BK:BK,IFERROR(MATCH($B81-Annex!$B$9/60,$B:$B),2)))/(60*($B81-INDEX($B:$B,IFERROR(MATCH($B81-Annex!$B$9/60,$B:$B),2)))))/Annex!$B$8)/1000,IF(Data!$B$2="",0,"-"))</f>
        <v>0.51751488824630931</v>
      </c>
      <c r="BF81" s="50">
        <f>IFERROR((5.670373*10^-8*(BL81+273.15)^4+((Annex!$B$5+Annex!$B$6)*(BL81-Y81)+Annex!$B$7*(BL81-INDEX(BL:BL,IFERROR(MATCH($B81-Annex!$B$9/60,$B:$B),2)))/(60*($B81-INDEX($B:$B,IFERROR(MATCH($B81-Annex!$B$9/60,$B:$B),2)))))/Annex!$B$8)/1000,IF(Data!$B$2="",0,"-"))</f>
        <v>0.67318911597509468</v>
      </c>
      <c r="BG81" s="20">
        <v>55.308999999999997</v>
      </c>
      <c r="BH81" s="20">
        <v>137.46199999999999</v>
      </c>
      <c r="BI81" s="20">
        <v>27.064</v>
      </c>
      <c r="BJ81" s="20">
        <v>110.166</v>
      </c>
      <c r="BK81" s="20">
        <v>22.501000000000001</v>
      </c>
      <c r="BL81" s="20">
        <v>26.643000000000001</v>
      </c>
    </row>
    <row r="82" spans="1:64" x14ac:dyDescent="0.3">
      <c r="A82" s="5">
        <v>81</v>
      </c>
      <c r="B82" s="19">
        <v>6.7644999967887998</v>
      </c>
      <c r="C82" s="20">
        <v>124.60705</v>
      </c>
      <c r="D82" s="20">
        <v>125.284237</v>
      </c>
      <c r="E82" s="20">
        <v>158.61337800000001</v>
      </c>
      <c r="F82" s="49">
        <f>IFERROR(SUM(C82:E82),IF(Data!$B$2="",0,"-"))</f>
        <v>408.50466500000005</v>
      </c>
      <c r="G82" s="50">
        <f>IFERROR(F82-Annex!$B$10,IF(Data!$B$2="",0,"-"))</f>
        <v>131.87666500000006</v>
      </c>
      <c r="H82" s="50">
        <f>IFERROR(-14000*(G82-INDEX(G:G,IFERROR(MATCH($B82-Annex!$B$11/60,$B:$B),2)))/(60*($B82-INDEX($B:$B,IFERROR(MATCH($B82-Annex!$B$11/60,$B:$B),2)))),IF(Data!$B$2="",0,"-"))</f>
        <v>-285.67537762328965</v>
      </c>
      <c r="I82" s="20">
        <v>0.78275209000000001</v>
      </c>
      <c r="J82" s="20">
        <v>40.798000000000002</v>
      </c>
      <c r="K82" s="20">
        <v>9.8999999999999993E+37</v>
      </c>
      <c r="L82" s="20">
        <v>154.18199999999999</v>
      </c>
      <c r="M82" s="20">
        <v>192.64599999999999</v>
      </c>
      <c r="N82" s="20">
        <v>162.41200000000001</v>
      </c>
      <c r="O82" s="20">
        <v>41.197000000000003</v>
      </c>
      <c r="P82" s="20">
        <v>24.562999999999999</v>
      </c>
      <c r="Q82" s="20">
        <v>412.99299999999999</v>
      </c>
      <c r="R82" s="20">
        <v>33.915999999999997</v>
      </c>
      <c r="S82" s="20">
        <v>260.54700000000003</v>
      </c>
      <c r="T82" s="20">
        <v>9.8999999999999993E+37</v>
      </c>
      <c r="U82" s="20">
        <v>28.809000000000001</v>
      </c>
      <c r="V82" s="20">
        <v>21.643999999999998</v>
      </c>
      <c r="W82" s="20">
        <v>623.91099999999994</v>
      </c>
      <c r="X82" s="20">
        <v>9.8999999999999993E+37</v>
      </c>
      <c r="Y82" s="20">
        <v>25.212</v>
      </c>
      <c r="Z82" s="20">
        <v>9.8999999999999993E+37</v>
      </c>
      <c r="AA82" s="20">
        <v>9.8999999999999993E+37</v>
      </c>
      <c r="AB82" s="20">
        <v>304.48</v>
      </c>
      <c r="AC82" s="20">
        <v>623.76</v>
      </c>
      <c r="AD82" s="20">
        <v>526.75099999999998</v>
      </c>
      <c r="AE82" s="20">
        <v>9.8999999999999993E+37</v>
      </c>
      <c r="AF82" s="50">
        <f>IFERROR(AVERAGE(INDEX(AJ:AJ,IFERROR(MATCH($B82-Annex!$B$4/60,$B:$B),2)):AJ82),IF(Data!$B$2="",0,"-"))</f>
        <v>0.3310902846194021</v>
      </c>
      <c r="AG82" s="50">
        <f>IFERROR(AVERAGE(INDEX(AK:AK,IFERROR(MATCH($B82-Annex!$B$4/60,$B:$B),2)):AK82),IF(Data!$B$2="",0,"-"))</f>
        <v>-37.322310791262041</v>
      </c>
      <c r="AH82" s="50">
        <f>IFERROR(AVERAGE(INDEX(AL:AL,IFERROR(MATCH($B82-Annex!$B$4/60,$B:$B),2)):AL82),IF(Data!$B$2="",0,"-"))</f>
        <v>0.43331416006967682</v>
      </c>
      <c r="AI82" s="50">
        <f>IFERROR(AVERAGE(INDEX(AM:AM,IFERROR(MATCH($B82-Annex!$B$4/60,$B:$B),2)):AM82),IF(Data!$B$2="",0,"-"))</f>
        <v>29.541998227438189</v>
      </c>
      <c r="AJ82" s="50">
        <f>IFERROR((5.670373*10^-8*(AN82+273.15)^4+((Annex!$B$5+Annex!$B$6)*(AN82-J82)+Annex!$B$7*(AN82-INDEX(AN:AN,IFERROR(MATCH($B82-Annex!$B$9/60,$B:$B),2)))/(60*($B82-INDEX($B:$B,IFERROR(MATCH($B82-Annex!$B$9/60,$B:$B),2)))))/Annex!$B$8)/1000,IF(Data!$B$2="",0,"-"))</f>
        <v>0.3113353655341069</v>
      </c>
      <c r="AK82" s="50">
        <f>IFERROR((5.670373*10^-8*(AO82+273.15)^4+((Annex!$B$5+Annex!$B$6)*(AO82-M82)+Annex!$B$7*(AO82-INDEX(AO:AO,IFERROR(MATCH($B82-Annex!$B$9/60,$B:$B),2)))/(60*($B82-INDEX($B:$B,IFERROR(MATCH($B82-Annex!$B$9/60,$B:$B),2)))))/Annex!$B$8)/1000,IF(Data!$B$2="",0,"-"))</f>
        <v>-64.928901449768588</v>
      </c>
      <c r="AL82" s="50">
        <f>IFERROR((5.670373*10^-8*(AP82+273.15)^4+((Annex!$B$5+Annex!$B$6)*(AP82-P82)+Annex!$B$7*(AP82-INDEX(AP:AP,IFERROR(MATCH($B82-Annex!$B$9/60,$B:$B),2)))/(60*($B82-INDEX($B:$B,IFERROR(MATCH($B82-Annex!$B$9/60,$B:$B),2)))))/Annex!$B$8)/1000,IF(Data!$B$2="",0,"-"))</f>
        <v>0.48167741620822507</v>
      </c>
      <c r="AM82" s="50">
        <f>IFERROR((5.670373*10^-8*(AQ82+273.15)^4+((Annex!$B$5+Annex!$B$6)*(AQ82-S82)+Annex!$B$7*(AQ82-INDEX(AQ:AQ,IFERROR(MATCH($B82-Annex!$B$9/60,$B:$B),2)))/(60*($B82-INDEX($B:$B,IFERROR(MATCH($B82-Annex!$B$9/60,$B:$B),2)))))/Annex!$B$8)/1000,IF(Data!$B$2="",0,"-"))</f>
        <v>85.009766688683243</v>
      </c>
      <c r="AN82" s="20">
        <v>24.632999999999999</v>
      </c>
      <c r="AO82" s="20">
        <v>-115.355</v>
      </c>
      <c r="AP82" s="20">
        <v>22.193000000000001</v>
      </c>
      <c r="AQ82" s="20">
        <v>314.36</v>
      </c>
      <c r="AR82" s="20">
        <v>121.901</v>
      </c>
      <c r="AS82" s="20">
        <v>43.104999999999997</v>
      </c>
      <c r="AT82" s="20">
        <v>749.31399999999996</v>
      </c>
      <c r="AU82" s="50">
        <f>IFERROR(AVERAGE(INDEX(BA:BA,IFERROR(MATCH($B82-Annex!$B$4/60,$B:$B),2)):BA82),IF(Data!$B$2="",0,"-"))</f>
        <v>2.1682420033128529</v>
      </c>
      <c r="AV82" s="50">
        <f>IFERROR(AVERAGE(INDEX(BB:BB,IFERROR(MATCH($B82-Annex!$B$4/60,$B:$B),2)):BB82),IF(Data!$B$2="",0,"-"))</f>
        <v>-12.408244281345688</v>
      </c>
      <c r="AW82" s="50">
        <f>IFERROR(AVERAGE(INDEX(BC:BC,IFERROR(MATCH($B82-Annex!$B$4/60,$B:$B),2)):BC82),IF(Data!$B$2="",0,"-"))</f>
        <v>0.76175080543096141</v>
      </c>
      <c r="AX82" s="50">
        <f>IFERROR(AVERAGE(INDEX(BD:BD,IFERROR(MATCH($B82-Annex!$B$4/60,$B:$B),2)):BD82),IF(Data!$B$2="",0,"-"))</f>
        <v>7.7813395414453246E+140</v>
      </c>
      <c r="AY82" s="50">
        <f>IFERROR(AVERAGE(INDEX(BE:BE,IFERROR(MATCH($B82-Annex!$B$4/60,$B:$B),2)):BE82),IF(Data!$B$2="",0,"-"))</f>
        <v>0.50889335083438392</v>
      </c>
      <c r="AZ82" s="50">
        <f>IFERROR(AVERAGE(INDEX(BF:BF,IFERROR(MATCH($B82-Annex!$B$4/60,$B:$B),2)):BF82),IF(Data!$B$2="",0,"-"))</f>
        <v>0.66718388806104978</v>
      </c>
      <c r="BA82" s="50">
        <f>IFERROR((5.670373*10^-8*(BG82+273.15)^4+((Annex!$B$5+Annex!$B$6)*(BG82-J82)+Annex!$B$7*(BG82-INDEX(BG:BG,IFERROR(MATCH($B82-Annex!$B$9/60,$B:$B),2)))/(60*($B82-INDEX($B:$B,IFERROR(MATCH($B82-Annex!$B$9/60,$B:$B),2)))))/Annex!$B$8)/1000,IF(Data!$B$2="",0,"-"))</f>
        <v>2.2785987648952841</v>
      </c>
      <c r="BB82" s="50">
        <f>IFERROR((5.670373*10^-8*(BH82+273.15)^4+((Annex!$B$5+Annex!$B$6)*(BH82-M82)+Annex!$B$7*(BH82-INDEX(BH:BH,IFERROR(MATCH($B82-Annex!$B$9/60,$B:$B),2)))/(60*($B82-INDEX($B:$B,IFERROR(MATCH($B82-Annex!$B$9/60,$B:$B),2)))))/Annex!$B$8)/1000,IF(Data!$B$2="",0,"-"))</f>
        <v>11.016684708812834</v>
      </c>
      <c r="BC82" s="50">
        <f>IFERROR((5.670373*10^-8*(BI82+273.15)^4+((Annex!$B$5+Annex!$B$6)*(BI82-P82)+Annex!$B$7*(BI82-INDEX(BI:BI,IFERROR(MATCH($B82-Annex!$B$9/60,$B:$B),2)))/(60*($B82-INDEX($B:$B,IFERROR(MATCH($B82-Annex!$B$9/60,$B:$B),2)))))/Annex!$B$8)/1000,IF(Data!$B$2="",0,"-"))</f>
        <v>0.84609131870131338</v>
      </c>
      <c r="BD82" s="50">
        <f>IFERROR((5.670373*10^-8*(BJ82+273.15)^4+((Annex!$B$5+Annex!$B$6)*(BJ82-S82)+Annex!$B$7*(BJ82-INDEX(BJ:BJ,IFERROR(MATCH($B82-Annex!$B$9/60,$B:$B),2)))/(60*($B82-INDEX($B:$B,IFERROR(MATCH($B82-Annex!$B$9/60,$B:$B),2)))))/Annex!$B$8)/1000,IF(Data!$B$2="",0,"-"))</f>
        <v>100.29693257882258</v>
      </c>
      <c r="BE82" s="50">
        <f>IFERROR((5.670373*10^-8*(BK82+273.15)^4+((Annex!$B$5+Annex!$B$6)*(BK82-V82)+Annex!$B$7*(BK82-INDEX(BK:BK,IFERROR(MATCH($B82-Annex!$B$9/60,$B:$B),2)))/(60*($B82-INDEX($B:$B,IFERROR(MATCH($B82-Annex!$B$9/60,$B:$B),2)))))/Annex!$B$8)/1000,IF(Data!$B$2="",0,"-"))</f>
        <v>0.51167715958649884</v>
      </c>
      <c r="BF82" s="50">
        <f>IFERROR((5.670373*10^-8*(BL82+273.15)^4+((Annex!$B$5+Annex!$B$6)*(BL82-Y82)+Annex!$B$7*(BL82-INDEX(BL:BL,IFERROR(MATCH($B82-Annex!$B$9/60,$B:$B),2)))/(60*($B82-INDEX($B:$B,IFERROR(MATCH($B82-Annex!$B$9/60,$B:$B),2)))))/Annex!$B$8)/1000,IF(Data!$B$2="",0,"-"))</f>
        <v>0.67952587347572491</v>
      </c>
      <c r="BG82" s="20">
        <v>56.52</v>
      </c>
      <c r="BH82" s="20">
        <v>140.56899999999999</v>
      </c>
      <c r="BI82" s="20">
        <v>27.405999999999999</v>
      </c>
      <c r="BJ82" s="20">
        <v>223.11799999999999</v>
      </c>
      <c r="BK82" s="20">
        <v>22.544</v>
      </c>
      <c r="BL82" s="20">
        <v>26.826000000000001</v>
      </c>
    </row>
    <row r="83" spans="1:64" x14ac:dyDescent="0.3">
      <c r="A83" s="5">
        <v>82</v>
      </c>
      <c r="B83" s="19">
        <v>6.8486666574608535</v>
      </c>
      <c r="C83" s="20">
        <v>124.519177</v>
      </c>
      <c r="D83" s="20">
        <v>125.256551</v>
      </c>
      <c r="E83" s="20">
        <v>158.72419199999999</v>
      </c>
      <c r="F83" s="49">
        <f>IFERROR(SUM(C83:E83),IF(Data!$B$2="",0,"-"))</f>
        <v>408.49991999999997</v>
      </c>
      <c r="G83" s="50">
        <f>IFERROR(F83-Annex!$B$10,IF(Data!$B$2="",0,"-"))</f>
        <v>131.87191999999999</v>
      </c>
      <c r="H83" s="50">
        <f>IFERROR(-14000*(G83-INDEX(G:G,IFERROR(MATCH($B83-Annex!$B$11/60,$B:$B),2)))/(60*($B83-INDEX($B:$B,IFERROR(MATCH($B83-Annex!$B$11/60,$B:$B),2)))),IF(Data!$B$2="",0,"-"))</f>
        <v>-281.30735764079589</v>
      </c>
      <c r="I83" s="20">
        <v>0.82397710300000004</v>
      </c>
      <c r="J83" s="20">
        <v>41.579000000000001</v>
      </c>
      <c r="K83" s="20">
        <v>831.14300000000003</v>
      </c>
      <c r="L83" s="20">
        <v>153.70400000000001</v>
      </c>
      <c r="M83" s="20">
        <v>205.08600000000001</v>
      </c>
      <c r="N83" s="20">
        <v>330.23500000000001</v>
      </c>
      <c r="O83" s="20">
        <v>41.734999999999999</v>
      </c>
      <c r="P83" s="20">
        <v>24.738</v>
      </c>
      <c r="Q83" s="20">
        <v>700.86</v>
      </c>
      <c r="R83" s="20">
        <v>33.899000000000001</v>
      </c>
      <c r="S83" s="20">
        <v>265.85500000000002</v>
      </c>
      <c r="T83" s="20">
        <v>9.8999999999999993E+37</v>
      </c>
      <c r="U83" s="20">
        <v>28.861999999999998</v>
      </c>
      <c r="V83" s="20">
        <v>21.661999999999999</v>
      </c>
      <c r="W83" s="20">
        <v>691.63499999999999</v>
      </c>
      <c r="X83" s="20">
        <v>9.8999999999999993E+37</v>
      </c>
      <c r="Y83" s="20">
        <v>25.141999999999999</v>
      </c>
      <c r="Z83" s="20">
        <v>9.8999999999999993E+37</v>
      </c>
      <c r="AA83" s="20">
        <v>9.8999999999999993E+37</v>
      </c>
      <c r="AB83" s="20">
        <v>267.74799999999999</v>
      </c>
      <c r="AC83" s="20">
        <v>725.67399999999998</v>
      </c>
      <c r="AD83" s="20">
        <v>688.48299999999995</v>
      </c>
      <c r="AE83" s="20">
        <v>9.8999999999999993E+37</v>
      </c>
      <c r="AF83" s="50">
        <f>IFERROR(AVERAGE(INDEX(AJ:AJ,IFERROR(MATCH($B83-Annex!$B$4/60,$B:$B),2)):AJ83),IF(Data!$B$2="",0,"-"))</f>
        <v>0.32521650648286471</v>
      </c>
      <c r="AG83" s="50">
        <f>IFERROR(AVERAGE(INDEX(AK:AK,IFERROR(MATCH($B83-Annex!$B$4/60,$B:$B),2)):AK83),IF(Data!$B$2="",0,"-"))</f>
        <v>-49.360118953990685</v>
      </c>
      <c r="AH83" s="50">
        <f>IFERROR(AVERAGE(INDEX(AL:AL,IFERROR(MATCH($B83-Annex!$B$4/60,$B:$B),2)):AL83),IF(Data!$B$2="",0,"-"))</f>
        <v>0.42753995806926132</v>
      </c>
      <c r="AI83" s="50">
        <f>IFERROR(AVERAGE(INDEX(AM:AM,IFERROR(MATCH($B83-Annex!$B$4/60,$B:$B),2)):AM83),IF(Data!$B$2="",0,"-"))</f>
        <v>22.786263903927026</v>
      </c>
      <c r="AJ83" s="50">
        <f>IFERROR((5.670373*10^-8*(AN83+273.15)^4+((Annex!$B$5+Annex!$B$6)*(AN83-J83)+Annex!$B$7*(AN83-INDEX(AN:AN,IFERROR(MATCH($B83-Annex!$B$9/60,$B:$B),2)))/(60*($B83-INDEX($B:$B,IFERROR(MATCH($B83-Annex!$B$9/60,$B:$B),2)))))/Annex!$B$8)/1000,IF(Data!$B$2="",0,"-"))</f>
        <v>0.30389768159789776</v>
      </c>
      <c r="AK83" s="50">
        <f>IFERROR((5.670373*10^-8*(AO83+273.15)^4+((Annex!$B$5+Annex!$B$6)*(AO83-M83)+Annex!$B$7*(AO83-INDEX(AO:AO,IFERROR(MATCH($B83-Annex!$B$9/60,$B:$B),2)))/(60*($B83-INDEX($B:$B,IFERROR(MATCH($B83-Annex!$B$9/60,$B:$B),2)))))/Annex!$B$8)/1000,IF(Data!$B$2="",0,"-"))</f>
        <v>-43.563304419900184</v>
      </c>
      <c r="AL83" s="50">
        <f>IFERROR((5.670373*10^-8*(AP83+273.15)^4+((Annex!$B$5+Annex!$B$6)*(AP83-P83)+Annex!$B$7*(AP83-INDEX(AP:AP,IFERROR(MATCH($B83-Annex!$B$9/60,$B:$B),2)))/(60*($B83-INDEX($B:$B,IFERROR(MATCH($B83-Annex!$B$9/60,$B:$B),2)))))/Annex!$B$8)/1000,IF(Data!$B$2="",0,"-"))</f>
        <v>0.40546447054873602</v>
      </c>
      <c r="AM83" s="50">
        <f>IFERROR((5.670373*10^-8*(AQ83+273.15)^4+((Annex!$B$5+Annex!$B$6)*(AQ83-S83)+Annex!$B$7*(AQ83-INDEX(AQ:AQ,IFERROR(MATCH($B83-Annex!$B$9/60,$B:$B),2)))/(60*($B83-INDEX($B:$B,IFERROR(MATCH($B83-Annex!$B$9/60,$B:$B),2)))))/Annex!$B$8)/1000,IF(Data!$B$2="",0,"-"))</f>
        <v>-32.48130919096905</v>
      </c>
      <c r="AN83" s="20">
        <v>24.861000000000001</v>
      </c>
      <c r="AO83" s="20">
        <v>-63.139000000000003</v>
      </c>
      <c r="AP83" s="20">
        <v>22.175999999999998</v>
      </c>
      <c r="AQ83" s="20">
        <v>215.87100000000001</v>
      </c>
      <c r="AR83" s="20">
        <v>128.041</v>
      </c>
      <c r="AS83" s="20">
        <v>43.122999999999998</v>
      </c>
      <c r="AT83" s="20">
        <v>784.95399999999995</v>
      </c>
      <c r="AU83" s="50">
        <f>IFERROR(AVERAGE(INDEX(BA:BA,IFERROR(MATCH($B83-Annex!$B$4/60,$B:$B),2)):BA83),IF(Data!$B$2="",0,"-"))</f>
        <v>2.1849624173742184</v>
      </c>
      <c r="AV83" s="50">
        <f>IFERROR(AVERAGE(INDEX(BB:BB,IFERROR(MATCH($B83-Annex!$B$4/60,$B:$B),2)):BB83),IF(Data!$B$2="",0,"-"))</f>
        <v>-9.891287080326375</v>
      </c>
      <c r="AW83" s="50">
        <f>IFERROR(AVERAGE(INDEX(BC:BC,IFERROR(MATCH($B83-Annex!$B$4/60,$B:$B),2)):BC83),IF(Data!$B$2="",0,"-"))</f>
        <v>0.7688554557082129</v>
      </c>
      <c r="AX83" s="50">
        <f>IFERROR(AVERAGE(INDEX(BD:BD,IFERROR(MATCH($B83-Annex!$B$4/60,$B:$B),2)):BD83),IF(Data!$B$2="",0,"-"))</f>
        <v>7.7813395414453246E+140</v>
      </c>
      <c r="AY83" s="50">
        <f>IFERROR(AVERAGE(INDEX(BE:BE,IFERROR(MATCH($B83-Annex!$B$4/60,$B:$B),2)):BE83),IF(Data!$B$2="",0,"-"))</f>
        <v>0.50802869130002981</v>
      </c>
      <c r="AZ83" s="50">
        <f>IFERROR(AVERAGE(INDEX(BF:BF,IFERROR(MATCH($B83-Annex!$B$4/60,$B:$B),2)):BF83),IF(Data!$B$2="",0,"-"))</f>
        <v>0.66304839741190869</v>
      </c>
      <c r="BA83" s="50">
        <f>IFERROR((5.670373*10^-8*(BG83+273.15)^4+((Annex!$B$5+Annex!$B$6)*(BG83-J83)+Annex!$B$7*(BG83-INDEX(BG:BG,IFERROR(MATCH($B83-Annex!$B$9/60,$B:$B),2)))/(60*($B83-INDEX($B:$B,IFERROR(MATCH($B83-Annex!$B$9/60,$B:$B),2)))))/Annex!$B$8)/1000,IF(Data!$B$2="",0,"-"))</f>
        <v>2.2433281261595863</v>
      </c>
      <c r="BB83" s="50">
        <f>IFERROR((5.670373*10^-8*(BH83+273.15)^4+((Annex!$B$5+Annex!$B$6)*(BH83-M83)+Annex!$B$7*(BH83-INDEX(BH:BH,IFERROR(MATCH($B83-Annex!$B$9/60,$B:$B),2)))/(60*($B83-INDEX($B:$B,IFERROR(MATCH($B83-Annex!$B$9/60,$B:$B),2)))))/Annex!$B$8)/1000,IF(Data!$B$2="",0,"-"))</f>
        <v>52.907224966662277</v>
      </c>
      <c r="BC83" s="50">
        <f>IFERROR((5.670373*10^-8*(BI83+273.15)^4+((Annex!$B$5+Annex!$B$6)*(BI83-P83)+Annex!$B$7*(BI83-INDEX(BI:BI,IFERROR(MATCH($B83-Annex!$B$9/60,$B:$B),2)))/(60*($B83-INDEX($B:$B,IFERROR(MATCH($B83-Annex!$B$9/60,$B:$B),2)))))/Annex!$B$8)/1000,IF(Data!$B$2="",0,"-"))</f>
        <v>0.79703159074757746</v>
      </c>
      <c r="BD83" s="50">
        <f>IFERROR((5.670373*10^-8*(BJ83+273.15)^4+((Annex!$B$5+Annex!$B$6)*(BJ83-S83)+Annex!$B$7*(BJ83-INDEX(BJ:BJ,IFERROR(MATCH($B83-Annex!$B$9/60,$B:$B),2)))/(60*($B83-INDEX($B:$B,IFERROR(MATCH($B83-Annex!$B$9/60,$B:$B),2)))))/Annex!$B$8)/1000,IF(Data!$B$2="",0,"-"))</f>
        <v>86.136375143495712</v>
      </c>
      <c r="BE83" s="50">
        <f>IFERROR((5.670373*10^-8*(BK83+273.15)^4+((Annex!$B$5+Annex!$B$6)*(BK83-V83)+Annex!$B$7*(BK83-INDEX(BK:BK,IFERROR(MATCH($B83-Annex!$B$9/60,$B:$B),2)))/(60*($B83-INDEX($B:$B,IFERROR(MATCH($B83-Annex!$B$9/60,$B:$B),2)))))/Annex!$B$8)/1000,IF(Data!$B$2="",0,"-"))</f>
        <v>0.51472658980959329</v>
      </c>
      <c r="BF83" s="50">
        <f>IFERROR((5.670373*10^-8*(BL83+273.15)^4+((Annex!$B$5+Annex!$B$6)*(BL83-Y83)+Annex!$B$7*(BL83-INDEX(BL:BL,IFERROR(MATCH($B83-Annex!$B$9/60,$B:$B),2)))/(60*($B83-INDEX($B:$B,IFERROR(MATCH($B83-Annex!$B$9/60,$B:$B),2)))))/Annex!$B$8)/1000,IF(Data!$B$2="",0,"-"))</f>
        <v>0.65993929513667948</v>
      </c>
      <c r="BG83" s="20">
        <v>57.62</v>
      </c>
      <c r="BH83" s="20">
        <v>230.90100000000001</v>
      </c>
      <c r="BI83" s="20">
        <v>27.581</v>
      </c>
      <c r="BJ83" s="20">
        <v>266.30799999999999</v>
      </c>
      <c r="BK83" s="20">
        <v>22.614999999999998</v>
      </c>
      <c r="BL83" s="20">
        <v>26.949000000000002</v>
      </c>
    </row>
    <row r="84" spans="1:64" x14ac:dyDescent="0.3">
      <c r="A84" s="5">
        <v>83</v>
      </c>
      <c r="B84" s="19">
        <v>6.9323333271313459</v>
      </c>
      <c r="C84" s="20">
        <v>124.401201</v>
      </c>
      <c r="D84" s="20">
        <v>125.24677200000001</v>
      </c>
      <c r="E84" s="20">
        <v>158.65819099999999</v>
      </c>
      <c r="F84" s="49">
        <f>IFERROR(SUM(C84:E84),IF(Data!$B$2="",0,"-"))</f>
        <v>408.30616399999997</v>
      </c>
      <c r="G84" s="50">
        <f>IFERROR(F84-Annex!$B$10,IF(Data!$B$2="",0,"-"))</f>
        <v>131.67816399999998</v>
      </c>
      <c r="H84" s="50">
        <f>IFERROR(-14000*(G84-INDEX(G:G,IFERROR(MATCH($B84-Annex!$B$11/60,$B:$B),2)))/(60*($B84-INDEX($B:$B,IFERROR(MATCH($B84-Annex!$B$11/60,$B:$B),2)))),IF(Data!$B$2="",0,"-"))</f>
        <v>-267.59527025061823</v>
      </c>
      <c r="I84" s="20">
        <v>0.78275209000000001</v>
      </c>
      <c r="J84" s="20">
        <v>43.912999999999997</v>
      </c>
      <c r="K84" s="20">
        <v>9.8999999999999993E+37</v>
      </c>
      <c r="L84" s="20">
        <v>158.05000000000001</v>
      </c>
      <c r="M84" s="20">
        <v>169.631</v>
      </c>
      <c r="N84" s="20">
        <v>9.8999999999999993E+37</v>
      </c>
      <c r="O84" s="20">
        <v>42.109000000000002</v>
      </c>
      <c r="P84" s="20">
        <v>24.975999999999999</v>
      </c>
      <c r="Q84" s="20">
        <v>777.70500000000004</v>
      </c>
      <c r="R84" s="20">
        <v>33.732999999999997</v>
      </c>
      <c r="S84" s="20">
        <v>209.85</v>
      </c>
      <c r="T84" s="20">
        <v>123.004</v>
      </c>
      <c r="U84" s="20">
        <v>28.853999999999999</v>
      </c>
      <c r="V84" s="20">
        <v>21.672000000000001</v>
      </c>
      <c r="W84" s="20">
        <v>9.8999999999999993E+37</v>
      </c>
      <c r="X84" s="20">
        <v>9.8999999999999993E+37</v>
      </c>
      <c r="Y84" s="20">
        <v>25.186</v>
      </c>
      <c r="Z84" s="20">
        <v>769.05399999999997</v>
      </c>
      <c r="AA84" s="20">
        <v>24.922999999999998</v>
      </c>
      <c r="AB84" s="20">
        <v>9.8999999999999993E+37</v>
      </c>
      <c r="AC84" s="20">
        <v>9.8999999999999993E+37</v>
      </c>
      <c r="AD84" s="20">
        <v>683.17899999999997</v>
      </c>
      <c r="AE84" s="20">
        <v>545.82899999999995</v>
      </c>
      <c r="AF84" s="50">
        <f>IFERROR(AVERAGE(INDEX(AJ:AJ,IFERROR(MATCH($B84-Annex!$B$4/60,$B:$B),2)):AJ84),IF(Data!$B$2="",0,"-"))</f>
        <v>0.30081258268200245</v>
      </c>
      <c r="AG84" s="50">
        <f>IFERROR(AVERAGE(INDEX(AK:AK,IFERROR(MATCH($B84-Annex!$B$4/60,$B:$B),2)):AK84),IF(Data!$B$2="",0,"-"))</f>
        <v>-44.150796375762511</v>
      </c>
      <c r="AH84" s="50">
        <f>IFERROR(AVERAGE(INDEX(AL:AL,IFERROR(MATCH($B84-Annex!$B$4/60,$B:$B),2)):AL84),IF(Data!$B$2="",0,"-"))</f>
        <v>0.41935799542999475</v>
      </c>
      <c r="AI84" s="50">
        <f>IFERROR(AVERAGE(INDEX(AM:AM,IFERROR(MATCH($B84-Annex!$B$4/60,$B:$B),2)):AM84),IF(Data!$B$2="",0,"-"))</f>
        <v>15.490332774018372</v>
      </c>
      <c r="AJ84" s="50">
        <f>IFERROR((5.670373*10^-8*(AN84+273.15)^4+((Annex!$B$5+Annex!$B$6)*(AN84-J84)+Annex!$B$7*(AN84-INDEX(AN:AN,IFERROR(MATCH($B84-Annex!$B$9/60,$B:$B),2)))/(60*($B84-INDEX($B:$B,IFERROR(MATCH($B84-Annex!$B$9/60,$B:$B),2)))))/Annex!$B$8)/1000,IF(Data!$B$2="",0,"-"))</f>
        <v>0.20067165877733745</v>
      </c>
      <c r="AK84" s="50">
        <f>IFERROR((5.670373*10^-8*(AO84+273.15)^4+((Annex!$B$5+Annex!$B$6)*(AO84-M84)+Annex!$B$7*(AO84-INDEX(AO:AO,IFERROR(MATCH($B84-Annex!$B$9/60,$B:$B),2)))/(60*($B84-INDEX($B:$B,IFERROR(MATCH($B84-Annex!$B$9/60,$B:$B),2)))))/Annex!$B$8)/1000,IF(Data!$B$2="",0,"-"))</f>
        <v>45.583195338210331</v>
      </c>
      <c r="AL84" s="50">
        <f>IFERROR((5.670373*10^-8*(AP84+273.15)^4+((Annex!$B$5+Annex!$B$6)*(AP84-P84)+Annex!$B$7*(AP84-INDEX(AP:AP,IFERROR(MATCH($B84-Annex!$B$9/60,$B:$B),2)))/(60*($B84-INDEX($B:$B,IFERROR(MATCH($B84-Annex!$B$9/60,$B:$B),2)))))/Annex!$B$8)/1000,IF(Data!$B$2="",0,"-"))</f>
        <v>0.38421191088065709</v>
      </c>
      <c r="AM84" s="50">
        <f>IFERROR((5.670373*10^-8*(AQ84+273.15)^4+((Annex!$B$5+Annex!$B$6)*(AQ84-S84)+Annex!$B$7*(AQ84-INDEX(AQ:AQ,IFERROR(MATCH($B84-Annex!$B$9/60,$B:$B),2)))/(60*($B84-INDEX($B:$B,IFERROR(MATCH($B84-Annex!$B$9/60,$B:$B),2)))))/Annex!$B$8)/1000,IF(Data!$B$2="",0,"-"))</f>
        <v>-17.346288004240677</v>
      </c>
      <c r="AN84" s="20">
        <v>24.975999999999999</v>
      </c>
      <c r="AO84" s="20">
        <v>-20.175999999999998</v>
      </c>
      <c r="AP84" s="20">
        <v>22.221</v>
      </c>
      <c r="AQ84" s="20">
        <v>269.125</v>
      </c>
      <c r="AR84" s="20">
        <v>134.71299999999999</v>
      </c>
      <c r="AS84" s="20">
        <v>43.149000000000001</v>
      </c>
      <c r="AT84" s="20">
        <v>614.37099999999998</v>
      </c>
      <c r="AU84" s="50">
        <f>IFERROR(AVERAGE(INDEX(BA:BA,IFERROR(MATCH($B84-Annex!$B$4/60,$B:$B),2)):BA84),IF(Data!$B$2="",0,"-"))</f>
        <v>2.2105837891697613</v>
      </c>
      <c r="AV84" s="50">
        <f>IFERROR(AVERAGE(INDEX(BB:BB,IFERROR(MATCH($B84-Annex!$B$4/60,$B:$B),2)):BB84),IF(Data!$B$2="",0,"-"))</f>
        <v>-3.914156576542168</v>
      </c>
      <c r="AW84" s="50">
        <f>IFERROR(AVERAGE(INDEX(BC:BC,IFERROR(MATCH($B84-Annex!$B$4/60,$B:$B),2)):BC84),IF(Data!$B$2="",0,"-"))</f>
        <v>0.76369785991100148</v>
      </c>
      <c r="AX84" s="50">
        <f>IFERROR(AVERAGE(INDEX(BD:BD,IFERROR(MATCH($B84-Annex!$B$4/60,$B:$B),2)):BD84),IF(Data!$B$2="",0,"-"))</f>
        <v>-7.3660716912186575E+36</v>
      </c>
      <c r="AY84" s="50">
        <f>IFERROR(AVERAGE(INDEX(BE:BE,IFERROR(MATCH($B84-Annex!$B$4/60,$B:$B),2)):BE84),IF(Data!$B$2="",0,"-"))</f>
        <v>0.50451116125758455</v>
      </c>
      <c r="AZ84" s="50">
        <f>IFERROR(AVERAGE(INDEX(BF:BF,IFERROR(MATCH($B84-Annex!$B$4/60,$B:$B),2)):BF84),IF(Data!$B$2="",0,"-"))</f>
        <v>0.66190697311620206</v>
      </c>
      <c r="BA84" s="50">
        <f>IFERROR((5.670373*10^-8*(BG84+273.15)^4+((Annex!$B$5+Annex!$B$6)*(BG84-J84)+Annex!$B$7*(BG84-INDEX(BG:BG,IFERROR(MATCH($B84-Annex!$B$9/60,$B:$B),2)))/(60*($B84-INDEX($B:$B,IFERROR(MATCH($B84-Annex!$B$9/60,$B:$B),2)))))/Annex!$B$8)/1000,IF(Data!$B$2="",0,"-"))</f>
        <v>2.2772880535261599</v>
      </c>
      <c r="BB84" s="50">
        <f>IFERROR((5.670373*10^-8*(BH84+273.15)^4+((Annex!$B$5+Annex!$B$6)*(BH84-M84)+Annex!$B$7*(BH84-INDEX(BH:BH,IFERROR(MATCH($B84-Annex!$B$9/60,$B:$B),2)))/(60*($B84-INDEX($B:$B,IFERROR(MATCH($B84-Annex!$B$9/60,$B:$B),2)))))/Annex!$B$8)/1000,IF(Data!$B$2="",0,"-"))</f>
        <v>12.853376538061115</v>
      </c>
      <c r="BC84" s="50">
        <f>IFERROR((5.670373*10^-8*(BI84+273.15)^4+((Annex!$B$5+Annex!$B$6)*(BI84-P84)+Annex!$B$7*(BI84-INDEX(BI:BI,IFERROR(MATCH($B84-Annex!$B$9/60,$B:$B),2)))/(60*($B84-INDEX($B:$B,IFERROR(MATCH($B84-Annex!$B$9/60,$B:$B),2)))))/Annex!$B$8)/1000,IF(Data!$B$2="",0,"-"))</f>
        <v>0.72529730865674102</v>
      </c>
      <c r="BD84" s="50">
        <f>IFERROR((5.670373*10^-8*(BJ84+273.15)^4+((Annex!$B$5+Annex!$B$6)*(BJ84-S84)+Annex!$B$7*(BJ84-INDEX(BJ:BJ,IFERROR(MATCH($B84-Annex!$B$9/60,$B:$B),2)))/(60*($B84-INDEX($B:$B,IFERROR(MATCH($B84-Annex!$B$9/60,$B:$B),2)))))/Annex!$B$8)/1000,IF(Data!$B$2="",0,"-"))</f>
        <v>-87.089596618664046</v>
      </c>
      <c r="BE84" s="50">
        <f>IFERROR((5.670373*10^-8*(BK84+273.15)^4+((Annex!$B$5+Annex!$B$6)*(BK84-V84)+Annex!$B$7*(BK84-INDEX(BK:BK,IFERROR(MATCH($B84-Annex!$B$9/60,$B:$B),2)))/(60*($B84-INDEX($B:$B,IFERROR(MATCH($B84-Annex!$B$9/60,$B:$B),2)))))/Annex!$B$8)/1000,IF(Data!$B$2="",0,"-"))</f>
        <v>0.48774472822947529</v>
      </c>
      <c r="BF84" s="50">
        <f>IFERROR((5.670373*10^-8*(BL84+273.15)^4+((Annex!$B$5+Annex!$B$6)*(BL84-Y84)+Annex!$B$7*(BL84-INDEX(BL:BL,IFERROR(MATCH($B84-Annex!$B$9/60,$B:$B),2)))/(60*($B84-INDEX($B:$B,IFERROR(MATCH($B84-Annex!$B$9/60,$B:$B),2)))))/Annex!$B$8)/1000,IF(Data!$B$2="",0,"-"))</f>
        <v>0.66544787213734558</v>
      </c>
      <c r="BG84" s="20">
        <v>58.917999999999999</v>
      </c>
      <c r="BH84" s="20">
        <v>161.678</v>
      </c>
      <c r="BI84" s="20">
        <v>27.783999999999999</v>
      </c>
      <c r="BJ84" s="20">
        <v>61.131999999999998</v>
      </c>
      <c r="BK84" s="20">
        <v>22.606999999999999</v>
      </c>
      <c r="BL84" s="20">
        <v>27.134</v>
      </c>
    </row>
    <row r="85" spans="1:64" x14ac:dyDescent="0.3">
      <c r="A85" s="5">
        <v>84</v>
      </c>
      <c r="B85" s="19">
        <v>7.0161666604690254</v>
      </c>
      <c r="C85" s="20">
        <v>124.321468</v>
      </c>
      <c r="D85" s="20">
        <v>125.25818099999999</v>
      </c>
      <c r="E85" s="20">
        <v>158.606855</v>
      </c>
      <c r="F85" s="49">
        <f>IFERROR(SUM(C85:E85),IF(Data!$B$2="",0,"-"))</f>
        <v>408.18650400000001</v>
      </c>
      <c r="G85" s="50">
        <f>IFERROR(F85-Annex!$B$10,IF(Data!$B$2="",0,"-"))</f>
        <v>131.55850400000003</v>
      </c>
      <c r="H85" s="50">
        <f>IFERROR(-14000*(G85-INDEX(G:G,IFERROR(MATCH($B85-Annex!$B$11/60,$B:$B),2)))/(60*($B85-INDEX($B:$B,IFERROR(MATCH($B85-Annex!$B$11/60,$B:$B),2)))),IF(Data!$B$2="",0,"-"))</f>
        <v>-211.52909212632881</v>
      </c>
      <c r="I85" s="20">
        <v>0.82397710300000004</v>
      </c>
      <c r="J85" s="20">
        <v>45.04</v>
      </c>
      <c r="K85" s="20">
        <v>9.8999999999999993E+37</v>
      </c>
      <c r="L85" s="20">
        <v>157.34200000000001</v>
      </c>
      <c r="M85" s="20">
        <v>325.98399999999998</v>
      </c>
      <c r="N85" s="20">
        <v>780.02099999999996</v>
      </c>
      <c r="O85" s="20">
        <v>42.872</v>
      </c>
      <c r="P85" s="20">
        <v>25.344000000000001</v>
      </c>
      <c r="Q85" s="20">
        <v>17.254000000000001</v>
      </c>
      <c r="R85" s="20">
        <v>33.698</v>
      </c>
      <c r="S85" s="20">
        <v>-9.6289999999999996</v>
      </c>
      <c r="T85" s="20">
        <v>416.363</v>
      </c>
      <c r="U85" s="20">
        <v>28.872</v>
      </c>
      <c r="V85" s="20">
        <v>21.742999999999999</v>
      </c>
      <c r="W85" s="20">
        <v>191.358</v>
      </c>
      <c r="X85" s="20">
        <v>916.21699999999998</v>
      </c>
      <c r="Y85" s="20">
        <v>25.239000000000001</v>
      </c>
      <c r="Z85" s="20">
        <v>-87.421000000000006</v>
      </c>
      <c r="AA85" s="20">
        <v>440.36599999999999</v>
      </c>
      <c r="AB85" s="20">
        <v>421.81599999999997</v>
      </c>
      <c r="AC85" s="20">
        <v>84.328999999999994</v>
      </c>
      <c r="AD85" s="20">
        <v>-156.80199999999999</v>
      </c>
      <c r="AE85" s="20">
        <v>9.8999999999999993E+37</v>
      </c>
      <c r="AF85" s="50">
        <f>IFERROR(AVERAGE(INDEX(AJ:AJ,IFERROR(MATCH($B85-Annex!$B$4/60,$B:$B),2)):AJ85),IF(Data!$B$2="",0,"-"))</f>
        <v>0.29267985442868477</v>
      </c>
      <c r="AG85" s="50">
        <f>IFERROR(AVERAGE(INDEX(AK:AK,IFERROR(MATCH($B85-Annex!$B$4/60,$B:$B),2)):AK85),IF(Data!$B$2="",0,"-"))</f>
        <v>-40.437522199484555</v>
      </c>
      <c r="AH85" s="50">
        <f>IFERROR(AVERAGE(INDEX(AL:AL,IFERROR(MATCH($B85-Annex!$B$4/60,$B:$B),2)):AL85),IF(Data!$B$2="",0,"-"))</f>
        <v>0.41950130031140559</v>
      </c>
      <c r="AI85" s="50">
        <f>IFERROR(AVERAGE(INDEX(AM:AM,IFERROR(MATCH($B85-Annex!$B$4/60,$B:$B),2)):AM85),IF(Data!$B$2="",0,"-"))</f>
        <v>26.691074449501318</v>
      </c>
      <c r="AJ85" s="50">
        <f>IFERROR((5.670373*10^-8*(AN85+273.15)^4+((Annex!$B$5+Annex!$B$6)*(AN85-J85)+Annex!$B$7*(AN85-INDEX(AN:AN,IFERROR(MATCH($B85-Annex!$B$9/60,$B:$B),2)))/(60*($B85-INDEX($B:$B,IFERROR(MATCH($B85-Annex!$B$9/60,$B:$B),2)))))/Annex!$B$8)/1000,IF(Data!$B$2="",0,"-"))</f>
        <v>0.23065233518451544</v>
      </c>
      <c r="AK85" s="50">
        <f>IFERROR((5.670373*10^-8*(AO85+273.15)^4+((Annex!$B$5+Annex!$B$6)*(AO85-M85)+Annex!$B$7*(AO85-INDEX(AO:AO,IFERROR(MATCH($B85-Annex!$B$9/60,$B:$B),2)))/(60*($B85-INDEX($B:$B,IFERROR(MATCH($B85-Annex!$B$9/60,$B:$B),2)))))/Annex!$B$8)/1000,IF(Data!$B$2="",0,"-"))</f>
        <v>41.068581743034656</v>
      </c>
      <c r="AL85" s="50">
        <f>IFERROR((5.670373*10^-8*(AP85+273.15)^4+((Annex!$B$5+Annex!$B$6)*(AP85-P85)+Annex!$B$7*(AP85-INDEX(AP:AP,IFERROR(MATCH($B85-Annex!$B$9/60,$B:$B),2)))/(60*($B85-INDEX($B:$B,IFERROR(MATCH($B85-Annex!$B$9/60,$B:$B),2)))))/Annex!$B$8)/1000,IF(Data!$B$2="",0,"-"))</f>
        <v>0.4233930077853742</v>
      </c>
      <c r="AM85" s="50">
        <f>IFERROR((5.670373*10^-8*(AQ85+273.15)^4+((Annex!$B$5+Annex!$B$6)*(AQ85-S85)+Annex!$B$7*(AQ85-INDEX(AQ:AQ,IFERROR(MATCH($B85-Annex!$B$9/60,$B:$B),2)))/(60*($B85-INDEX($B:$B,IFERROR(MATCH($B85-Annex!$B$9/60,$B:$B),2)))))/Annex!$B$8)/1000,IF(Data!$B$2="",0,"-"))</f>
        <v>100.55695582875278</v>
      </c>
      <c r="AN85" s="20">
        <v>25.292000000000002</v>
      </c>
      <c r="AO85" s="20">
        <v>27.45</v>
      </c>
      <c r="AP85" s="20">
        <v>22.291</v>
      </c>
      <c r="AQ85" s="20">
        <v>372.96899999999999</v>
      </c>
      <c r="AR85" s="20">
        <v>141.79300000000001</v>
      </c>
      <c r="AS85" s="20">
        <v>43.305</v>
      </c>
      <c r="AT85" s="20">
        <v>630.09100000000001</v>
      </c>
      <c r="AU85" s="50">
        <f>IFERROR(AVERAGE(INDEX(BA:BA,IFERROR(MATCH($B85-Annex!$B$4/60,$B:$B),2)):BA85),IF(Data!$B$2="",0,"-"))</f>
        <v>2.2548238756995089</v>
      </c>
      <c r="AV85" s="50">
        <f>IFERROR(AVERAGE(INDEX(BB:BB,IFERROR(MATCH($B85-Annex!$B$4/60,$B:$B),2)):BB85),IF(Data!$B$2="",0,"-"))</f>
        <v>4.0368023075008663</v>
      </c>
      <c r="AW85" s="50">
        <f>IFERROR(AVERAGE(INDEX(BC:BC,IFERROR(MATCH($B85-Annex!$B$4/60,$B:$B),2)):BC85),IF(Data!$B$2="",0,"-"))</f>
        <v>0.77784422200425463</v>
      </c>
      <c r="AX85" s="50">
        <f>IFERROR(AVERAGE(INDEX(BD:BD,IFERROR(MATCH($B85-Annex!$B$4/60,$B:$B),2)):BD85),IF(Data!$B$2="",0,"-"))</f>
        <v>-7.3660716912186575E+36</v>
      </c>
      <c r="AY85" s="50">
        <f>IFERROR(AVERAGE(INDEX(BE:BE,IFERROR(MATCH($B85-Annex!$B$4/60,$B:$B),2)):BE85),IF(Data!$B$2="",0,"-"))</f>
        <v>0.51419836452748868</v>
      </c>
      <c r="AZ85" s="50">
        <f>IFERROR(AVERAGE(INDEX(BF:BF,IFERROR(MATCH($B85-Annex!$B$4/60,$B:$B),2)):BF85),IF(Data!$B$2="",0,"-"))</f>
        <v>0.66880903713008988</v>
      </c>
      <c r="BA85" s="50">
        <f>IFERROR((5.670373*10^-8*(BG85+273.15)^4+((Annex!$B$5+Annex!$B$6)*(BG85-J85)+Annex!$B$7*(BG85-INDEX(BG:BG,IFERROR(MATCH($B85-Annex!$B$9/60,$B:$B),2)))/(60*($B85-INDEX($B:$B,IFERROR(MATCH($B85-Annex!$B$9/60,$B:$B),2)))))/Annex!$B$8)/1000,IF(Data!$B$2="",0,"-"))</f>
        <v>2.3929202698126666</v>
      </c>
      <c r="BB85" s="50">
        <f>IFERROR((5.670373*10^-8*(BH85+273.15)^4+((Annex!$B$5+Annex!$B$6)*(BH85-M85)+Annex!$B$7*(BH85-INDEX(BH:BH,IFERROR(MATCH($B85-Annex!$B$9/60,$B:$B),2)))/(60*($B85-INDEX($B:$B,IFERROR(MATCH($B85-Annex!$B$9/60,$B:$B),2)))))/Annex!$B$8)/1000,IF(Data!$B$2="",0,"-"))</f>
        <v>3.2434573464947216</v>
      </c>
      <c r="BC85" s="50">
        <f>IFERROR((5.670373*10^-8*(BI85+273.15)^4+((Annex!$B$5+Annex!$B$6)*(BI85-P85)+Annex!$B$7*(BI85-INDEX(BI:BI,IFERROR(MATCH($B85-Annex!$B$9/60,$B:$B),2)))/(60*($B85-INDEX($B:$B,IFERROR(MATCH($B85-Annex!$B$9/60,$B:$B),2)))))/Annex!$B$8)/1000,IF(Data!$B$2="",0,"-"))</f>
        <v>0.81942074159253475</v>
      </c>
      <c r="BD85" s="50">
        <f>IFERROR((5.670373*10^-8*(BJ85+273.15)^4+((Annex!$B$5+Annex!$B$6)*(BJ85-S85)+Annex!$B$7*(BJ85-INDEX(BJ:BJ,IFERROR(MATCH($B85-Annex!$B$9/60,$B:$B),2)))/(60*($B85-INDEX($B:$B,IFERROR(MATCH($B85-Annex!$B$9/60,$B:$B),2)))))/Annex!$B$8)/1000,IF(Data!$B$2="",0,"-"))</f>
        <v>-95.579869241518153</v>
      </c>
      <c r="BE85" s="50">
        <f>IFERROR((5.670373*10^-8*(BK85+273.15)^4+((Annex!$B$5+Annex!$B$6)*(BK85-V85)+Annex!$B$7*(BK85-INDEX(BK:BK,IFERROR(MATCH($B85-Annex!$B$9/60,$B:$B),2)))/(60*($B85-INDEX($B:$B,IFERROR(MATCH($B85-Annex!$B$9/60,$B:$B),2)))))/Annex!$B$8)/1000,IF(Data!$B$2="",0,"-"))</f>
        <v>0.51631569797112364</v>
      </c>
      <c r="BF85" s="50">
        <f>IFERROR((5.670373*10^-8*(BL85+273.15)^4+((Annex!$B$5+Annex!$B$6)*(BL85-Y85)+Annex!$B$7*(BL85-INDEX(BL:BL,IFERROR(MATCH($B85-Annex!$B$9/60,$B:$B),2)))/(60*($B85-INDEX($B:$B,IFERROR(MATCH($B85-Annex!$B$9/60,$B:$B),2)))))/Annex!$B$8)/1000,IF(Data!$B$2="",0,"-"))</f>
        <v>0.70667101970466928</v>
      </c>
      <c r="BG85" s="20">
        <v>60.207000000000001</v>
      </c>
      <c r="BH85" s="20">
        <v>233.90100000000001</v>
      </c>
      <c r="BI85" s="20">
        <v>28.135000000000002</v>
      </c>
      <c r="BJ85" s="20">
        <v>77.921000000000006</v>
      </c>
      <c r="BK85" s="20">
        <v>22.728999999999999</v>
      </c>
      <c r="BL85" s="20">
        <v>27.327000000000002</v>
      </c>
    </row>
    <row r="86" spans="1:64" x14ac:dyDescent="0.3">
      <c r="A86" s="5">
        <v>85</v>
      </c>
      <c r="B86" s="19">
        <v>7.100333331618458</v>
      </c>
      <c r="C86" s="20">
        <v>124.26451</v>
      </c>
      <c r="D86" s="20">
        <v>125.26143</v>
      </c>
      <c r="E86" s="20">
        <v>158.62396699999999</v>
      </c>
      <c r="F86" s="49">
        <f>IFERROR(SUM(C86:E86),IF(Data!$B$2="",0,"-"))</f>
        <v>408.14990699999998</v>
      </c>
      <c r="G86" s="50">
        <f>IFERROR(F86-Annex!$B$10,IF(Data!$B$2="",0,"-"))</f>
        <v>131.521907</v>
      </c>
      <c r="H86" s="50">
        <f>IFERROR(-14000*(G86-INDEX(G:G,IFERROR(MATCH($B86-Annex!$B$11/60,$B:$B),2)))/(60*($B86-INDEX($B:$B,IFERROR(MATCH($B86-Annex!$B$11/60,$B:$B),2)))),IF(Data!$B$2="",0,"-"))</f>
        <v>-193.75088704651569</v>
      </c>
      <c r="I86" s="20">
        <v>0.82397710300000004</v>
      </c>
      <c r="J86" s="20">
        <v>44.918999999999997</v>
      </c>
      <c r="K86" s="20">
        <v>292.73899999999998</v>
      </c>
      <c r="L86" s="20">
        <v>161.554</v>
      </c>
      <c r="M86" s="20">
        <v>170.23500000000001</v>
      </c>
      <c r="N86" s="20">
        <v>836.69500000000005</v>
      </c>
      <c r="O86" s="20">
        <v>43.618000000000002</v>
      </c>
      <c r="P86" s="20">
        <v>25.695</v>
      </c>
      <c r="Q86" s="20">
        <v>9.8999999999999993E+37</v>
      </c>
      <c r="R86" s="20">
        <v>34.207000000000001</v>
      </c>
      <c r="S86" s="20">
        <v>110.235</v>
      </c>
      <c r="T86" s="20">
        <v>411.32100000000003</v>
      </c>
      <c r="U86" s="20">
        <v>29.03</v>
      </c>
      <c r="V86" s="20">
        <v>21.689</v>
      </c>
      <c r="W86" s="20">
        <v>343.96199999999999</v>
      </c>
      <c r="X86" s="20">
        <v>674.79200000000003</v>
      </c>
      <c r="Y86" s="20">
        <v>25.257000000000001</v>
      </c>
      <c r="Z86" s="20">
        <v>9.8999999999999993E+37</v>
      </c>
      <c r="AA86" s="20">
        <v>449.70100000000002</v>
      </c>
      <c r="AB86" s="20">
        <v>660.97500000000002</v>
      </c>
      <c r="AC86" s="20">
        <v>269.81700000000001</v>
      </c>
      <c r="AD86" s="20">
        <v>9.8999999999999993E+37</v>
      </c>
      <c r="AE86" s="20">
        <v>9.8999999999999993E+37</v>
      </c>
      <c r="AF86" s="50">
        <f>IFERROR(AVERAGE(INDEX(AJ:AJ,IFERROR(MATCH($B86-Annex!$B$4/60,$B:$B),2)):AJ86),IF(Data!$B$2="",0,"-"))</f>
        <v>0.29354887327721485</v>
      </c>
      <c r="AG86" s="50">
        <f>IFERROR(AVERAGE(INDEX(AK:AK,IFERROR(MATCH($B86-Annex!$B$4/60,$B:$B),2)):AK86),IF(Data!$B$2="",0,"-"))</f>
        <v>-26.305119039497161</v>
      </c>
      <c r="AH86" s="50">
        <f>IFERROR(AVERAGE(INDEX(AL:AL,IFERROR(MATCH($B86-Annex!$B$4/60,$B:$B),2)):AL86),IF(Data!$B$2="",0,"-"))</f>
        <v>0.42089922322506623</v>
      </c>
      <c r="AI86" s="50">
        <f>IFERROR(AVERAGE(INDEX(AM:AM,IFERROR(MATCH($B86-Annex!$B$4/60,$B:$B),2)):AM86),IF(Data!$B$2="",0,"-"))</f>
        <v>33.905592413862557</v>
      </c>
      <c r="AJ86" s="50">
        <f>IFERROR((5.670373*10^-8*(AN86+273.15)^4+((Annex!$B$5+Annex!$B$6)*(AN86-J86)+Annex!$B$7*(AN86-INDEX(AN:AN,IFERROR(MATCH($B86-Annex!$B$9/60,$B:$B),2)))/(60*($B86-INDEX($B:$B,IFERROR(MATCH($B86-Annex!$B$9/60,$B:$B),2)))))/Annex!$B$8)/1000,IF(Data!$B$2="",0,"-"))</f>
        <v>0.31729332418114331</v>
      </c>
      <c r="AK86" s="50">
        <f>IFERROR((5.670373*10^-8*(AO86+273.15)^4+((Annex!$B$5+Annex!$B$6)*(AO86-M86)+Annex!$B$7*(AO86-INDEX(AO:AO,IFERROR(MATCH($B86-Annex!$B$9/60,$B:$B),2)))/(60*($B86-INDEX($B:$B,IFERROR(MATCH($B86-Annex!$B$9/60,$B:$B),2)))))/Annex!$B$8)/1000,IF(Data!$B$2="",0,"-"))</f>
        <v>-29.380205773357162</v>
      </c>
      <c r="AL86" s="50">
        <f>IFERROR((5.670373*10^-8*(AP86+273.15)^4+((Annex!$B$5+Annex!$B$6)*(AP86-P86)+Annex!$B$7*(AP86-INDEX(AP:AP,IFERROR(MATCH($B86-Annex!$B$9/60,$B:$B),2)))/(60*($B86-INDEX($B:$B,IFERROR(MATCH($B86-Annex!$B$9/60,$B:$B),2)))))/Annex!$B$8)/1000,IF(Data!$B$2="",0,"-"))</f>
        <v>0.42043677688174447</v>
      </c>
      <c r="AM86" s="50">
        <f>IFERROR((5.670373*10^-8*(AQ86+273.15)^4+((Annex!$B$5+Annex!$B$6)*(AQ86-S86)+Annex!$B$7*(AQ86-INDEX(AQ:AQ,IFERROR(MATCH($B86-Annex!$B$9/60,$B:$B),2)))/(60*($B86-INDEX($B:$B,IFERROR(MATCH($B86-Annex!$B$9/60,$B:$B),2)))))/Annex!$B$8)/1000,IF(Data!$B$2="",0,"-"))</f>
        <v>77.160867381951704</v>
      </c>
      <c r="AN86" s="20">
        <v>25.555</v>
      </c>
      <c r="AO86" s="20">
        <v>-66.555000000000007</v>
      </c>
      <c r="AP86" s="20">
        <v>22.343</v>
      </c>
      <c r="AQ86" s="20">
        <v>384.98</v>
      </c>
      <c r="AR86" s="20">
        <v>149.06299999999999</v>
      </c>
      <c r="AS86" s="20">
        <v>43.34</v>
      </c>
      <c r="AT86" s="20">
        <v>622.36199999999997</v>
      </c>
      <c r="AU86" s="50">
        <f>IFERROR(AVERAGE(INDEX(BA:BA,IFERROR(MATCH($B86-Annex!$B$4/60,$B:$B),2)):BA86),IF(Data!$B$2="",0,"-"))</f>
        <v>2.3005977285513173</v>
      </c>
      <c r="AV86" s="50">
        <f>IFERROR(AVERAGE(INDEX(BB:BB,IFERROR(MATCH($B86-Annex!$B$4/60,$B:$B),2)):BB86),IF(Data!$B$2="",0,"-"))</f>
        <v>-12.2057896066664</v>
      </c>
      <c r="AW86" s="50">
        <f>IFERROR(AVERAGE(INDEX(BC:BC,IFERROR(MATCH($B86-Annex!$B$4/60,$B:$B),2)):BC86),IF(Data!$B$2="",0,"-"))</f>
        <v>0.79184111697200488</v>
      </c>
      <c r="AX86" s="50">
        <f>IFERROR(AVERAGE(INDEX(BD:BD,IFERROR(MATCH($B86-Annex!$B$4/60,$B:$B),2)):BD86),IF(Data!$B$2="",0,"-"))</f>
        <v>18.988044715505531</v>
      </c>
      <c r="AY86" s="50">
        <f>IFERROR(AVERAGE(INDEX(BE:BE,IFERROR(MATCH($B86-Annex!$B$4/60,$B:$B),2)):BE86),IF(Data!$B$2="",0,"-"))</f>
        <v>0.52520287245551722</v>
      </c>
      <c r="AZ86" s="50">
        <f>IFERROR(AVERAGE(INDEX(BF:BF,IFERROR(MATCH($B86-Annex!$B$4/60,$B:$B),2)):BF86),IF(Data!$B$2="",0,"-"))</f>
        <v>0.67568437128895231</v>
      </c>
      <c r="BA86" s="50">
        <f>IFERROR((5.670373*10^-8*(BG86+273.15)^4+((Annex!$B$5+Annex!$B$6)*(BG86-J86)+Annex!$B$7*(BG86-INDEX(BG:BG,IFERROR(MATCH($B86-Annex!$B$9/60,$B:$B),2)))/(60*($B86-INDEX($B:$B,IFERROR(MATCH($B86-Annex!$B$9/60,$B:$B),2)))))/Annex!$B$8)/1000,IF(Data!$B$2="",0,"-"))</f>
        <v>2.4715280447539643</v>
      </c>
      <c r="BB86" s="50">
        <f>IFERROR((5.670373*10^-8*(BH86+273.15)^4+((Annex!$B$5+Annex!$B$6)*(BH86-M86)+Annex!$B$7*(BH86-INDEX(BH:BH,IFERROR(MATCH($B86-Annex!$B$9/60,$B:$B),2)))/(60*($B86-INDEX($B:$B,IFERROR(MATCH($B86-Annex!$B$9/60,$B:$B),2)))))/Annex!$B$8)/1000,IF(Data!$B$2="",0,"-"))</f>
        <v>-18.915670992593263</v>
      </c>
      <c r="BC86" s="50">
        <f>IFERROR((5.670373*10^-8*(BI86+273.15)^4+((Annex!$B$5+Annex!$B$6)*(BI86-P86)+Annex!$B$7*(BI86-INDEX(BI:BI,IFERROR(MATCH($B86-Annex!$B$9/60,$B:$B),2)))/(60*($B86-INDEX($B:$B,IFERROR(MATCH($B86-Annex!$B$9/60,$B:$B),2)))))/Annex!$B$8)/1000,IF(Data!$B$2="",0,"-"))</f>
        <v>0.83022865159982417</v>
      </c>
      <c r="BD86" s="50">
        <f>IFERROR((5.670373*10^-8*(BJ86+273.15)^4+((Annex!$B$5+Annex!$B$6)*(BJ86-S86)+Annex!$B$7*(BJ86-INDEX(BJ:BJ,IFERROR(MATCH($B86-Annex!$B$9/60,$B:$B),2)))/(60*($B86-INDEX($B:$B,IFERROR(MATCH($B86-Annex!$B$9/60,$B:$B),2)))))/Annex!$B$8)/1000,IF(Data!$B$2="",0,"-"))</f>
        <v>12.794225256254192</v>
      </c>
      <c r="BE86" s="50">
        <f>IFERROR((5.670373*10^-8*(BK86+273.15)^4+((Annex!$B$5+Annex!$B$6)*(BK86-V86)+Annex!$B$7*(BK86-INDEX(BK:BK,IFERROR(MATCH($B86-Annex!$B$9/60,$B:$B),2)))/(60*($B86-INDEX($B:$B,IFERROR(MATCH($B86-Annex!$B$9/60,$B:$B),2)))))/Annex!$B$8)/1000,IF(Data!$B$2="",0,"-"))</f>
        <v>0.57973655065680263</v>
      </c>
      <c r="BF86" s="50">
        <f>IFERROR((5.670373*10^-8*(BL86+273.15)^4+((Annex!$B$5+Annex!$B$6)*(BL86-Y86)+Annex!$B$7*(BL86-INDEX(BL:BL,IFERROR(MATCH($B86-Annex!$B$9/60,$B:$B),2)))/(60*($B86-INDEX($B:$B,IFERROR(MATCH($B86-Annex!$B$9/60,$B:$B),2)))))/Annex!$B$8)/1000,IF(Data!$B$2="",0,"-"))</f>
        <v>0.68680238602924615</v>
      </c>
      <c r="BG86" s="20">
        <v>61.576999999999998</v>
      </c>
      <c r="BH86" s="20">
        <v>124.60599999999999</v>
      </c>
      <c r="BI86" s="20">
        <v>28.363</v>
      </c>
      <c r="BJ86" s="20">
        <v>84.995999999999995</v>
      </c>
      <c r="BK86" s="20">
        <v>22.835000000000001</v>
      </c>
      <c r="BL86" s="20">
        <v>27.468</v>
      </c>
    </row>
    <row r="87" spans="1:64" x14ac:dyDescent="0.3">
      <c r="A87" s="5">
        <v>86</v>
      </c>
      <c r="B87" s="19">
        <v>7.1871666633524001</v>
      </c>
      <c r="C87" s="20">
        <v>124.225453</v>
      </c>
      <c r="D87" s="20">
        <v>125.276098</v>
      </c>
      <c r="E87" s="20">
        <v>158.57507699999999</v>
      </c>
      <c r="F87" s="49">
        <f>IFERROR(SUM(C87:E87),IF(Data!$B$2="",0,"-"))</f>
        <v>408.07662800000003</v>
      </c>
      <c r="G87" s="50">
        <f>IFERROR(F87-Annex!$B$10,IF(Data!$B$2="",0,"-"))</f>
        <v>131.44862800000004</v>
      </c>
      <c r="H87" s="50">
        <f>IFERROR(-14000*(G87-INDEX(G:G,IFERROR(MATCH($B87-Annex!$B$11/60,$B:$B),2)))/(60*($B87-INDEX($B:$B,IFERROR(MATCH($B87-Annex!$B$11/60,$B:$B),2)))),IF(Data!$B$2="",0,"-"))</f>
        <v>-180.17224117985376</v>
      </c>
      <c r="I87" s="20">
        <v>0.82397710300000004</v>
      </c>
      <c r="J87" s="20">
        <v>45.091999999999999</v>
      </c>
      <c r="K87" s="20">
        <v>125.06100000000001</v>
      </c>
      <c r="L87" s="20">
        <v>167.215</v>
      </c>
      <c r="M87" s="20">
        <v>135.517</v>
      </c>
      <c r="N87" s="20">
        <v>442.92700000000002</v>
      </c>
      <c r="O87" s="20">
        <v>44.433</v>
      </c>
      <c r="P87" s="20">
        <v>25.59</v>
      </c>
      <c r="Q87" s="20">
        <v>9.8999999999999993E+37</v>
      </c>
      <c r="R87" s="20">
        <v>34.259</v>
      </c>
      <c r="S87" s="20">
        <v>86.912999999999997</v>
      </c>
      <c r="T87" s="20">
        <v>560.28899999999999</v>
      </c>
      <c r="U87" s="20">
        <v>29.065000000000001</v>
      </c>
      <c r="V87" s="20">
        <v>21.672000000000001</v>
      </c>
      <c r="W87" s="20">
        <v>-82.951999999999998</v>
      </c>
      <c r="X87" s="20">
        <v>597.78</v>
      </c>
      <c r="Y87" s="20">
        <v>25.292000000000002</v>
      </c>
      <c r="Z87" s="20">
        <v>214.99600000000001</v>
      </c>
      <c r="AA87" s="20">
        <v>593.66899999999998</v>
      </c>
      <c r="AB87" s="20">
        <v>451.14</v>
      </c>
      <c r="AC87" s="20">
        <v>-107.38</v>
      </c>
      <c r="AD87" s="20">
        <v>9.8999999999999993E+37</v>
      </c>
      <c r="AE87" s="20">
        <v>69.34</v>
      </c>
      <c r="AF87" s="50">
        <f>IFERROR(AVERAGE(INDEX(AJ:AJ,IFERROR(MATCH($B87-Annex!$B$4/60,$B:$B),2)):AJ87),IF(Data!$B$2="",0,"-"))</f>
        <v>0.27367038203921706</v>
      </c>
      <c r="AG87" s="50">
        <f>IFERROR(AVERAGE(INDEX(AK:AK,IFERROR(MATCH($B87-Annex!$B$4/60,$B:$B),2)):AK87),IF(Data!$B$2="",0,"-"))</f>
        <v>-4.6592206413715243</v>
      </c>
      <c r="AH87" s="50">
        <f>IFERROR(AVERAGE(INDEX(AL:AL,IFERROR(MATCH($B87-Annex!$B$4/60,$B:$B),2)):AL87),IF(Data!$B$2="",0,"-"))</f>
        <v>0.41779653006185996</v>
      </c>
      <c r="AI87" s="50">
        <f>IFERROR(AVERAGE(INDEX(AM:AM,IFERROR(MATCH($B87-Annex!$B$4/60,$B:$B),2)):AM87),IF(Data!$B$2="",0,"-"))</f>
        <v>37.583384300451407</v>
      </c>
      <c r="AJ87" s="50">
        <f>IFERROR((5.670373*10^-8*(AN87+273.15)^4+((Annex!$B$5+Annex!$B$6)*(AN87-J87)+Annex!$B$7*(AN87-INDEX(AN:AN,IFERROR(MATCH($B87-Annex!$B$9/60,$B:$B),2)))/(60*($B87-INDEX($B:$B,IFERROR(MATCH($B87-Annex!$B$9/60,$B:$B),2)))))/Annex!$B$8)/1000,IF(Data!$B$2="",0,"-"))</f>
        <v>0.24095744729506763</v>
      </c>
      <c r="AK87" s="50">
        <f>IFERROR((5.670373*10^-8*(AO87+273.15)^4+((Annex!$B$5+Annex!$B$6)*(AO87-M87)+Annex!$B$7*(AO87-INDEX(AO:AO,IFERROR(MATCH($B87-Annex!$B$9/60,$B:$B),2)))/(60*($B87-INDEX($B:$B,IFERROR(MATCH($B87-Annex!$B$9/60,$B:$B),2)))))/Annex!$B$8)/1000,IF(Data!$B$2="",0,"-"))</f>
        <v>28.748880157097311</v>
      </c>
      <c r="AL87" s="50">
        <f>IFERROR((5.670373*10^-8*(AP87+273.15)^4+((Annex!$B$5+Annex!$B$6)*(AP87-P87)+Annex!$B$7*(AP87-INDEX(AP:AP,IFERROR(MATCH($B87-Annex!$B$9/60,$B:$B),2)))/(60*($B87-INDEX($B:$B,IFERROR(MATCH($B87-Annex!$B$9/60,$B:$B),2)))))/Annex!$B$8)/1000,IF(Data!$B$2="",0,"-"))</f>
        <v>0.37668499088307089</v>
      </c>
      <c r="AM87" s="50">
        <f>IFERROR((5.670373*10^-8*(AQ87+273.15)^4+((Annex!$B$5+Annex!$B$6)*(AQ87-S87)+Annex!$B$7*(AQ87-INDEX(AQ:AQ,IFERROR(MATCH($B87-Annex!$B$9/60,$B:$B),2)))/(60*($B87-INDEX($B:$B,IFERROR(MATCH($B87-Annex!$B$9/60,$B:$B),2)))))/Annex!$B$8)/1000,IF(Data!$B$2="",0,"-"))</f>
        <v>-5.6501759689854154</v>
      </c>
      <c r="AN87" s="20">
        <v>25.73</v>
      </c>
      <c r="AO87" s="20">
        <v>84.09</v>
      </c>
      <c r="AP87" s="20">
        <v>22.326000000000001</v>
      </c>
      <c r="AQ87" s="20">
        <v>335.75200000000001</v>
      </c>
      <c r="AR87" s="20">
        <v>156.51</v>
      </c>
      <c r="AS87" s="20">
        <v>43.392000000000003</v>
      </c>
      <c r="AT87" s="20">
        <v>528.84699999999998</v>
      </c>
      <c r="AU87" s="50">
        <f>IFERROR(AVERAGE(INDEX(BA:BA,IFERROR(MATCH($B87-Annex!$B$4/60,$B:$B),2)):BA87),IF(Data!$B$2="",0,"-"))</f>
        <v>2.3467280080909525</v>
      </c>
      <c r="AV87" s="50">
        <f>IFERROR(AVERAGE(INDEX(BB:BB,IFERROR(MATCH($B87-Annex!$B$4/60,$B:$B),2)):BB87),IF(Data!$B$2="",0,"-"))</f>
        <v>-8.7310998983233841</v>
      </c>
      <c r="AW87" s="50">
        <f>IFERROR(AVERAGE(INDEX(BC:BC,IFERROR(MATCH($B87-Annex!$B$4/60,$B:$B),2)):BC87),IF(Data!$B$2="",0,"-"))</f>
        <v>0.80103298293670622</v>
      </c>
      <c r="AX87" s="50">
        <f>IFERROR(AVERAGE(INDEX(BD:BD,IFERROR(MATCH($B87-Annex!$B$4/60,$B:$B),2)):BD87),IF(Data!$B$2="",0,"-"))</f>
        <v>22.608648003675999</v>
      </c>
      <c r="AY87" s="50">
        <f>IFERROR(AVERAGE(INDEX(BE:BE,IFERROR(MATCH($B87-Annex!$B$4/60,$B:$B),2)):BE87),IF(Data!$B$2="",0,"-"))</f>
        <v>0.52448693337034413</v>
      </c>
      <c r="AZ87" s="50">
        <f>IFERROR(AVERAGE(INDEX(BF:BF,IFERROR(MATCH($B87-Annex!$B$4/60,$B:$B),2)):BF87),IF(Data!$B$2="",0,"-"))</f>
        <v>0.67730836365154534</v>
      </c>
      <c r="BA87" s="50">
        <f>IFERROR((5.670373*10^-8*(BG87+273.15)^4+((Annex!$B$5+Annex!$B$6)*(BG87-J87)+Annex!$B$7*(BG87-INDEX(BG:BG,IFERROR(MATCH($B87-Annex!$B$9/60,$B:$B),2)))/(60*($B87-INDEX($B:$B,IFERROR(MATCH($B87-Annex!$B$9/60,$B:$B),2)))))/Annex!$B$8)/1000,IF(Data!$B$2="",0,"-"))</f>
        <v>2.5354790812812098</v>
      </c>
      <c r="BB87" s="50">
        <f>IFERROR((5.670373*10^-8*(BH87+273.15)^4+((Annex!$B$5+Annex!$B$6)*(BH87-M87)+Annex!$B$7*(BH87-INDEX(BH:BH,IFERROR(MATCH($B87-Annex!$B$9/60,$B:$B),2)))/(60*($B87-INDEX($B:$B,IFERROR(MATCH($B87-Annex!$B$9/60,$B:$B),2)))))/Annex!$B$8)/1000,IF(Data!$B$2="",0,"-"))</f>
        <v>-44.786151344539043</v>
      </c>
      <c r="BC87" s="50">
        <f>IFERROR((5.670373*10^-8*(BI87+273.15)^4+((Annex!$B$5+Annex!$B$6)*(BI87-P87)+Annex!$B$7*(BI87-INDEX(BI:BI,IFERROR(MATCH($B87-Annex!$B$9/60,$B:$B),2)))/(60*($B87-INDEX($B:$B,IFERROR(MATCH($B87-Annex!$B$9/60,$B:$B),2)))))/Annex!$B$8)/1000,IF(Data!$B$2="",0,"-"))</f>
        <v>0.81846893088797901</v>
      </c>
      <c r="BD87" s="50">
        <f>IFERROR((5.670373*10^-8*(BJ87+273.15)^4+((Annex!$B$5+Annex!$B$6)*(BJ87-S87)+Annex!$B$7*(BJ87-INDEX(BJ:BJ,IFERROR(MATCH($B87-Annex!$B$9/60,$B:$B),2)))/(60*($B87-INDEX($B:$B,IFERROR(MATCH($B87-Annex!$B$9/60,$B:$B),2)))))/Annex!$B$8)/1000,IF(Data!$B$2="",0,"-"))</f>
        <v>79.98157635316467</v>
      </c>
      <c r="BE87" s="50">
        <f>IFERROR((5.670373*10^-8*(BK87+273.15)^4+((Annex!$B$5+Annex!$B$6)*(BK87-V87)+Annex!$B$7*(BK87-INDEX(BK:BK,IFERROR(MATCH($B87-Annex!$B$9/60,$B:$B),2)))/(60*($B87-INDEX($B:$B,IFERROR(MATCH($B87-Annex!$B$9/60,$B:$B),2)))))/Annex!$B$8)/1000,IF(Data!$B$2="",0,"-"))</f>
        <v>0.54369291909260664</v>
      </c>
      <c r="BF87" s="50">
        <f>IFERROR((5.670373*10^-8*(BL87+273.15)^4+((Annex!$B$5+Annex!$B$6)*(BL87-Y87)+Annex!$B$7*(BL87-INDEX(BL:BL,IFERROR(MATCH($B87-Annex!$B$9/60,$B:$B),2)))/(60*($B87-INDEX($B:$B,IFERROR(MATCH($B87-Annex!$B$9/60,$B:$B),2)))))/Annex!$B$8)/1000,IF(Data!$B$2="",0,"-"))</f>
        <v>0.66958298310205788</v>
      </c>
      <c r="BG87" s="20">
        <v>62.962000000000003</v>
      </c>
      <c r="BH87" s="20">
        <v>142.74299999999999</v>
      </c>
      <c r="BI87" s="20">
        <v>28.678999999999998</v>
      </c>
      <c r="BJ87" s="20">
        <v>221.66</v>
      </c>
      <c r="BK87" s="20">
        <v>22.887</v>
      </c>
      <c r="BL87" s="20">
        <v>27.626000000000001</v>
      </c>
    </row>
    <row r="88" spans="1:64" x14ac:dyDescent="0.3">
      <c r="A88" s="5">
        <v>87</v>
      </c>
      <c r="B88" s="19">
        <v>7.2708333330228925</v>
      </c>
      <c r="C88" s="20">
        <v>124.234408</v>
      </c>
      <c r="D88" s="20">
        <v>125.243523</v>
      </c>
      <c r="E88" s="20">
        <v>158.559596</v>
      </c>
      <c r="F88" s="49">
        <f>IFERROR(SUM(C88:E88),IF(Data!$B$2="",0,"-"))</f>
        <v>408.03752700000001</v>
      </c>
      <c r="G88" s="50">
        <f>IFERROR(F88-Annex!$B$10,IF(Data!$B$2="",0,"-"))</f>
        <v>131.40952700000003</v>
      </c>
      <c r="H88" s="50">
        <f>IFERROR(-14000*(G88-INDEX(G:G,IFERROR(MATCH($B88-Annex!$B$11/60,$B:$B),2)))/(60*($B88-INDEX($B:$B,IFERROR(MATCH($B88-Annex!$B$11/60,$B:$B),2)))),IF(Data!$B$2="",0,"-"))</f>
        <v>-145.21158426176041</v>
      </c>
      <c r="I88" s="20">
        <v>0.78275209000000001</v>
      </c>
      <c r="J88" s="20">
        <v>43.540999999999997</v>
      </c>
      <c r="K88" s="20">
        <v>9.8999999999999993E+37</v>
      </c>
      <c r="L88" s="20">
        <v>166.56899999999999</v>
      </c>
      <c r="M88" s="20">
        <v>195.76</v>
      </c>
      <c r="N88" s="20">
        <v>330.13499999999999</v>
      </c>
      <c r="O88" s="20">
        <v>45.328000000000003</v>
      </c>
      <c r="P88" s="20">
        <v>25.407</v>
      </c>
      <c r="Q88" s="20">
        <v>-143.89500000000001</v>
      </c>
      <c r="R88" s="20">
        <v>34.779000000000003</v>
      </c>
      <c r="S88" s="20">
        <v>182.19</v>
      </c>
      <c r="T88" s="20">
        <v>9.8999999999999993E+37</v>
      </c>
      <c r="U88" s="20">
        <v>29.216000000000001</v>
      </c>
      <c r="V88" s="20">
        <v>21.878</v>
      </c>
      <c r="W88" s="20">
        <v>654.65099999999995</v>
      </c>
      <c r="X88" s="20">
        <v>928.41399999999999</v>
      </c>
      <c r="Y88" s="20">
        <v>25.32</v>
      </c>
      <c r="Z88" s="20">
        <v>9.8999999999999993E+37</v>
      </c>
      <c r="AA88" s="20">
        <v>9.8999999999999993E+37</v>
      </c>
      <c r="AB88" s="20">
        <v>521.14400000000001</v>
      </c>
      <c r="AC88" s="20">
        <v>592.726</v>
      </c>
      <c r="AD88" s="20">
        <v>23.46</v>
      </c>
      <c r="AE88" s="20">
        <v>9.8999999999999993E+37</v>
      </c>
      <c r="AF88" s="50">
        <f>IFERROR(AVERAGE(INDEX(AJ:AJ,IFERROR(MATCH($B88-Annex!$B$4/60,$B:$B),2)):AJ88),IF(Data!$B$2="",0,"-"))</f>
        <v>0.26936880717036538</v>
      </c>
      <c r="AG88" s="50">
        <f>IFERROR(AVERAGE(INDEX(AK:AK,IFERROR(MATCH($B88-Annex!$B$4/60,$B:$B),2)):AK88),IF(Data!$B$2="",0,"-"))</f>
        <v>3.8659011050233594</v>
      </c>
      <c r="AH88" s="50">
        <f>IFERROR(AVERAGE(INDEX(AL:AL,IFERROR(MATCH($B88-Annex!$B$4/60,$B:$B),2)):AL88),IF(Data!$B$2="",0,"-"))</f>
        <v>0.41005815272787238</v>
      </c>
      <c r="AI88" s="50">
        <f>IFERROR(AVERAGE(INDEX(AM:AM,IFERROR(MATCH($B88-Annex!$B$4/60,$B:$B),2)):AM88),IF(Data!$B$2="",0,"-"))</f>
        <v>17.73106397250497</v>
      </c>
      <c r="AJ88" s="50">
        <f>IFERROR((5.670373*10^-8*(AN88+273.15)^4+((Annex!$B$5+Annex!$B$6)*(AN88-J88)+Annex!$B$7*(AN88-INDEX(AN:AN,IFERROR(MATCH($B88-Annex!$B$9/60,$B:$B),2)))/(60*($B88-INDEX($B:$B,IFERROR(MATCH($B88-Annex!$B$9/60,$B:$B),2)))))/Annex!$B$8)/1000,IF(Data!$B$2="",0,"-"))</f>
        <v>0.28077383762248914</v>
      </c>
      <c r="AK88" s="50">
        <f>IFERROR((5.670373*10^-8*(AO88+273.15)^4+((Annex!$B$5+Annex!$B$6)*(AO88-M88)+Annex!$B$7*(AO88-INDEX(AO:AO,IFERROR(MATCH($B88-Annex!$B$9/60,$B:$B),2)))/(60*($B88-INDEX($B:$B,IFERROR(MATCH($B88-Annex!$B$9/60,$B:$B),2)))))/Annex!$B$8)/1000,IF(Data!$B$2="",0,"-"))</f>
        <v>49.533062139847146</v>
      </c>
      <c r="AL88" s="50">
        <f>IFERROR((5.670373*10^-8*(AP88+273.15)^4+((Annex!$B$5+Annex!$B$6)*(AP88-P88)+Annex!$B$7*(AP88-INDEX(AP:AP,IFERROR(MATCH($B88-Annex!$B$9/60,$B:$B),2)))/(60*($B88-INDEX($B:$B,IFERROR(MATCH($B88-Annex!$B$9/60,$B:$B),2)))))/Annex!$B$8)/1000,IF(Data!$B$2="",0,"-"))</f>
        <v>0.37853849590729888</v>
      </c>
      <c r="AM88" s="50">
        <f>IFERROR((5.670373*10^-8*(AQ88+273.15)^4+((Annex!$B$5+Annex!$B$6)*(AQ88-S88)+Annex!$B$7*(AQ88-INDEX(AQ:AQ,IFERROR(MATCH($B88-Annex!$B$9/60,$B:$B),2)))/(60*($B88-INDEX($B:$B,IFERROR(MATCH($B88-Annex!$B$9/60,$B:$B),2)))))/Annex!$B$8)/1000,IF(Data!$B$2="",0,"-"))</f>
        <v>-83.132368927657794</v>
      </c>
      <c r="AN88" s="20">
        <v>25.986999999999998</v>
      </c>
      <c r="AO88" s="20">
        <v>35.960999999999999</v>
      </c>
      <c r="AP88" s="20">
        <v>22.370999999999999</v>
      </c>
      <c r="AQ88" s="20">
        <v>215.25399999999999</v>
      </c>
      <c r="AR88" s="20">
        <v>163.78</v>
      </c>
      <c r="AS88" s="20">
        <v>43.472000000000001</v>
      </c>
      <c r="AT88" s="20">
        <v>741.21199999999999</v>
      </c>
      <c r="AU88" s="50">
        <f>IFERROR(AVERAGE(INDEX(BA:BA,IFERROR(MATCH($B88-Annex!$B$4/60,$B:$B),2)):BA88),IF(Data!$B$2="",0,"-"))</f>
        <v>2.3963470901226818</v>
      </c>
      <c r="AV88" s="50">
        <f>IFERROR(AVERAGE(INDEX(BB:BB,IFERROR(MATCH($B88-Annex!$B$4/60,$B:$B),2)):BB88),IF(Data!$B$2="",0,"-"))</f>
        <v>-2.5081265485876125</v>
      </c>
      <c r="AW88" s="50">
        <f>IFERROR(AVERAGE(INDEX(BC:BC,IFERROR(MATCH($B88-Annex!$B$4/60,$B:$B),2)):BC88),IF(Data!$B$2="",0,"-"))</f>
        <v>0.81027347753998469</v>
      </c>
      <c r="AX88" s="50">
        <f>IFERROR(AVERAGE(INDEX(BD:BD,IFERROR(MATCH($B88-Annex!$B$4/60,$B:$B),2)):BD88),IF(Data!$B$2="",0,"-"))</f>
        <v>31.201796313679818</v>
      </c>
      <c r="AY88" s="50">
        <f>IFERROR(AVERAGE(INDEX(BE:BE,IFERROR(MATCH($B88-Annex!$B$4/60,$B:$B),2)):BE88),IF(Data!$B$2="",0,"-"))</f>
        <v>0.52477873343719272</v>
      </c>
      <c r="AZ88" s="50">
        <f>IFERROR(AVERAGE(INDEX(BF:BF,IFERROR(MATCH($B88-Annex!$B$4/60,$B:$B),2)):BF88),IF(Data!$B$2="",0,"-"))</f>
        <v>0.67811902449061334</v>
      </c>
      <c r="BA88" s="50">
        <f>IFERROR((5.670373*10^-8*(BG88+273.15)^4+((Annex!$B$5+Annex!$B$6)*(BG88-J88)+Annex!$B$7*(BG88-INDEX(BG:BG,IFERROR(MATCH($B88-Annex!$B$9/60,$B:$B),2)))/(60*($B88-INDEX($B:$B,IFERROR(MATCH($B88-Annex!$B$9/60,$B:$B),2)))))/Annex!$B$8)/1000,IF(Data!$B$2="",0,"-"))</f>
        <v>2.5752872904299018</v>
      </c>
      <c r="BB88" s="50">
        <f>IFERROR((5.670373*10^-8*(BH88+273.15)^4+((Annex!$B$5+Annex!$B$6)*(BH88-M88)+Annex!$B$7*(BH88-INDEX(BH:BH,IFERROR(MATCH($B88-Annex!$B$9/60,$B:$B),2)))/(60*($B88-INDEX($B:$B,IFERROR(MATCH($B88-Annex!$B$9/60,$B:$B),2)))))/Annex!$B$8)/1000,IF(Data!$B$2="",0,"-"))</f>
        <v>-33.875807063011933</v>
      </c>
      <c r="BC88" s="50">
        <f>IFERROR((5.670373*10^-8*(BI88+273.15)^4+((Annex!$B$5+Annex!$B$6)*(BI88-P88)+Annex!$B$7*(BI88-INDEX(BI:BI,IFERROR(MATCH($B88-Annex!$B$9/60,$B:$B),2)))/(60*($B88-INDEX($B:$B,IFERROR(MATCH($B88-Annex!$B$9/60,$B:$B),2)))))/Annex!$B$8)/1000,IF(Data!$B$2="",0,"-"))</f>
        <v>0.83537580059392236</v>
      </c>
      <c r="BD88" s="50">
        <f>IFERROR((5.670373*10^-8*(BJ88+273.15)^4+((Annex!$B$5+Annex!$B$6)*(BJ88-S88)+Annex!$B$7*(BJ88-INDEX(BJ:BJ,IFERROR(MATCH($B88-Annex!$B$9/60,$B:$B),2)))/(60*($B88-INDEX($B:$B,IFERROR(MATCH($B88-Annex!$B$9/60,$B:$B),2)))))/Annex!$B$8)/1000,IF(Data!$B$2="",0,"-"))</f>
        <v>121.87293072420378</v>
      </c>
      <c r="BE88" s="50">
        <f>IFERROR((5.670373*10^-8*(BK88+273.15)^4+((Annex!$B$5+Annex!$B$6)*(BK88-V88)+Annex!$B$7*(BK88-INDEX(BK:BK,IFERROR(MATCH($B88-Annex!$B$9/60,$B:$B),2)))/(60*($B88-INDEX($B:$B,IFERROR(MATCH($B88-Annex!$B$9/60,$B:$B),2)))))/Annex!$B$8)/1000,IF(Data!$B$2="",0,"-"))</f>
        <v>0.51955748871424889</v>
      </c>
      <c r="BF88" s="50">
        <f>IFERROR((5.670373*10^-8*(BL88+273.15)^4+((Annex!$B$5+Annex!$B$6)*(BL88-Y88)+Annex!$B$7*(BL88-INDEX(BL:BL,IFERROR(MATCH($B88-Annex!$B$9/60,$B:$B),2)))/(60*($B88-INDEX($B:$B,IFERROR(MATCH($B88-Annex!$B$9/60,$B:$B),2)))))/Annex!$B$8)/1000,IF(Data!$B$2="",0,"-"))</f>
        <v>0.67886374184856979</v>
      </c>
      <c r="BG88" s="20">
        <v>64.254999999999995</v>
      </c>
      <c r="BH88" s="20">
        <v>63.006</v>
      </c>
      <c r="BI88" s="20">
        <v>28.917000000000002</v>
      </c>
      <c r="BJ88" s="20">
        <v>304.774</v>
      </c>
      <c r="BK88" s="20">
        <v>22.951000000000001</v>
      </c>
      <c r="BL88" s="20">
        <v>27.777000000000001</v>
      </c>
    </row>
    <row r="89" spans="1:64" x14ac:dyDescent="0.3">
      <c r="A89" s="5">
        <v>88</v>
      </c>
      <c r="B89" s="19">
        <v>7.354666666360572</v>
      </c>
      <c r="C89" s="20">
        <v>124.16606299999999</v>
      </c>
      <c r="D89" s="20">
        <v>125.238634</v>
      </c>
      <c r="E89" s="20">
        <v>158.568555</v>
      </c>
      <c r="F89" s="49">
        <f>IFERROR(SUM(C89:E89),IF(Data!$B$2="",0,"-"))</f>
        <v>407.973252</v>
      </c>
      <c r="G89" s="50">
        <f>IFERROR(F89-Annex!$B$10,IF(Data!$B$2="",0,"-"))</f>
        <v>131.34525200000002</v>
      </c>
      <c r="H89" s="50">
        <f>IFERROR(-14000*(G89-INDEX(G:G,IFERROR(MATCH($B89-Annex!$B$11/60,$B:$B),2)))/(60*($B89-INDEX($B:$B,IFERROR(MATCH($B89-Annex!$B$11/60,$B:$B),2)))),IF(Data!$B$2="",0,"-"))</f>
        <v>418.71332683383076</v>
      </c>
      <c r="I89" s="20">
        <v>0.82397710300000004</v>
      </c>
      <c r="J89" s="20">
        <v>42.716000000000001</v>
      </c>
      <c r="K89" s="20">
        <v>869.75</v>
      </c>
      <c r="L89" s="20">
        <v>173.62700000000001</v>
      </c>
      <c r="M89" s="20">
        <v>29.661000000000001</v>
      </c>
      <c r="N89" s="20">
        <v>9.8999999999999993E+37</v>
      </c>
      <c r="O89" s="20">
        <v>46.237000000000002</v>
      </c>
      <c r="P89" s="20">
        <v>25.204000000000001</v>
      </c>
      <c r="Q89" s="20">
        <v>581.62800000000004</v>
      </c>
      <c r="R89" s="20">
        <v>35.256999999999998</v>
      </c>
      <c r="S89" s="20">
        <v>62.706000000000003</v>
      </c>
      <c r="T89" s="20">
        <v>9.8999999999999993E+37</v>
      </c>
      <c r="U89" s="20">
        <v>29.398</v>
      </c>
      <c r="V89" s="20">
        <v>21.902000000000001</v>
      </c>
      <c r="W89" s="20">
        <v>76.024000000000001</v>
      </c>
      <c r="X89" s="20">
        <v>9.8999999999999993E+37</v>
      </c>
      <c r="Y89" s="20">
        <v>25.414000000000001</v>
      </c>
      <c r="Z89" s="20">
        <v>656.76300000000003</v>
      </c>
      <c r="AA89" s="20">
        <v>9.8999999999999993E+37</v>
      </c>
      <c r="AB89" s="20">
        <v>9.8999999999999993E+37</v>
      </c>
      <c r="AC89" s="20">
        <v>-128.85599999999999</v>
      </c>
      <c r="AD89" s="20">
        <v>736.87300000000005</v>
      </c>
      <c r="AE89" s="20">
        <v>531.85</v>
      </c>
      <c r="AF89" s="50">
        <f>IFERROR(AVERAGE(INDEX(AJ:AJ,IFERROR(MATCH($B89-Annex!$B$4/60,$B:$B),2)):AJ89),IF(Data!$B$2="",0,"-"))</f>
        <v>0.2764138171154405</v>
      </c>
      <c r="AG89" s="50">
        <f>IFERROR(AVERAGE(INDEX(AK:AK,IFERROR(MATCH($B89-Annex!$B$4/60,$B:$B),2)):AK89),IF(Data!$B$2="",0,"-"))</f>
        <v>19.572849362661504</v>
      </c>
      <c r="AH89" s="50">
        <f>IFERROR(AVERAGE(INDEX(AL:AL,IFERROR(MATCH($B89-Annex!$B$4/60,$B:$B),2)):AL89),IF(Data!$B$2="",0,"-"))</f>
        <v>0.40617254520537832</v>
      </c>
      <c r="AI89" s="50">
        <f>IFERROR(AVERAGE(INDEX(AM:AM,IFERROR(MATCH($B89-Annex!$B$4/60,$B:$B),2)):AM89),IF(Data!$B$2="",0,"-"))</f>
        <v>0.31718325576876694</v>
      </c>
      <c r="AJ89" s="50">
        <f>IFERROR((5.670373*10^-8*(AN89+273.15)^4+((Annex!$B$5+Annex!$B$6)*(AN89-J89)+Annex!$B$7*(AN89-INDEX(AN:AN,IFERROR(MATCH($B89-Annex!$B$9/60,$B:$B),2)))/(60*($B89-INDEX($B:$B,IFERROR(MATCH($B89-Annex!$B$9/60,$B:$B),2)))))/Annex!$B$8)/1000,IF(Data!$B$2="",0,"-"))</f>
        <v>0.3606504351496328</v>
      </c>
      <c r="AK89" s="50">
        <f>IFERROR((5.670373*10^-8*(AO89+273.15)^4+((Annex!$B$5+Annex!$B$6)*(AO89-M89)+Annex!$B$7*(AO89-INDEX(AO:AO,IFERROR(MATCH($B89-Annex!$B$9/60,$B:$B),2)))/(60*($B89-INDEX($B:$B,IFERROR(MATCH($B89-Annex!$B$9/60,$B:$B),2)))))/Annex!$B$8)/1000,IF(Data!$B$2="",0,"-"))</f>
        <v>45.01973635369842</v>
      </c>
      <c r="AL89" s="50">
        <f>IFERROR((5.670373*10^-8*(AP89+273.15)^4+((Annex!$B$5+Annex!$B$6)*(AP89-P89)+Annex!$B$7*(AP89-INDEX(AP:AP,IFERROR(MATCH($B89-Annex!$B$9/60,$B:$B),2)))/(60*($B89-INDEX($B:$B,IFERROR(MATCH($B89-Annex!$B$9/60,$B:$B),2)))))/Annex!$B$8)/1000,IF(Data!$B$2="",0,"-"))</f>
        <v>0.45447816355076659</v>
      </c>
      <c r="AM89" s="50">
        <f>IFERROR((5.670373*10^-8*(AQ89+273.15)^4+((Annex!$B$5+Annex!$B$6)*(AQ89-S89)+Annex!$B$7*(AQ89-INDEX(AQ:AQ,IFERROR(MATCH($B89-Annex!$B$9/60,$B:$B),2)))/(60*($B89-INDEX($B:$B,IFERROR(MATCH($B89-Annex!$B$9/60,$B:$B),2)))))/Annex!$B$8)/1000,IF(Data!$B$2="",0,"-"))</f>
        <v>-36.887398328470177</v>
      </c>
      <c r="AN89" s="20">
        <v>26.257000000000001</v>
      </c>
      <c r="AO89" s="20">
        <v>160.77500000000001</v>
      </c>
      <c r="AP89" s="20">
        <v>22.484000000000002</v>
      </c>
      <c r="AQ89" s="20">
        <v>249.042</v>
      </c>
      <c r="AR89" s="20">
        <v>171.47800000000001</v>
      </c>
      <c r="AS89" s="20">
        <v>43.652000000000001</v>
      </c>
      <c r="AT89" s="20">
        <v>633.66499999999996</v>
      </c>
      <c r="AU89" s="50">
        <f>IFERROR(AVERAGE(INDEX(BA:BA,IFERROR(MATCH($B89-Annex!$B$4/60,$B:$B),2)):BA89),IF(Data!$B$2="",0,"-"))</f>
        <v>2.446181328292325</v>
      </c>
      <c r="AV89" s="50">
        <f>IFERROR(AVERAGE(INDEX(BB:BB,IFERROR(MATCH($B89-Annex!$B$4/60,$B:$B),2)):BB89),IF(Data!$B$2="",0,"-"))</f>
        <v>1.6181005598905196</v>
      </c>
      <c r="AW89" s="50">
        <f>IFERROR(AVERAGE(INDEX(BC:BC,IFERROR(MATCH($B89-Annex!$B$4/60,$B:$B),2)):BC89),IF(Data!$B$2="",0,"-"))</f>
        <v>0.8078778458726027</v>
      </c>
      <c r="AX89" s="50">
        <f>IFERROR(AVERAGE(INDEX(BD:BD,IFERROR(MATCH($B89-Annex!$B$4/60,$B:$B),2)):BD89),IF(Data!$B$2="",0,"-"))</f>
        <v>5.5026163370305126</v>
      </c>
      <c r="AY89" s="50">
        <f>IFERROR(AVERAGE(INDEX(BE:BE,IFERROR(MATCH($B89-Annex!$B$4/60,$B:$B),2)):BE89),IF(Data!$B$2="",0,"-"))</f>
        <v>0.52949524990582808</v>
      </c>
      <c r="AZ89" s="50">
        <f>IFERROR(AVERAGE(INDEX(BF:BF,IFERROR(MATCH($B89-Annex!$B$4/60,$B:$B),2)):BF89),IF(Data!$B$2="",0,"-"))</f>
        <v>0.68483740586236941</v>
      </c>
      <c r="BA89" s="50">
        <f>IFERROR((5.670373*10^-8*(BG89+273.15)^4+((Annex!$B$5+Annex!$B$6)*(BG89-J89)+Annex!$B$7*(BG89-INDEX(BG:BG,IFERROR(MATCH($B89-Annex!$B$9/60,$B:$B),2)))/(60*($B89-INDEX($B:$B,IFERROR(MATCH($B89-Annex!$B$9/60,$B:$B),2)))))/Annex!$B$8)/1000,IF(Data!$B$2="",0,"-"))</f>
        <v>2.6274384320827888</v>
      </c>
      <c r="BB89" s="50">
        <f>IFERROR((5.670373*10^-8*(BH89+273.15)^4+((Annex!$B$5+Annex!$B$6)*(BH89-M89)+Annex!$B$7*(BH89-INDEX(BH:BH,IFERROR(MATCH($B89-Annex!$B$9/60,$B:$B),2)))/(60*($B89-INDEX($B:$B,IFERROR(MATCH($B89-Annex!$B$9/60,$B:$B),2)))))/Annex!$B$8)/1000,IF(Data!$B$2="",0,"-"))</f>
        <v>39.900274468159758</v>
      </c>
      <c r="BC89" s="50">
        <f>IFERROR((5.670373*10^-8*(BI89+273.15)^4+((Annex!$B$5+Annex!$B$6)*(BI89-P89)+Annex!$B$7*(BI89-INDEX(BI:BI,IFERROR(MATCH($B89-Annex!$B$9/60,$B:$B),2)))/(60*($B89-INDEX($B:$B,IFERROR(MATCH($B89-Annex!$B$9/60,$B:$B),2)))))/Annex!$B$8)/1000,IF(Data!$B$2="",0,"-"))</f>
        <v>0.82932189702964043</v>
      </c>
      <c r="BD89" s="50">
        <f>IFERROR((5.670373*10^-8*(BJ89+273.15)^4+((Annex!$B$5+Annex!$B$6)*(BJ89-S89)+Annex!$B$7*(BJ89-INDEX(BJ:BJ,IFERROR(MATCH($B89-Annex!$B$9/60,$B:$B),2)))/(60*($B89-INDEX($B:$B,IFERROR(MATCH($B89-Annex!$B$9/60,$B:$B),2)))))/Annex!$B$8)/1000,IF(Data!$B$2="",0,"-"))</f>
        <v>-79.597327257722569</v>
      </c>
      <c r="BE89" s="50">
        <f>IFERROR((5.670373*10^-8*(BK89+273.15)^4+((Annex!$B$5+Annex!$B$6)*(BK89-V89)+Annex!$B$7*(BK89-INDEX(BK:BK,IFERROR(MATCH($B89-Annex!$B$9/60,$B:$B),2)))/(60*($B89-INDEX($B:$B,IFERROR(MATCH($B89-Annex!$B$9/60,$B:$B),2)))))/Annex!$B$8)/1000,IF(Data!$B$2="",0,"-"))</f>
        <v>0.54469277486694634</v>
      </c>
      <c r="BF89" s="50">
        <f>IFERROR((5.670373*10^-8*(BL89+273.15)^4+((Annex!$B$5+Annex!$B$6)*(BL89-Y89)+Annex!$B$7*(BL89-INDEX(BL:BL,IFERROR(MATCH($B89-Annex!$B$9/60,$B:$B),2)))/(60*($B89-INDEX($B:$B,IFERROR(MATCH($B89-Annex!$B$9/60,$B:$B),2)))))/Annex!$B$8)/1000,IF(Data!$B$2="",0,"-"))</f>
        <v>0.72655454307801859</v>
      </c>
      <c r="BG89" s="20">
        <v>65.578000000000003</v>
      </c>
      <c r="BH89" s="20">
        <v>205.82300000000001</v>
      </c>
      <c r="BI89" s="20">
        <v>29.187999999999999</v>
      </c>
      <c r="BJ89" s="20">
        <v>67.613</v>
      </c>
      <c r="BK89" s="20">
        <v>23.045000000000002</v>
      </c>
      <c r="BL89" s="20">
        <v>28.012</v>
      </c>
    </row>
    <row r="90" spans="1:64" x14ac:dyDescent="0.3">
      <c r="A90" s="5">
        <v>89</v>
      </c>
      <c r="B90" s="19">
        <v>7.4388333270326257</v>
      </c>
      <c r="C90" s="20">
        <v>124.13351900000001</v>
      </c>
      <c r="D90" s="20">
        <v>125.258996</v>
      </c>
      <c r="E90" s="20">
        <v>158.57507699999999</v>
      </c>
      <c r="F90" s="49">
        <f>IFERROR(SUM(C90:E90),IF(Data!$B$2="",0,"-"))</f>
        <v>407.96759199999997</v>
      </c>
      <c r="G90" s="50">
        <f>IFERROR(F90-Annex!$B$10,IF(Data!$B$2="",0,"-"))</f>
        <v>131.33959199999998</v>
      </c>
      <c r="H90" s="50">
        <f>IFERROR(-14000*(G90-INDEX(G:G,IFERROR(MATCH($B90-Annex!$B$11/60,$B:$B),2)))/(60*($B90-INDEX($B:$B,IFERROR(MATCH($B90-Annex!$B$11/60,$B:$B),2)))),IF(Data!$B$2="",0,"-"))</f>
        <v>305.16706159289095</v>
      </c>
      <c r="I90" s="20">
        <v>0.86520211599999997</v>
      </c>
      <c r="J90" s="20">
        <v>42.716000000000001</v>
      </c>
      <c r="K90" s="20">
        <v>9.8999999999999993E+37</v>
      </c>
      <c r="L90" s="20">
        <v>176.274</v>
      </c>
      <c r="M90" s="20">
        <v>135.11500000000001</v>
      </c>
      <c r="N90" s="20">
        <v>9.8999999999999993E+37</v>
      </c>
      <c r="O90" s="20">
        <v>47.26</v>
      </c>
      <c r="P90" s="20">
        <v>24.992999999999999</v>
      </c>
      <c r="Q90" s="20">
        <v>904.44200000000001</v>
      </c>
      <c r="R90" s="20">
        <v>35.76</v>
      </c>
      <c r="S90" s="20">
        <v>110.372</v>
      </c>
      <c r="T90" s="20">
        <v>9.8999999999999993E+37</v>
      </c>
      <c r="U90" s="20">
        <v>29.643999999999998</v>
      </c>
      <c r="V90" s="20">
        <v>21.956</v>
      </c>
      <c r="W90" s="20">
        <v>331.077</v>
      </c>
      <c r="X90" s="20">
        <v>9.8999999999999993E+37</v>
      </c>
      <c r="Y90" s="20">
        <v>25.571999999999999</v>
      </c>
      <c r="Z90" s="20">
        <v>507.71800000000002</v>
      </c>
      <c r="AA90" s="20">
        <v>9.8999999999999993E+37</v>
      </c>
      <c r="AB90" s="20">
        <v>9.8999999999999993E+37</v>
      </c>
      <c r="AC90" s="20">
        <v>181.48599999999999</v>
      </c>
      <c r="AD90" s="20">
        <v>954.77800000000002</v>
      </c>
      <c r="AE90" s="20">
        <v>347.28800000000001</v>
      </c>
      <c r="AF90" s="50">
        <f>IFERROR(AVERAGE(INDEX(AJ:AJ,IFERROR(MATCH($B90-Annex!$B$4/60,$B:$B),2)):AJ90),IF(Data!$B$2="",0,"-"))</f>
        <v>0.28317793935222052</v>
      </c>
      <c r="AG90" s="50">
        <f>IFERROR(AVERAGE(INDEX(AK:AK,IFERROR(MATCH($B90-Annex!$B$4/60,$B:$B),2)):AK90),IF(Data!$B$2="",0,"-"))</f>
        <v>35.633171048035912</v>
      </c>
      <c r="AH90" s="50">
        <f>IFERROR(AVERAGE(INDEX(AL:AL,IFERROR(MATCH($B90-Annex!$B$4/60,$B:$B),2)):AL90),IF(Data!$B$2="",0,"-"))</f>
        <v>0.40497749174543546</v>
      </c>
      <c r="AI90" s="50">
        <f>IFERROR(AVERAGE(INDEX(AM:AM,IFERROR(MATCH($B90-Annex!$B$4/60,$B:$B),2)):AM90),IF(Data!$B$2="",0,"-"))</f>
        <v>-1.4941505433101929</v>
      </c>
      <c r="AJ90" s="50">
        <f>IFERROR((5.670373*10^-8*(AN90+273.15)^4+((Annex!$B$5+Annex!$B$6)*(AN90-J90)+Annex!$B$7*(AN90-INDEX(AN:AN,IFERROR(MATCH($B90-Annex!$B$9/60,$B:$B),2)))/(60*($B90-INDEX($B:$B,IFERROR(MATCH($B90-Annex!$B$9/60,$B:$B),2)))))/Annex!$B$8)/1000,IF(Data!$B$2="",0,"-"))</f>
        <v>0.35124653725535759</v>
      </c>
      <c r="AK90" s="50">
        <f>IFERROR((5.670373*10^-8*(AO90+273.15)^4+((Annex!$B$5+Annex!$B$6)*(AO90-M90)+Annex!$B$7*(AO90-INDEX(AO:AO,IFERROR(MATCH($B90-Annex!$B$9/60,$B:$B),2)))/(60*($B90-INDEX($B:$B,IFERROR(MATCH($B90-Annex!$B$9/60,$B:$B),2)))))/Annex!$B$8)/1000,IF(Data!$B$2="",0,"-"))</f>
        <v>68.858947377720668</v>
      </c>
      <c r="AL90" s="50">
        <f>IFERROR((5.670373*10^-8*(AP90+273.15)^4+((Annex!$B$5+Annex!$B$6)*(AP90-P90)+Annex!$B$7*(AP90-INDEX(AP:AP,IFERROR(MATCH($B90-Annex!$B$9/60,$B:$B),2)))/(60*($B90-INDEX($B:$B,IFERROR(MATCH($B90-Annex!$B$9/60,$B:$B),2)))))/Annex!$B$8)/1000,IF(Data!$B$2="",0,"-"))</f>
        <v>0.39709909632913609</v>
      </c>
      <c r="AM90" s="50">
        <f>IFERROR((5.670373*10^-8*(AQ90+273.15)^4+((Annex!$B$5+Annex!$B$6)*(AQ90-S90)+Annex!$B$7*(AQ90-INDEX(AQ:AQ,IFERROR(MATCH($B90-Annex!$B$9/60,$B:$B),2)))/(60*($B90-INDEX($B:$B,IFERROR(MATCH($B90-Annex!$B$9/60,$B:$B),2)))))/Annex!$B$8)/1000,IF(Data!$B$2="",0,"-"))</f>
        <v>-45.160645784521776</v>
      </c>
      <c r="AN90" s="20">
        <v>26.484999999999999</v>
      </c>
      <c r="AO90" s="20">
        <v>163.024</v>
      </c>
      <c r="AP90" s="20">
        <v>22.414000000000001</v>
      </c>
      <c r="AQ90" s="20">
        <v>125.166</v>
      </c>
      <c r="AR90" s="20">
        <v>179.298</v>
      </c>
      <c r="AS90" s="20">
        <v>43.67</v>
      </c>
      <c r="AT90" s="20">
        <v>653.64700000000005</v>
      </c>
      <c r="AU90" s="50">
        <f>IFERROR(AVERAGE(INDEX(BA:BA,IFERROR(MATCH($B90-Annex!$B$4/60,$B:$B),2)):BA90),IF(Data!$B$2="",0,"-"))</f>
        <v>2.5081603315584808</v>
      </c>
      <c r="AV90" s="50">
        <f>IFERROR(AVERAGE(INDEX(BB:BB,IFERROR(MATCH($B90-Annex!$B$4/60,$B:$B),2)):BB90),IF(Data!$B$2="",0,"-"))</f>
        <v>17.476887977920029</v>
      </c>
      <c r="AW90" s="50">
        <f>IFERROR(AVERAGE(INDEX(BC:BC,IFERROR(MATCH($B90-Annex!$B$4/60,$B:$B),2)):BC90),IF(Data!$B$2="",0,"-"))</f>
        <v>0.81183582390171227</v>
      </c>
      <c r="AX90" s="50">
        <f>IFERROR(AVERAGE(INDEX(BD:BD,IFERROR(MATCH($B90-Annex!$B$4/60,$B:$B),2)):BD90),IF(Data!$B$2="",0,"-"))</f>
        <v>-18.55986759566375</v>
      </c>
      <c r="AY90" s="50">
        <f>IFERROR(AVERAGE(INDEX(BE:BE,IFERROR(MATCH($B90-Annex!$B$4/60,$B:$B),2)):BE90),IF(Data!$B$2="",0,"-"))</f>
        <v>0.53712248351378888</v>
      </c>
      <c r="AZ90" s="50">
        <f>IFERROR(AVERAGE(INDEX(BF:BF,IFERROR(MATCH($B90-Annex!$B$4/60,$B:$B),2)):BF90),IF(Data!$B$2="",0,"-"))</f>
        <v>0.68802047227043872</v>
      </c>
      <c r="BA90" s="50">
        <f>IFERROR((5.670373*10^-8*(BG90+273.15)^4+((Annex!$B$5+Annex!$B$6)*(BG90-J90)+Annex!$B$7*(BG90-INDEX(BG:BG,IFERROR(MATCH($B90-Annex!$B$9/60,$B:$B),2)))/(60*($B90-INDEX($B:$B,IFERROR(MATCH($B90-Annex!$B$9/60,$B:$B),2)))))/Annex!$B$8)/1000,IF(Data!$B$2="",0,"-"))</f>
        <v>2.6771811490226729</v>
      </c>
      <c r="BB90" s="50">
        <f>IFERROR((5.670373*10^-8*(BH90+273.15)^4+((Annex!$B$5+Annex!$B$6)*(BH90-M90)+Annex!$B$7*(BH90-INDEX(BH:BH,IFERROR(MATCH($B90-Annex!$B$9/60,$B:$B),2)))/(60*($B90-INDEX($B:$B,IFERROR(MATCH($B90-Annex!$B$9/60,$B:$B),2)))))/Annex!$B$8)/1000,IF(Data!$B$2="",0,"-"))</f>
        <v>163.91873689286885</v>
      </c>
      <c r="BC90" s="50">
        <f>IFERROR((5.670373*10^-8*(BI90+273.15)^4+((Annex!$B$5+Annex!$B$6)*(BI90-P90)+Annex!$B$7*(BI90-INDEX(BI:BI,IFERROR(MATCH($B90-Annex!$B$9/60,$B:$B),2)))/(60*($B90-INDEX($B:$B,IFERROR(MATCH($B90-Annex!$B$9/60,$B:$B),2)))))/Annex!$B$8)/1000,IF(Data!$B$2="",0,"-"))</f>
        <v>0.82473743695134427</v>
      </c>
      <c r="BD90" s="50">
        <f>IFERROR((5.670373*10^-8*(BJ90+273.15)^4+((Annex!$B$5+Annex!$B$6)*(BJ90-S90)+Annex!$B$7*(BJ90-INDEX(BJ:BJ,IFERROR(MATCH($B90-Annex!$B$9/60,$B:$B),2)))/(60*($B90-INDEX($B:$B,IFERROR(MATCH($B90-Annex!$B$9/60,$B:$B),2)))))/Annex!$B$8)/1000,IF(Data!$B$2="",0,"-"))</f>
        <v>-82.301012385364132</v>
      </c>
      <c r="BE90" s="50">
        <f>IFERROR((5.670373*10^-8*(BK90+273.15)^4+((Annex!$B$5+Annex!$B$6)*(BK90-V90)+Annex!$B$7*(BK90-INDEX(BK:BK,IFERROR(MATCH($B90-Annex!$B$9/60,$B:$B),2)))/(60*($B90-INDEX($B:$B,IFERROR(MATCH($B90-Annex!$B$9/60,$B:$B),2)))))/Annex!$B$8)/1000,IF(Data!$B$2="",0,"-"))</f>
        <v>0.5681172250653187</v>
      </c>
      <c r="BF90" s="50">
        <f>IFERROR((5.670373*10^-8*(BL90+273.15)^4+((Annex!$B$5+Annex!$B$6)*(BL90-Y90)+Annex!$B$7*(BL90-INDEX(BL:BL,IFERROR(MATCH($B90-Annex!$B$9/60,$B:$B),2)))/(60*($B90-INDEX($B:$B,IFERROR(MATCH($B90-Annex!$B$9/60,$B:$B),2)))))/Annex!$B$8)/1000,IF(Data!$B$2="",0,"-"))</f>
        <v>0.68222075999316467</v>
      </c>
      <c r="BG90" s="20">
        <v>66.894999999999996</v>
      </c>
      <c r="BH90" s="20">
        <v>351.767</v>
      </c>
      <c r="BI90" s="20">
        <v>29.398</v>
      </c>
      <c r="BJ90" s="20">
        <v>142.14500000000001</v>
      </c>
      <c r="BK90" s="20">
        <v>23.151</v>
      </c>
      <c r="BL90" s="20">
        <v>28.082000000000001</v>
      </c>
    </row>
    <row r="91" spans="1:64" x14ac:dyDescent="0.3">
      <c r="A91" s="5">
        <v>90</v>
      </c>
      <c r="B91" s="19">
        <v>7.5236666633281857</v>
      </c>
      <c r="C91" s="20">
        <v>124.11724700000001</v>
      </c>
      <c r="D91" s="20">
        <v>125.214197</v>
      </c>
      <c r="E91" s="20">
        <v>158.51477299999999</v>
      </c>
      <c r="F91" s="49">
        <f>IFERROR(SUM(C91:E91),IF(Data!$B$2="",0,"-"))</f>
        <v>407.84621700000002</v>
      </c>
      <c r="G91" s="50">
        <f>IFERROR(F91-Annex!$B$10,IF(Data!$B$2="",0,"-"))</f>
        <v>131.21821700000004</v>
      </c>
      <c r="H91" s="50">
        <f>IFERROR(-14000*(G91-INDEX(G:G,IFERROR(MATCH($B91-Annex!$B$11/60,$B:$B),2)))/(60*($B91-INDEX($B:$B,IFERROR(MATCH($B91-Annex!$B$11/60,$B:$B),2)))),IF(Data!$B$2="",0,"-"))</f>
        <v>237.44911177961799</v>
      </c>
      <c r="I91" s="20">
        <v>0.94713682899999996</v>
      </c>
      <c r="J91" s="20">
        <v>43.287999999999997</v>
      </c>
      <c r="K91" s="20">
        <v>9.8999999999999993E+37</v>
      </c>
      <c r="L91" s="20">
        <v>183.26499999999999</v>
      </c>
      <c r="M91" s="20">
        <v>157.90799999999999</v>
      </c>
      <c r="N91" s="20">
        <v>552.75</v>
      </c>
      <c r="O91" s="20">
        <v>49.19</v>
      </c>
      <c r="P91" s="20">
        <v>25.151</v>
      </c>
      <c r="Q91" s="20">
        <v>-35.869</v>
      </c>
      <c r="R91" s="20">
        <v>36.575000000000003</v>
      </c>
      <c r="S91" s="20">
        <v>28.292999999999999</v>
      </c>
      <c r="T91" s="20">
        <v>666.572</v>
      </c>
      <c r="U91" s="20">
        <v>29.995000000000001</v>
      </c>
      <c r="V91" s="20">
        <v>21.885000000000002</v>
      </c>
      <c r="W91" s="20">
        <v>9.8999999999999993E+37</v>
      </c>
      <c r="X91" s="20">
        <v>863.39</v>
      </c>
      <c r="Y91" s="20">
        <v>25.765000000000001</v>
      </c>
      <c r="Z91" s="20">
        <v>738.53</v>
      </c>
      <c r="AA91" s="20">
        <v>723.72299999999996</v>
      </c>
      <c r="AB91" s="20">
        <v>-143.185</v>
      </c>
      <c r="AC91" s="20">
        <v>9.8999999999999993E+37</v>
      </c>
      <c r="AD91" s="20">
        <v>-134.483</v>
      </c>
      <c r="AE91" s="20">
        <v>612.04499999999996</v>
      </c>
      <c r="AF91" s="50">
        <f>IFERROR(AVERAGE(INDEX(AJ:AJ,IFERROR(MATCH($B91-Annex!$B$4/60,$B:$B),2)):AJ91),IF(Data!$B$2="",0,"-"))</f>
        <v>0.31138355559514241</v>
      </c>
      <c r="AG91" s="50">
        <f>IFERROR(AVERAGE(INDEX(AK:AK,IFERROR(MATCH($B91-Annex!$B$4/60,$B:$B),2)):AK91),IF(Data!$B$2="",0,"-"))</f>
        <v>37.543073826601976</v>
      </c>
      <c r="AH91" s="50">
        <f>IFERROR(AVERAGE(INDEX(AL:AL,IFERROR(MATCH($B91-Annex!$B$4/60,$B:$B),2)):AL91),IF(Data!$B$2="",0,"-"))</f>
        <v>0.40472111362248536</v>
      </c>
      <c r="AI91" s="50">
        <f>IFERROR(AVERAGE(INDEX(AM:AM,IFERROR(MATCH($B91-Annex!$B$4/60,$B:$B),2)):AM91),IF(Data!$B$2="",0,"-"))</f>
        <v>-14.783488879613129</v>
      </c>
      <c r="AJ91" s="50">
        <f>IFERROR((5.670373*10^-8*(AN91+273.15)^4+((Annex!$B$5+Annex!$B$6)*(AN91-J91)+Annex!$B$7*(AN91-INDEX(AN:AN,IFERROR(MATCH($B91-Annex!$B$9/60,$B:$B),2)))/(60*($B91-INDEX($B:$B,IFERROR(MATCH($B91-Annex!$B$9/60,$B:$B),2)))))/Annex!$B$8)/1000,IF(Data!$B$2="",0,"-"))</f>
        <v>0.39811097247779093</v>
      </c>
      <c r="AK91" s="50">
        <f>IFERROR((5.670373*10^-8*(AO91+273.15)^4+((Annex!$B$5+Annex!$B$6)*(AO91-M91)+Annex!$B$7*(AO91-INDEX(AO:AO,IFERROR(MATCH($B91-Annex!$B$9/60,$B:$B),2)))/(60*($B91-INDEX($B:$B,IFERROR(MATCH($B91-Annex!$B$9/60,$B:$B),2)))))/Annex!$B$8)/1000,IF(Data!$B$2="",0,"-"))</f>
        <v>58.952514788172778</v>
      </c>
      <c r="AL91" s="50">
        <f>IFERROR((5.670373*10^-8*(AP91+273.15)^4+((Annex!$B$5+Annex!$B$6)*(AP91-P91)+Annex!$B$7*(AP91-INDEX(AP:AP,IFERROR(MATCH($B91-Annex!$B$9/60,$B:$B),2)))/(60*($B91-INDEX($B:$B,IFERROR(MATCH($B91-Annex!$B$9/60,$B:$B),2)))))/Annex!$B$8)/1000,IF(Data!$B$2="",0,"-"))</f>
        <v>0.38241726402000648</v>
      </c>
      <c r="AM91" s="50">
        <f>IFERROR((5.670373*10^-8*(AQ91+273.15)^4+((Annex!$B$5+Annex!$B$6)*(AQ91-S91)+Annex!$B$7*(AQ91-INDEX(AQ:AQ,IFERROR(MATCH($B91-Annex!$B$9/60,$B:$B),2)))/(60*($B91-INDEX($B:$B,IFERROR(MATCH($B91-Annex!$B$9/60,$B:$B),2)))))/Annex!$B$8)/1000,IF(Data!$B$2="",0,"-"))</f>
        <v>-110.37165635836121</v>
      </c>
      <c r="AN91" s="20">
        <v>26.853000000000002</v>
      </c>
      <c r="AO91" s="20">
        <v>261.21800000000002</v>
      </c>
      <c r="AP91" s="20">
        <v>22.501000000000001</v>
      </c>
      <c r="AQ91" s="20">
        <v>34.61</v>
      </c>
      <c r="AR91" s="20">
        <v>187.76499999999999</v>
      </c>
      <c r="AS91" s="20">
        <v>43.790999999999997</v>
      </c>
      <c r="AT91" s="20">
        <v>673.03700000000003</v>
      </c>
      <c r="AU91" s="50">
        <f>IFERROR(AVERAGE(INDEX(BA:BA,IFERROR(MATCH($B91-Annex!$B$4/60,$B:$B),2)):BA91),IF(Data!$B$2="",0,"-"))</f>
        <v>2.5798483099658953</v>
      </c>
      <c r="AV91" s="50">
        <f>IFERROR(AVERAGE(INDEX(BB:BB,IFERROR(MATCH($B91-Annex!$B$4/60,$B:$B),2)):BB91),IF(Data!$B$2="",0,"-"))</f>
        <v>20.761981568823</v>
      </c>
      <c r="AW91" s="50">
        <f>IFERROR(AVERAGE(INDEX(BC:BC,IFERROR(MATCH($B91-Annex!$B$4/60,$B:$B),2)):BC91),IF(Data!$B$2="",0,"-"))</f>
        <v>0.83541559913715169</v>
      </c>
      <c r="AX91" s="50">
        <f>IFERROR(AVERAGE(INDEX(BD:BD,IFERROR(MATCH($B91-Annex!$B$4/60,$B:$B),2)):BD91),IF(Data!$B$2="",0,"-"))</f>
        <v>11.964932049344993</v>
      </c>
      <c r="AY91" s="50">
        <f>IFERROR(AVERAGE(INDEX(BE:BE,IFERROR(MATCH($B91-Annex!$B$4/60,$B:$B),2)):BE91),IF(Data!$B$2="",0,"-"))</f>
        <v>0.54725330535079819</v>
      </c>
      <c r="AZ91" s="50">
        <f>IFERROR(AVERAGE(INDEX(BF:BF,IFERROR(MATCH($B91-Annex!$B$4/60,$B:$B),2)):BF91),IF(Data!$B$2="",0,"-"))</f>
        <v>0.69007923087750689</v>
      </c>
      <c r="BA91" s="50">
        <f>IFERROR((5.670373*10^-8*(BG91+273.15)^4+((Annex!$B$5+Annex!$B$6)*(BG91-J91)+Annex!$B$7*(BG91-INDEX(BG:BG,IFERROR(MATCH($B91-Annex!$B$9/60,$B:$B),2)))/(60*($B91-INDEX($B:$B,IFERROR(MATCH($B91-Annex!$B$9/60,$B:$B),2)))))/Annex!$B$8)/1000,IF(Data!$B$2="",0,"-"))</f>
        <v>2.7791039023780626</v>
      </c>
      <c r="BB91" s="50">
        <f>IFERROR((5.670373*10^-8*(BH91+273.15)^4+((Annex!$B$5+Annex!$B$6)*(BH91-M91)+Annex!$B$7*(BH91-INDEX(BH:BH,IFERROR(MATCH($B91-Annex!$B$9/60,$B:$B),2)))/(60*($B91-INDEX($B:$B,IFERROR(MATCH($B91-Annex!$B$9/60,$B:$B),2)))))/Annex!$B$8)/1000,IF(Data!$B$2="",0,"-"))</f>
        <v>35.849031674381933</v>
      </c>
      <c r="BC91" s="50">
        <f>IFERROR((5.670373*10^-8*(BI91+273.15)^4+((Annex!$B$5+Annex!$B$6)*(BI91-P91)+Annex!$B$7*(BI91-INDEX(BI:BI,IFERROR(MATCH($B91-Annex!$B$9/60,$B:$B),2)))/(60*($B91-INDEX($B:$B,IFERROR(MATCH($B91-Annex!$B$9/60,$B:$B),2)))))/Annex!$B$8)/1000,IF(Data!$B$2="",0,"-"))</f>
        <v>0.89035573530481771</v>
      </c>
      <c r="BD91" s="50">
        <f>IFERROR((5.670373*10^-8*(BJ91+273.15)^4+((Annex!$B$5+Annex!$B$6)*(BJ91-S91)+Annex!$B$7*(BJ91-INDEX(BJ:BJ,IFERROR(MATCH($B91-Annex!$B$9/60,$B:$B),2)))/(60*($B91-INDEX($B:$B,IFERROR(MATCH($B91-Annex!$B$9/60,$B:$B),2)))))/Annex!$B$8)/1000,IF(Data!$B$2="",0,"-"))</f>
        <v>126.58400089639716</v>
      </c>
      <c r="BE91" s="50">
        <f>IFERROR((5.670373*10^-8*(BK91+273.15)^4+((Annex!$B$5+Annex!$B$6)*(BK91-V91)+Annex!$B$7*(BK91-INDEX(BK:BK,IFERROR(MATCH($B91-Annex!$B$9/60,$B:$B),2)))/(60*($B91-INDEX($B:$B,IFERROR(MATCH($B91-Annex!$B$9/60,$B:$B),2)))))/Annex!$B$8)/1000,IF(Data!$B$2="",0,"-"))</f>
        <v>0.55866048108854027</v>
      </c>
      <c r="BF91" s="50">
        <f>IFERROR((5.670373*10^-8*(BL91+273.15)^4+((Annex!$B$5+Annex!$B$6)*(BL91-Y91)+Annex!$B$7*(BL91-INDEX(BL:BL,IFERROR(MATCH($B91-Annex!$B$9/60,$B:$B),2)))/(60*($B91-INDEX($B:$B,IFERROR(MATCH($B91-Annex!$B$9/60,$B:$B),2)))))/Annex!$B$8)/1000,IF(Data!$B$2="",0,"-"))</f>
        <v>0.67985918238682119</v>
      </c>
      <c r="BG91" s="20">
        <v>68.366</v>
      </c>
      <c r="BH91" s="20">
        <v>261.601</v>
      </c>
      <c r="BI91" s="20">
        <v>29.783999999999999</v>
      </c>
      <c r="BJ91" s="20">
        <v>289.74400000000003</v>
      </c>
      <c r="BK91" s="20">
        <v>23.221</v>
      </c>
      <c r="BL91" s="20">
        <v>28.31</v>
      </c>
    </row>
    <row r="92" spans="1:64" x14ac:dyDescent="0.3">
      <c r="A92" s="5">
        <v>91</v>
      </c>
      <c r="B92" s="19">
        <v>7.6073333329986781</v>
      </c>
      <c r="C92" s="20">
        <v>124.073305</v>
      </c>
      <c r="D92" s="20">
        <v>125.20524399999999</v>
      </c>
      <c r="E92" s="20">
        <v>158.489518</v>
      </c>
      <c r="F92" s="49">
        <f>IFERROR(SUM(C92:E92),IF(Data!$B$2="",0,"-"))</f>
        <v>407.76806699999997</v>
      </c>
      <c r="G92" s="50">
        <f>IFERROR(F92-Annex!$B$10,IF(Data!$B$2="",0,"-"))</f>
        <v>131.14006699999999</v>
      </c>
      <c r="H92" s="50">
        <f>IFERROR(-14000*(G92-INDEX(G:G,IFERROR(MATCH($B92-Annex!$B$11/60,$B:$B),2)))/(60*($B92-INDEX($B:$B,IFERROR(MATCH($B92-Annex!$B$11/60,$B:$B),2)))),IF(Data!$B$2="",0,"-"))</f>
        <v>245.27212598488919</v>
      </c>
      <c r="I92" s="20">
        <v>0.94713682899999996</v>
      </c>
      <c r="J92" s="20">
        <v>44.441000000000003</v>
      </c>
      <c r="K92" s="20">
        <v>347.38</v>
      </c>
      <c r="L92" s="20">
        <v>186.279</v>
      </c>
      <c r="M92" s="20">
        <v>210.089</v>
      </c>
      <c r="N92" s="20">
        <v>874.66499999999996</v>
      </c>
      <c r="O92" s="20">
        <v>51.639000000000003</v>
      </c>
      <c r="P92" s="20">
        <v>25.667999999999999</v>
      </c>
      <c r="Q92" s="20">
        <v>9.8999999999999993E+37</v>
      </c>
      <c r="R92" s="20">
        <v>37.606999999999999</v>
      </c>
      <c r="S92" s="20">
        <v>156.554</v>
      </c>
      <c r="T92" s="20">
        <v>39.479999999999997</v>
      </c>
      <c r="U92" s="20">
        <v>30.405999999999999</v>
      </c>
      <c r="V92" s="20">
        <v>21.68</v>
      </c>
      <c r="W92" s="20">
        <v>554.90899999999999</v>
      </c>
      <c r="X92" s="20">
        <v>818.25</v>
      </c>
      <c r="Y92" s="20">
        <v>26.001999999999999</v>
      </c>
      <c r="Z92" s="20">
        <v>9.8999999999999993E+37</v>
      </c>
      <c r="AA92" s="20">
        <v>233.71600000000001</v>
      </c>
      <c r="AB92" s="20">
        <v>527.83699999999999</v>
      </c>
      <c r="AC92" s="20">
        <v>294.63400000000001</v>
      </c>
      <c r="AD92" s="20">
        <v>9.8999999999999993E+37</v>
      </c>
      <c r="AE92" s="20">
        <v>9.8999999999999993E+37</v>
      </c>
      <c r="AF92" s="50">
        <f>IFERROR(AVERAGE(INDEX(AJ:AJ,IFERROR(MATCH($B92-Annex!$B$4/60,$B:$B),2)):AJ92),IF(Data!$B$2="",0,"-"))</f>
        <v>0.33336798866555345</v>
      </c>
      <c r="AG92" s="50">
        <f>IFERROR(AVERAGE(INDEX(AK:AK,IFERROR(MATCH($B92-Annex!$B$4/60,$B:$B),2)):AK92),IF(Data!$B$2="",0,"-"))</f>
        <v>39.619867085052078</v>
      </c>
      <c r="AH92" s="50">
        <f>IFERROR(AVERAGE(INDEX(AL:AL,IFERROR(MATCH($B92-Annex!$B$4/60,$B:$B),2)):AL92),IF(Data!$B$2="",0,"-"))</f>
        <v>0.40991291797397472</v>
      </c>
      <c r="AI92" s="50">
        <f>IFERROR(AVERAGE(INDEX(AM:AM,IFERROR(MATCH($B92-Annex!$B$4/60,$B:$B),2)):AM92),IF(Data!$B$2="",0,"-"))</f>
        <v>-38.300298319267249</v>
      </c>
      <c r="AJ92" s="50">
        <f>IFERROR((5.670373*10^-8*(AN92+273.15)^4+((Annex!$B$5+Annex!$B$6)*(AN92-J92)+Annex!$B$7*(AN92-INDEX(AN:AN,IFERROR(MATCH($B92-Annex!$B$9/60,$B:$B),2)))/(60*($B92-INDEX($B:$B,IFERROR(MATCH($B92-Annex!$B$9/60,$B:$B),2)))))/Annex!$B$8)/1000,IF(Data!$B$2="",0,"-"))</f>
        <v>0.38454336667739231</v>
      </c>
      <c r="AK92" s="50">
        <f>IFERROR((5.670373*10^-8*(AO92+273.15)^4+((Annex!$B$5+Annex!$B$6)*(AO92-M92)+Annex!$B$7*(AO92-INDEX(AO:AO,IFERROR(MATCH($B92-Annex!$B$9/60,$B:$B),2)))/(60*($B92-INDEX($B:$B,IFERROR(MATCH($B92-Annex!$B$9/60,$B:$B),2)))))/Annex!$B$8)/1000,IF(Data!$B$2="",0,"-"))</f>
        <v>55.60613455218536</v>
      </c>
      <c r="AL92" s="50">
        <f>IFERROR((5.670373*10^-8*(AP92+273.15)^4+((Annex!$B$5+Annex!$B$6)*(AP92-P92)+Annex!$B$7*(AP92-INDEX(AP:AP,IFERROR(MATCH($B92-Annex!$B$9/60,$B:$B),2)))/(60*($B92-INDEX($B:$B,IFERROR(MATCH($B92-Annex!$B$9/60,$B:$B),2)))))/Annex!$B$8)/1000,IF(Data!$B$2="",0,"-"))</f>
        <v>0.45973563824579916</v>
      </c>
      <c r="AM92" s="50">
        <f>IFERROR((5.670373*10^-8*(AQ92+273.15)^4+((Annex!$B$5+Annex!$B$6)*(AQ92-S92)+Annex!$B$7*(AQ92-INDEX(AQ:AQ,IFERROR(MATCH($B92-Annex!$B$9/60,$B:$B),2)))/(60*($B92-INDEX($B:$B,IFERROR(MATCH($B92-Annex!$B$9/60,$B:$B),2)))))/Annex!$B$8)/1000,IF(Data!$B$2="",0,"-"))</f>
        <v>-64.060710248826084</v>
      </c>
      <c r="AN92" s="20">
        <v>27.09</v>
      </c>
      <c r="AO92" s="20">
        <v>259.20699999999999</v>
      </c>
      <c r="AP92" s="20">
        <v>22.597000000000001</v>
      </c>
      <c r="AQ92" s="20">
        <v>7.58</v>
      </c>
      <c r="AR92" s="20">
        <v>195.864</v>
      </c>
      <c r="AS92" s="20">
        <v>43.92</v>
      </c>
      <c r="AT92" s="20">
        <v>814.17499999999995</v>
      </c>
      <c r="AU92" s="50">
        <f>IFERROR(AVERAGE(INDEX(BA:BA,IFERROR(MATCH($B92-Annex!$B$4/60,$B:$B),2)):BA92),IF(Data!$B$2="",0,"-"))</f>
        <v>2.6478615637558418</v>
      </c>
      <c r="AV92" s="50">
        <f>IFERROR(AVERAGE(INDEX(BB:BB,IFERROR(MATCH($B92-Annex!$B$4/60,$B:$B),2)):BB92),IF(Data!$B$2="",0,"-"))</f>
        <v>27.833727535326602</v>
      </c>
      <c r="AW92" s="50">
        <f>IFERROR(AVERAGE(INDEX(BC:BC,IFERROR(MATCH($B92-Annex!$B$4/60,$B:$B),2)):BC92),IF(Data!$B$2="",0,"-"))</f>
        <v>0.85521834951064946</v>
      </c>
      <c r="AX92" s="50">
        <f>IFERROR(AVERAGE(INDEX(BD:BD,IFERROR(MATCH($B92-Annex!$B$4/60,$B:$B),2)):BD92),IF(Data!$B$2="",0,"-"))</f>
        <v>41.934217083701</v>
      </c>
      <c r="AY92" s="50">
        <f>IFERROR(AVERAGE(INDEX(BE:BE,IFERROR(MATCH($B92-Annex!$B$4/60,$B:$B),2)):BE92),IF(Data!$B$2="",0,"-"))</f>
        <v>0.55364786252610088</v>
      </c>
      <c r="AZ92" s="50">
        <f>IFERROR(AVERAGE(INDEX(BF:BF,IFERROR(MATCH($B92-Annex!$B$4/60,$B:$B),2)):BF92),IF(Data!$B$2="",0,"-"))</f>
        <v>0.69476447294850685</v>
      </c>
      <c r="BA92" s="50">
        <f>IFERROR((5.670373*10^-8*(BG92+273.15)^4+((Annex!$B$5+Annex!$B$6)*(BG92-J92)+Annex!$B$7*(BG92-INDEX(BG:BG,IFERROR(MATCH($B92-Annex!$B$9/60,$B:$B),2)))/(60*($B92-INDEX($B:$B,IFERROR(MATCH($B92-Annex!$B$9/60,$B:$B),2)))))/Annex!$B$8)/1000,IF(Data!$B$2="",0,"-"))</f>
        <v>2.8690130463422907</v>
      </c>
      <c r="BB92" s="50">
        <f>IFERROR((5.670373*10^-8*(BH92+273.15)^4+((Annex!$B$5+Annex!$B$6)*(BH92-M92)+Annex!$B$7*(BH92-INDEX(BH:BH,IFERROR(MATCH($B92-Annex!$B$9/60,$B:$B),2)))/(60*($B92-INDEX($B:$B,IFERROR(MATCH($B92-Annex!$B$9/60,$B:$B),2)))))/Annex!$B$8)/1000,IF(Data!$B$2="",0,"-"))</f>
        <v>52.745679112019928</v>
      </c>
      <c r="BC92" s="50">
        <f>IFERROR((5.670373*10^-8*(BI92+273.15)^4+((Annex!$B$5+Annex!$B$6)*(BI92-P92)+Annex!$B$7*(BI92-INDEX(BI:BI,IFERROR(MATCH($B92-Annex!$B$9/60,$B:$B),2)))/(60*($B92-INDEX($B:$B,IFERROR(MATCH($B92-Annex!$B$9/60,$B:$B),2)))))/Annex!$B$8)/1000,IF(Data!$B$2="",0,"-"))</f>
        <v>0.95803999420701835</v>
      </c>
      <c r="BD92" s="50">
        <f>IFERROR((5.670373*10^-8*(BJ92+273.15)^4+((Annex!$B$5+Annex!$B$6)*(BJ92-S92)+Annex!$B$7*(BJ92-INDEX(BJ:BJ,IFERROR(MATCH($B92-Annex!$B$9/60,$B:$B),2)))/(60*($B92-INDEX($B:$B,IFERROR(MATCH($B92-Annex!$B$9/60,$B:$B),2)))))/Annex!$B$8)/1000,IF(Data!$B$2="",0,"-"))</f>
        <v>114.20512599897386</v>
      </c>
      <c r="BE92" s="50">
        <f>IFERROR((5.670373*10^-8*(BK92+273.15)^4+((Annex!$B$5+Annex!$B$6)*(BK92-V92)+Annex!$B$7*(BK92-INDEX(BK:BK,IFERROR(MATCH($B92-Annex!$B$9/60,$B:$B),2)))/(60*($B92-INDEX($B:$B,IFERROR(MATCH($B92-Annex!$B$9/60,$B:$B),2)))))/Annex!$B$8)/1000,IF(Data!$B$2="",0,"-"))</f>
        <v>0.56107759819824243</v>
      </c>
      <c r="BF92" s="50">
        <f>IFERROR((5.670373*10^-8*(BL92+273.15)^4+((Annex!$B$5+Annex!$B$6)*(BL92-Y92)+Annex!$B$7*(BL92-INDEX(BL:BL,IFERROR(MATCH($B92-Annex!$B$9/60,$B:$B),2)))/(60*($B92-INDEX($B:$B,IFERROR(MATCH($B92-Annex!$B$9/60,$B:$B),2)))))/Annex!$B$8)/1000,IF(Data!$B$2="",0,"-"))</f>
        <v>0.73946771420166968</v>
      </c>
      <c r="BG92" s="20">
        <v>69.81</v>
      </c>
      <c r="BH92" s="20">
        <v>419.19099999999997</v>
      </c>
      <c r="BI92" s="20">
        <v>30.126000000000001</v>
      </c>
      <c r="BJ92" s="20">
        <v>338.85399999999998</v>
      </c>
      <c r="BK92" s="20">
        <v>23.317</v>
      </c>
      <c r="BL92" s="20">
        <v>28.494</v>
      </c>
    </row>
    <row r="93" spans="1:64" x14ac:dyDescent="0.3">
      <c r="A93" s="5">
        <v>92</v>
      </c>
      <c r="B93" s="19">
        <v>7.6941666647326201</v>
      </c>
      <c r="C93" s="20">
        <v>124.06435999999999</v>
      </c>
      <c r="D93" s="20">
        <v>125.151492</v>
      </c>
      <c r="E93" s="20">
        <v>158.52700300000001</v>
      </c>
      <c r="F93" s="49">
        <f>IFERROR(SUM(C93:E93),IF(Data!$B$2="",0,"-"))</f>
        <v>407.74285499999996</v>
      </c>
      <c r="G93" s="50">
        <f>IFERROR(F93-Annex!$B$10,IF(Data!$B$2="",0,"-"))</f>
        <v>131.11485499999998</v>
      </c>
      <c r="H93" s="50">
        <f>IFERROR(-14000*(G93-INDEX(G:G,IFERROR(MATCH($B93-Annex!$B$11/60,$B:$B),2)))/(60*($B93-INDEX($B:$B,IFERROR(MATCH($B93-Annex!$B$11/60,$B:$B),2)))),IF(Data!$B$2="",0,"-"))</f>
        <v>207.42930412844399</v>
      </c>
      <c r="I93" s="20">
        <v>0.94713682899999996</v>
      </c>
      <c r="J93" s="20">
        <v>44.996000000000002</v>
      </c>
      <c r="K93" s="20">
        <v>348.05900000000003</v>
      </c>
      <c r="L93" s="20">
        <v>199.22499999999999</v>
      </c>
      <c r="M93" s="20">
        <v>297.85899999999998</v>
      </c>
      <c r="N93" s="20">
        <v>39.844000000000001</v>
      </c>
      <c r="O93" s="20">
        <v>55.145000000000003</v>
      </c>
      <c r="P93" s="20">
        <v>25.773</v>
      </c>
      <c r="Q93" s="20">
        <v>-29.472999999999999</v>
      </c>
      <c r="R93" s="20">
        <v>39.045999999999999</v>
      </c>
      <c r="S93" s="20">
        <v>177.27799999999999</v>
      </c>
      <c r="T93" s="20">
        <v>522.77800000000002</v>
      </c>
      <c r="U93" s="20">
        <v>31.126000000000001</v>
      </c>
      <c r="V93" s="20">
        <v>21.698</v>
      </c>
      <c r="W93" s="20">
        <v>9.8999999999999993E+37</v>
      </c>
      <c r="X93" s="20">
        <v>1004.002</v>
      </c>
      <c r="Y93" s="20">
        <v>26.071999999999999</v>
      </c>
      <c r="Z93" s="20">
        <v>513.27499999999998</v>
      </c>
      <c r="AA93" s="20">
        <v>642.70699999999999</v>
      </c>
      <c r="AB93" s="20">
        <v>-60.131999999999998</v>
      </c>
      <c r="AC93" s="20">
        <v>9.8999999999999993E+37</v>
      </c>
      <c r="AD93" s="20">
        <v>-53.881</v>
      </c>
      <c r="AE93" s="20">
        <v>388.86900000000003</v>
      </c>
      <c r="AF93" s="50">
        <f>IFERROR(AVERAGE(INDEX(AJ:AJ,IFERROR(MATCH($B93-Annex!$B$4/60,$B:$B),2)):AJ93),IF(Data!$B$2="",0,"-"))</f>
        <v>0.34217091514753578</v>
      </c>
      <c r="AG93" s="50">
        <f>IFERROR(AVERAGE(INDEX(AK:AK,IFERROR(MATCH($B93-Annex!$B$4/60,$B:$B),2)):AK93),IF(Data!$B$2="",0,"-"))</f>
        <v>34.539792900390907</v>
      </c>
      <c r="AH93" s="50">
        <f>IFERROR(AVERAGE(INDEX(AL:AL,IFERROR(MATCH($B93-Annex!$B$4/60,$B:$B),2)):AL93),IF(Data!$B$2="",0,"-"))</f>
        <v>0.41004459071052074</v>
      </c>
      <c r="AI93" s="50">
        <f>IFERROR(AVERAGE(INDEX(AM:AM,IFERROR(MATCH($B93-Annex!$B$4/60,$B:$B),2)):AM93),IF(Data!$B$2="",0,"-"))</f>
        <v>-50.301042378246727</v>
      </c>
      <c r="AJ93" s="50">
        <f>IFERROR((5.670373*10^-8*(AN93+273.15)^4+((Annex!$B$5+Annex!$B$6)*(AN93-J93)+Annex!$B$7*(AN93-INDEX(AN:AN,IFERROR(MATCH($B93-Annex!$B$9/60,$B:$B),2)))/(60*($B93-INDEX($B:$B,IFERROR(MATCH($B93-Annex!$B$9/60,$B:$B),2)))))/Annex!$B$8)/1000,IF(Data!$B$2="",0,"-"))</f>
        <v>0.37891380955501958</v>
      </c>
      <c r="AK93" s="50">
        <f>IFERROR((5.670373*10^-8*(AO93+273.15)^4+((Annex!$B$5+Annex!$B$6)*(AO93-M93)+Annex!$B$7*(AO93-INDEX(AO:AO,IFERROR(MATCH($B93-Annex!$B$9/60,$B:$B),2)))/(60*($B93-INDEX($B:$B,IFERROR(MATCH($B93-Annex!$B$9/60,$B:$B),2)))))/Annex!$B$8)/1000,IF(Data!$B$2="",0,"-"))</f>
        <v>-64.940725065985376</v>
      </c>
      <c r="AL93" s="50">
        <f>IFERROR((5.670373*10^-8*(AP93+273.15)^4+((Annex!$B$5+Annex!$B$6)*(AP93-P93)+Annex!$B$7*(AP93-INDEX(AP:AP,IFERROR(MATCH($B93-Annex!$B$9/60,$B:$B),2)))/(60*($B93-INDEX($B:$B,IFERROR(MATCH($B93-Annex!$B$9/60,$B:$B),2)))))/Annex!$B$8)/1000,IF(Data!$B$2="",0,"-"))</f>
        <v>0.42135848603756726</v>
      </c>
      <c r="AM93" s="50">
        <f>IFERROR((5.670373*10^-8*(AQ93+273.15)^4+((Annex!$B$5+Annex!$B$6)*(AQ93-S93)+Annex!$B$7*(AQ93-INDEX(AQ:AQ,IFERROR(MATCH($B93-Annex!$B$9/60,$B:$B),2)))/(60*($B93-INDEX($B:$B,IFERROR(MATCH($B93-Annex!$B$9/60,$B:$B),2)))))/Annex!$B$8)/1000,IF(Data!$B$2="",0,"-"))</f>
        <v>-6.8443410309045882</v>
      </c>
      <c r="AN93" s="20">
        <v>27.457999999999998</v>
      </c>
      <c r="AO93" s="20">
        <v>138.49100000000001</v>
      </c>
      <c r="AP93" s="20">
        <v>22.614999999999998</v>
      </c>
      <c r="AQ93" s="20">
        <v>26.966999999999999</v>
      </c>
      <c r="AR93" s="20">
        <v>204.714</v>
      </c>
      <c r="AS93" s="20">
        <v>44.094000000000001</v>
      </c>
      <c r="AT93" s="20">
        <v>918.24</v>
      </c>
      <c r="AU93" s="50">
        <f>IFERROR(AVERAGE(INDEX(BA:BA,IFERROR(MATCH($B93-Annex!$B$4/60,$B:$B),2)):BA93),IF(Data!$B$2="",0,"-"))</f>
        <v>2.720222956277083</v>
      </c>
      <c r="AV93" s="50">
        <f>IFERROR(AVERAGE(INDEX(BB:BB,IFERROR(MATCH($B93-Annex!$B$4/60,$B:$B),2)):BB93),IF(Data!$B$2="",0,"-"))</f>
        <v>25.187653514908693</v>
      </c>
      <c r="AW93" s="50">
        <f>IFERROR(AVERAGE(INDEX(BC:BC,IFERROR(MATCH($B93-Annex!$B$4/60,$B:$B),2)):BC93),IF(Data!$B$2="",0,"-"))</f>
        <v>0.87409637357556769</v>
      </c>
      <c r="AX93" s="50">
        <f>IFERROR(AVERAGE(INDEX(BD:BD,IFERROR(MATCH($B93-Annex!$B$4/60,$B:$B),2)):BD93),IF(Data!$B$2="",0,"-"))</f>
        <v>39.060906766892863</v>
      </c>
      <c r="AY93" s="50">
        <f>IFERROR(AVERAGE(INDEX(BE:BE,IFERROR(MATCH($B93-Annex!$B$4/60,$B:$B),2)):BE93),IF(Data!$B$2="",0,"-"))</f>
        <v>0.55377217118869726</v>
      </c>
      <c r="AZ93" s="50">
        <f>IFERROR(AVERAGE(INDEX(BF:BF,IFERROR(MATCH($B93-Annex!$B$4/60,$B:$B),2)):BF93),IF(Data!$B$2="",0,"-"))</f>
        <v>0.7012468765238975</v>
      </c>
      <c r="BA93" s="50">
        <f>IFERROR((5.670373*10^-8*(BG93+273.15)^4+((Annex!$B$5+Annex!$B$6)*(BG93-J93)+Annex!$B$7*(BG93-INDEX(BG:BG,IFERROR(MATCH($B93-Annex!$B$9/60,$B:$B),2)))/(60*($B93-INDEX($B:$B,IFERROR(MATCH($B93-Annex!$B$9/60,$B:$B),2)))))/Annex!$B$8)/1000,IF(Data!$B$2="",0,"-"))</f>
        <v>2.9780577924026521</v>
      </c>
      <c r="BB93" s="50">
        <f>IFERROR((5.670373*10^-8*(BH93+273.15)^4+((Annex!$B$5+Annex!$B$6)*(BH93-M93)+Annex!$B$7*(BH93-INDEX(BH:BH,IFERROR(MATCH($B93-Annex!$B$9/60,$B:$B),2)))/(60*($B93-INDEX($B:$B,IFERROR(MATCH($B93-Annex!$B$9/60,$B:$B),2)))))/Annex!$B$8)/1000,IF(Data!$B$2="",0,"-"))</f>
        <v>-37.43818913551867</v>
      </c>
      <c r="BC93" s="50">
        <f>IFERROR((5.670373*10^-8*(BI93+273.15)^4+((Annex!$B$5+Annex!$B$6)*(BI93-P93)+Annex!$B$7*(BI93-INDEX(BI:BI,IFERROR(MATCH($B93-Annex!$B$9/60,$B:$B),2)))/(60*($B93-INDEX($B:$B,IFERROR(MATCH($B93-Annex!$B$9/60,$B:$B),2)))))/Annex!$B$8)/1000,IF(Data!$B$2="",0,"-"))</f>
        <v>0.96237482005425157</v>
      </c>
      <c r="BD93" s="50">
        <f>IFERROR((5.670373*10^-8*(BJ93+273.15)^4+((Annex!$B$5+Annex!$B$6)*(BJ93-S93)+Annex!$B$7*(BJ93-INDEX(BJ:BJ,IFERROR(MATCH($B93-Annex!$B$9/60,$B:$B),2)))/(60*($B93-INDEX($B:$B,IFERROR(MATCH($B93-Annex!$B$9/60,$B:$B),2)))))/Annex!$B$8)/1000,IF(Data!$B$2="",0,"-"))</f>
        <v>-7.3189469614027267</v>
      </c>
      <c r="BE93" s="50">
        <f>IFERROR((5.670373*10^-8*(BK93+273.15)^4+((Annex!$B$5+Annex!$B$6)*(BK93-V93)+Annex!$B$7*(BK93-INDEX(BK:BK,IFERROR(MATCH($B93-Annex!$B$9/60,$B:$B),2)))/(60*($B93-INDEX($B:$B,IFERROR(MATCH($B93-Annex!$B$9/60,$B:$B),2)))))/Annex!$B$8)/1000,IF(Data!$B$2="",0,"-"))</f>
        <v>0.5806067112949781</v>
      </c>
      <c r="BF93" s="50">
        <f>IFERROR((5.670373*10^-8*(BL93+273.15)^4+((Annex!$B$5+Annex!$B$6)*(BL93-Y93)+Annex!$B$7*(BL93-INDEX(BL:BL,IFERROR(MATCH($B93-Annex!$B$9/60,$B:$B),2)))/(60*($B93-INDEX($B:$B,IFERROR(MATCH($B93-Annex!$B$9/60,$B:$B),2)))))/Annex!$B$8)/1000,IF(Data!$B$2="",0,"-"))</f>
        <v>0.73217921105698081</v>
      </c>
      <c r="BG93" s="20">
        <v>71.450999999999993</v>
      </c>
      <c r="BH93" s="20">
        <v>188.43199999999999</v>
      </c>
      <c r="BI93" s="20">
        <v>30.512</v>
      </c>
      <c r="BJ93" s="20">
        <v>262.63499999999999</v>
      </c>
      <c r="BK93" s="20">
        <v>23.422000000000001</v>
      </c>
      <c r="BL93" s="20">
        <v>28.704000000000001</v>
      </c>
    </row>
    <row r="94" spans="1:64" x14ac:dyDescent="0.3">
      <c r="A94" s="5">
        <v>93</v>
      </c>
      <c r="B94" s="19">
        <v>7.7778333344031125</v>
      </c>
      <c r="C94" s="20">
        <v>124.02041800000001</v>
      </c>
      <c r="D94" s="20">
        <v>125.213382</v>
      </c>
      <c r="E94" s="20">
        <v>158.54411500000001</v>
      </c>
      <c r="F94" s="49">
        <f>IFERROR(SUM(C94:E94),IF(Data!$B$2="",0,"-"))</f>
        <v>407.77791500000001</v>
      </c>
      <c r="G94" s="50">
        <f>IFERROR(F94-Annex!$B$10,IF(Data!$B$2="",0,"-"))</f>
        <v>131.14991500000002</v>
      </c>
      <c r="H94" s="50">
        <f>IFERROR(-14000*(G94-INDEX(G:G,IFERROR(MATCH($B94-Annex!$B$11/60,$B:$B),2)))/(60*($B94-INDEX($B:$B,IFERROR(MATCH($B94-Annex!$B$11/60,$B:$B),2)))),IF(Data!$B$2="",0,"-"))</f>
        <v>167.34374929303991</v>
      </c>
      <c r="I94" s="20">
        <v>0.94713682899999996</v>
      </c>
      <c r="J94" s="20">
        <v>45.36</v>
      </c>
      <c r="K94" s="20">
        <v>265.78500000000003</v>
      </c>
      <c r="L94" s="20">
        <v>216.71899999999999</v>
      </c>
      <c r="M94" s="20">
        <v>101.901</v>
      </c>
      <c r="N94" s="20">
        <v>753.82600000000002</v>
      </c>
      <c r="O94" s="20">
        <v>58.875</v>
      </c>
      <c r="P94" s="20">
        <v>25.844000000000001</v>
      </c>
      <c r="Q94" s="20">
        <v>9.8999999999999993E+37</v>
      </c>
      <c r="R94" s="20">
        <v>40.155999999999999</v>
      </c>
      <c r="S94" s="20">
        <v>158.5</v>
      </c>
      <c r="T94" s="20">
        <v>620.82799999999997</v>
      </c>
      <c r="U94" s="20">
        <v>31.53</v>
      </c>
      <c r="V94" s="20">
        <v>21.946000000000002</v>
      </c>
      <c r="W94" s="20">
        <v>-10.666</v>
      </c>
      <c r="X94" s="20">
        <v>498.99</v>
      </c>
      <c r="Y94" s="20">
        <v>26.106999999999999</v>
      </c>
      <c r="Z94" s="20">
        <v>-79.953999999999994</v>
      </c>
      <c r="AA94" s="20">
        <v>963.62400000000002</v>
      </c>
      <c r="AB94" s="20">
        <v>734.04399999999998</v>
      </c>
      <c r="AC94" s="20">
        <v>9.8999999999999993E+37</v>
      </c>
      <c r="AD94" s="20">
        <v>9.8999999999999993E+37</v>
      </c>
      <c r="AE94" s="20">
        <v>9.8999999999999993E+37</v>
      </c>
      <c r="AF94" s="50">
        <f>IFERROR(AVERAGE(INDEX(AJ:AJ,IFERROR(MATCH($B94-Annex!$B$4/60,$B:$B),2)):AJ94),IF(Data!$B$2="",0,"-"))</f>
        <v>0.36779504811233987</v>
      </c>
      <c r="AG94" s="50">
        <f>IFERROR(AVERAGE(INDEX(AK:AK,IFERROR(MATCH($B94-Annex!$B$4/60,$B:$B),2)):AK94),IF(Data!$B$2="",0,"-"))</f>
        <v>22.265890670388455</v>
      </c>
      <c r="AH94" s="50">
        <f>IFERROR(AVERAGE(INDEX(AL:AL,IFERROR(MATCH($B94-Annex!$B$4/60,$B:$B),2)):AL94),IF(Data!$B$2="",0,"-"))</f>
        <v>0.42269943075280486</v>
      </c>
      <c r="AI94" s="50">
        <f>IFERROR(AVERAGE(INDEX(AM:AM,IFERROR(MATCH($B94-Annex!$B$4/60,$B:$B),2)):AM94),IF(Data!$B$2="",0,"-"))</f>
        <v>-48.900528463093558</v>
      </c>
      <c r="AJ94" s="50">
        <f>IFERROR((5.670373*10^-8*(AN94+273.15)^4+((Annex!$B$5+Annex!$B$6)*(AN94-J94)+Annex!$B$7*(AN94-INDEX(AN:AN,IFERROR(MATCH($B94-Annex!$B$9/60,$B:$B),2)))/(60*($B94-INDEX($B:$B,IFERROR(MATCH($B94-Annex!$B$9/60,$B:$B),2)))))/Annex!$B$8)/1000,IF(Data!$B$2="",0,"-"))</f>
        <v>0.42032637804869649</v>
      </c>
      <c r="AK94" s="50">
        <f>IFERROR((5.670373*10^-8*(AO94+273.15)^4+((Annex!$B$5+Annex!$B$6)*(AO94-M94)+Annex!$B$7*(AO94-INDEX(AO:AO,IFERROR(MATCH($B94-Annex!$B$9/60,$B:$B),2)))/(60*($B94-INDEX($B:$B,IFERROR(MATCH($B94-Annex!$B$9/60,$B:$B),2)))))/Annex!$B$8)/1000,IF(Data!$B$2="",0,"-"))</f>
        <v>-57.168435452919844</v>
      </c>
      <c r="AL94" s="50">
        <f>IFERROR((5.670373*10^-8*(AP94+273.15)^4+((Annex!$B$5+Annex!$B$6)*(AP94-P94)+Annex!$B$7*(AP94-INDEX(AP:AP,IFERROR(MATCH($B94-Annex!$B$9/60,$B:$B),2)))/(60*($B94-INDEX($B:$B,IFERROR(MATCH($B94-Annex!$B$9/60,$B:$B),2)))))/Annex!$B$8)/1000,IF(Data!$B$2="",0,"-"))</f>
        <v>0.46526887117905952</v>
      </c>
      <c r="AM94" s="50">
        <f>IFERROR((5.670373*10^-8*(AQ94+273.15)^4+((Annex!$B$5+Annex!$B$6)*(AQ94-S94)+Annex!$B$7*(AQ94-INDEX(AQ:AQ,IFERROR(MATCH($B94-Annex!$B$9/60,$B:$B),2)))/(60*($B94-INDEX($B:$B,IFERROR(MATCH($B94-Annex!$B$9/60,$B:$B),2)))))/Annex!$B$8)/1000,IF(Data!$B$2="",0,"-"))</f>
        <v>4.1534214370867453</v>
      </c>
      <c r="AN94" s="20">
        <v>27.774000000000001</v>
      </c>
      <c r="AO94" s="20">
        <v>142.71600000000001</v>
      </c>
      <c r="AP94" s="20">
        <v>22.79</v>
      </c>
      <c r="AQ94" s="20">
        <v>20.881</v>
      </c>
      <c r="AR94" s="20">
        <v>213.31800000000001</v>
      </c>
      <c r="AS94" s="20">
        <v>44.232999999999997</v>
      </c>
      <c r="AT94" s="20">
        <v>824.05600000000004</v>
      </c>
      <c r="AU94" s="50">
        <f>IFERROR(AVERAGE(INDEX(BA:BA,IFERROR(MATCH($B94-Annex!$B$4/60,$B:$B),2)):BA94),IF(Data!$B$2="",0,"-"))</f>
        <v>2.8055891167725471</v>
      </c>
      <c r="AV94" s="50">
        <f>IFERROR(AVERAGE(INDEX(BB:BB,IFERROR(MATCH($B94-Annex!$B$4/60,$B:$B),2)):BB94),IF(Data!$B$2="",0,"-"))</f>
        <v>20.823097560692748</v>
      </c>
      <c r="AW94" s="50">
        <f>IFERROR(AVERAGE(INDEX(BC:BC,IFERROR(MATCH($B94-Annex!$B$4/60,$B:$B),2)):BC94),IF(Data!$B$2="",0,"-"))</f>
        <v>0.89924354546497243</v>
      </c>
      <c r="AX94" s="50">
        <f>IFERROR(AVERAGE(INDEX(BD:BD,IFERROR(MATCH($B94-Annex!$B$4/60,$B:$B),2)):BD94),IF(Data!$B$2="",0,"-"))</f>
        <v>36.096534270420776</v>
      </c>
      <c r="AY94" s="50">
        <f>IFERROR(AVERAGE(INDEX(BE:BE,IFERROR(MATCH($B94-Annex!$B$4/60,$B:$B),2)):BE94),IF(Data!$B$2="",0,"-"))</f>
        <v>0.56475075853865886</v>
      </c>
      <c r="AZ94" s="50">
        <f>IFERROR(AVERAGE(INDEX(BF:BF,IFERROR(MATCH($B94-Annex!$B$4/60,$B:$B),2)):BF94),IF(Data!$B$2="",0,"-"))</f>
        <v>0.71021288336306709</v>
      </c>
      <c r="BA94" s="50">
        <f>IFERROR((5.670373*10^-8*(BG94+273.15)^4+((Annex!$B$5+Annex!$B$6)*(BG94-J94)+Annex!$B$7*(BG94-INDEX(BG:BG,IFERROR(MATCH($B94-Annex!$B$9/60,$B:$B),2)))/(60*($B94-INDEX($B:$B,IFERROR(MATCH($B94-Annex!$B$9/60,$B:$B),2)))))/Annex!$B$8)/1000,IF(Data!$B$2="",0,"-"))</f>
        <v>3.1330422047494588</v>
      </c>
      <c r="BB94" s="50">
        <f>IFERROR((5.670373*10^-8*(BH94+273.15)^4+((Annex!$B$5+Annex!$B$6)*(BH94-M94)+Annex!$B$7*(BH94-INDEX(BH:BH,IFERROR(MATCH($B94-Annex!$B$9/60,$B:$B),2)))/(60*($B94-INDEX($B:$B,IFERROR(MATCH($B94-Annex!$B$9/60,$B:$B),2)))))/Annex!$B$8)/1000,IF(Data!$B$2="",0,"-"))</f>
        <v>-75.33804302405062</v>
      </c>
      <c r="BC94" s="50">
        <f>IFERROR((5.670373*10^-8*(BI94+273.15)^4+((Annex!$B$5+Annex!$B$6)*(BI94-P94)+Annex!$B$7*(BI94-INDEX(BI:BI,IFERROR(MATCH($B94-Annex!$B$9/60,$B:$B),2)))/(60*($B94-INDEX($B:$B,IFERROR(MATCH($B94-Annex!$B$9/60,$B:$B),2)))))/Annex!$B$8)/1000,IF(Data!$B$2="",0,"-"))</f>
        <v>0.99449913411381252</v>
      </c>
      <c r="BD94" s="50">
        <f>IFERROR((5.670373*10^-8*(BJ94+273.15)^4+((Annex!$B$5+Annex!$B$6)*(BJ94-S94)+Annex!$B$7*(BJ94-INDEX(BJ:BJ,IFERROR(MATCH($B94-Annex!$B$9/60,$B:$B),2)))/(60*($B94-INDEX($B:$B,IFERROR(MATCH($B94-Annex!$B$9/60,$B:$B),2)))))/Annex!$B$8)/1000,IF(Data!$B$2="",0,"-"))</f>
        <v>59.230968877860072</v>
      </c>
      <c r="BE94" s="50">
        <f>IFERROR((5.670373*10^-8*(BK94+273.15)^4+((Annex!$B$5+Annex!$B$6)*(BK94-V94)+Annex!$B$7*(BK94-INDEX(BK:BK,IFERROR(MATCH($B94-Annex!$B$9/60,$B:$B),2)))/(60*($B94-INDEX($B:$B,IFERROR(MATCH($B94-Annex!$B$9/60,$B:$B),2)))))/Annex!$B$8)/1000,IF(Data!$B$2="",0,"-"))</f>
        <v>0.62054303054233739</v>
      </c>
      <c r="BF94" s="50">
        <f>IFERROR((5.670373*10^-8*(BL94+273.15)^4+((Annex!$B$5+Annex!$B$6)*(BL94-Y94)+Annex!$B$7*(BL94-INDEX(BL:BL,IFERROR(MATCH($B94-Annex!$B$9/60,$B:$B),2)))/(60*($B94-INDEX($B:$B,IFERROR(MATCH($B94-Annex!$B$9/60,$B:$B),2)))))/Annex!$B$8)/1000,IF(Data!$B$2="",0,"-"))</f>
        <v>0.7323450309762447</v>
      </c>
      <c r="BG94" s="20">
        <v>73.11</v>
      </c>
      <c r="BH94" s="20">
        <v>256.875</v>
      </c>
      <c r="BI94" s="20">
        <v>30.898</v>
      </c>
      <c r="BJ94" s="20">
        <v>417.73099999999999</v>
      </c>
      <c r="BK94" s="20">
        <v>23.597000000000001</v>
      </c>
      <c r="BL94" s="20">
        <v>28.88</v>
      </c>
    </row>
    <row r="95" spans="1:64" x14ac:dyDescent="0.3">
      <c r="A95" s="5">
        <v>94</v>
      </c>
      <c r="B95" s="19">
        <v>7.861666667740792</v>
      </c>
      <c r="C95" s="20">
        <v>124.030187</v>
      </c>
      <c r="D95" s="20">
        <v>125.128685</v>
      </c>
      <c r="E95" s="20">
        <v>158.52455699999999</v>
      </c>
      <c r="F95" s="49">
        <f>IFERROR(SUM(C95:E95),IF(Data!$B$2="",0,"-"))</f>
        <v>407.68342899999999</v>
      </c>
      <c r="G95" s="50">
        <f>IFERROR(F95-Annex!$B$10,IF(Data!$B$2="",0,"-"))</f>
        <v>131.055429</v>
      </c>
      <c r="H95" s="50">
        <f>IFERROR(-14000*(G95-INDEX(G:G,IFERROR(MATCH($B95-Annex!$B$11/60,$B:$B),2)))/(60*($B95-INDEX($B:$B,IFERROR(MATCH($B95-Annex!$B$11/60,$B:$B),2)))),IF(Data!$B$2="",0,"-"))</f>
        <v>188.0696591641842</v>
      </c>
      <c r="I95" s="20">
        <v>0.94713682899999996</v>
      </c>
      <c r="J95" s="20">
        <v>45.741999999999997</v>
      </c>
      <c r="K95" s="20">
        <v>9.8999999999999993E+37</v>
      </c>
      <c r="L95" s="20">
        <v>285.94499999999999</v>
      </c>
      <c r="M95" s="20">
        <v>224.86799999999999</v>
      </c>
      <c r="N95" s="20">
        <v>9.8999999999999993E+37</v>
      </c>
      <c r="O95" s="20">
        <v>62.045999999999999</v>
      </c>
      <c r="P95" s="20">
        <v>26.388000000000002</v>
      </c>
      <c r="Q95" s="20">
        <v>462.017</v>
      </c>
      <c r="R95" s="20">
        <v>41.267000000000003</v>
      </c>
      <c r="S95" s="20">
        <v>185.67400000000001</v>
      </c>
      <c r="T95" s="20">
        <v>9.8999999999999993E+37</v>
      </c>
      <c r="U95" s="20">
        <v>31.88</v>
      </c>
      <c r="V95" s="20">
        <v>22.088000000000001</v>
      </c>
      <c r="W95" s="20">
        <v>594.64599999999996</v>
      </c>
      <c r="X95" s="20">
        <v>9.8999999999999993E+37</v>
      </c>
      <c r="Y95" s="20">
        <v>26.23</v>
      </c>
      <c r="Z95" s="20">
        <v>-93.417000000000002</v>
      </c>
      <c r="AA95" s="20">
        <v>-103.41800000000001</v>
      </c>
      <c r="AB95" s="20">
        <v>-144.22200000000001</v>
      </c>
      <c r="AC95" s="20">
        <v>430.92899999999997</v>
      </c>
      <c r="AD95" s="20">
        <v>527.08500000000004</v>
      </c>
      <c r="AE95" s="20">
        <v>9.8999999999999993E+37</v>
      </c>
      <c r="AF95" s="50">
        <f>IFERROR(AVERAGE(INDEX(AJ:AJ,IFERROR(MATCH($B95-Annex!$B$4/60,$B:$B),2)):AJ95),IF(Data!$B$2="",0,"-"))</f>
        <v>0.38206055454706167</v>
      </c>
      <c r="AG95" s="50">
        <f>IFERROR(AVERAGE(INDEX(AK:AK,IFERROR(MATCH($B95-Annex!$B$4/60,$B:$B),2)):AK95),IF(Data!$B$2="",0,"-"))</f>
        <v>7.2987469010950363</v>
      </c>
      <c r="AH95" s="50">
        <f>IFERROR(AVERAGE(INDEX(AL:AL,IFERROR(MATCH($B95-Annex!$B$4/60,$B:$B),2)):AL95),IF(Data!$B$2="",0,"-"))</f>
        <v>0.43366731297520328</v>
      </c>
      <c r="AI95" s="50">
        <f>IFERROR(AVERAGE(INDEX(AM:AM,IFERROR(MATCH($B95-Annex!$B$4/60,$B:$B),2)):AM95),IF(Data!$B$2="",0,"-"))</f>
        <v>-36.313609728952841</v>
      </c>
      <c r="AJ95" s="50">
        <f>IFERROR((5.670373*10^-8*(AN95+273.15)^4+((Annex!$B$5+Annex!$B$6)*(AN95-J95)+Annex!$B$7*(AN95-INDEX(AN:AN,IFERROR(MATCH($B95-Annex!$B$9/60,$B:$B),2)))/(60*($B95-INDEX($B:$B,IFERROR(MATCH($B95-Annex!$B$9/60,$B:$B),2)))))/Annex!$B$8)/1000,IF(Data!$B$2="",0,"-"))</f>
        <v>0.380632382665542</v>
      </c>
      <c r="AK95" s="50">
        <f>IFERROR((5.670373*10^-8*(AO95+273.15)^4+((Annex!$B$5+Annex!$B$6)*(AO95-M95)+Annex!$B$7*(AO95-INDEX(AO:AO,IFERROR(MATCH($B95-Annex!$B$9/60,$B:$B),2)))/(60*($B95-INDEX($B:$B,IFERROR(MATCH($B95-Annex!$B$9/60,$B:$B),2)))))/Annex!$B$8)/1000,IF(Data!$B$2="",0,"-"))</f>
        <v>-55.236944245206708</v>
      </c>
      <c r="AL95" s="50">
        <f>IFERROR((5.670373*10^-8*(AP95+273.15)^4+((Annex!$B$5+Annex!$B$6)*(AP95-P95)+Annex!$B$7*(AP95-INDEX(AP:AP,IFERROR(MATCH($B95-Annex!$B$9/60,$B:$B),2)))/(60*($B95-INDEX($B:$B,IFERROR(MATCH($B95-Annex!$B$9/60,$B:$B),2)))))/Annex!$B$8)/1000,IF(Data!$B$2="",0,"-"))</f>
        <v>0.45531367146408752</v>
      </c>
      <c r="AM95" s="50">
        <f>IFERROR((5.670373*10^-8*(AQ95+273.15)^4+((Annex!$B$5+Annex!$B$6)*(AQ95-S95)+Annex!$B$7*(AQ95-INDEX(AQ:AQ,IFERROR(MATCH($B95-Annex!$B$9/60,$B:$B),2)))/(60*($B95-INDEX($B:$B,IFERROR(MATCH($B95-Annex!$B$9/60,$B:$B),2)))))/Annex!$B$8)/1000,IF(Data!$B$2="",0,"-"))</f>
        <v>4.9760622113271795</v>
      </c>
      <c r="AN95" s="20">
        <v>28.055</v>
      </c>
      <c r="AO95" s="20">
        <v>39.688000000000002</v>
      </c>
      <c r="AP95" s="20">
        <v>22.808</v>
      </c>
      <c r="AQ95" s="20">
        <v>41.631</v>
      </c>
      <c r="AR95" s="20">
        <v>221.75700000000001</v>
      </c>
      <c r="AS95" s="20">
        <v>44.371000000000002</v>
      </c>
      <c r="AT95" s="20">
        <v>765.04700000000003</v>
      </c>
      <c r="AU95" s="50">
        <f>IFERROR(AVERAGE(INDEX(BA:BA,IFERROR(MATCH($B95-Annex!$B$4/60,$B:$B),2)):BA95),IF(Data!$B$2="",0,"-"))</f>
        <v>2.8945250368755104</v>
      </c>
      <c r="AV95" s="50">
        <f>IFERROR(AVERAGE(INDEX(BB:BB,IFERROR(MATCH($B95-Annex!$B$4/60,$B:$B),2)):BB95),IF(Data!$B$2="",0,"-"))</f>
        <v>47.934032232847358</v>
      </c>
      <c r="AW95" s="50">
        <f>IFERROR(AVERAGE(INDEX(BC:BC,IFERROR(MATCH($B95-Annex!$B$4/60,$B:$B),2)):BC95),IF(Data!$B$2="",0,"-"))</f>
        <v>0.92283351258690138</v>
      </c>
      <c r="AX95" s="50">
        <f>IFERROR(AVERAGE(INDEX(BD:BD,IFERROR(MATCH($B95-Annex!$B$4/60,$B:$B),2)):BD95),IF(Data!$B$2="",0,"-"))</f>
        <v>16.981825126449959</v>
      </c>
      <c r="AY95" s="50">
        <f>IFERROR(AVERAGE(INDEX(BE:BE,IFERROR(MATCH($B95-Annex!$B$4/60,$B:$B),2)):BE95),IF(Data!$B$2="",0,"-"))</f>
        <v>0.58093134918370559</v>
      </c>
      <c r="AZ95" s="50">
        <f>IFERROR(AVERAGE(INDEX(BF:BF,IFERROR(MATCH($B95-Annex!$B$4/60,$B:$B),2)):BF95),IF(Data!$B$2="",0,"-"))</f>
        <v>0.71882723052421427</v>
      </c>
      <c r="BA95" s="50">
        <f>IFERROR((5.670373*10^-8*(BG95+273.15)^4+((Annex!$B$5+Annex!$B$6)*(BG95-J95)+Annex!$B$7*(BG95-INDEX(BG:BG,IFERROR(MATCH($B95-Annex!$B$9/60,$B:$B),2)))/(60*($B95-INDEX($B:$B,IFERROR(MATCH($B95-Annex!$B$9/60,$B:$B),2)))))/Annex!$B$8)/1000,IF(Data!$B$2="",0,"-"))</f>
        <v>3.1978387311506458</v>
      </c>
      <c r="BB95" s="50">
        <f>IFERROR((5.670373*10^-8*(BH95+273.15)^4+((Annex!$B$5+Annex!$B$6)*(BH95-M95)+Annex!$B$7*(BH95-INDEX(BH:BH,IFERROR(MATCH($B95-Annex!$B$9/60,$B:$B),2)))/(60*($B95-INDEX($B:$B,IFERROR(MATCH($B95-Annex!$B$9/60,$B:$B),2)))))/Annex!$B$8)/1000,IF(Data!$B$2="",0,"-"))</f>
        <v>155.90073564207029</v>
      </c>
      <c r="BC95" s="50">
        <f>IFERROR((5.670373*10^-8*(BI95+273.15)^4+((Annex!$B$5+Annex!$B$6)*(BI95-P95)+Annex!$B$7*(BI95-INDEX(BI:BI,IFERROR(MATCH($B95-Annex!$B$9/60,$B:$B),2)))/(60*($B95-INDEX($B:$B,IFERROR(MATCH($B95-Annex!$B$9/60,$B:$B),2)))))/Annex!$B$8)/1000,IF(Data!$B$2="",0,"-"))</f>
        <v>1.0005055704474235</v>
      </c>
      <c r="BD95" s="50">
        <f>IFERROR((5.670373*10^-8*(BJ95+273.15)^4+((Annex!$B$5+Annex!$B$6)*(BJ95-S95)+Annex!$B$7*(BJ95-INDEX(BJ:BJ,IFERROR(MATCH($B95-Annex!$B$9/60,$B:$B),2)))/(60*($B95-INDEX($B:$B,IFERROR(MATCH($B95-Annex!$B$9/60,$B:$B),2)))))/Annex!$B$8)/1000,IF(Data!$B$2="",0,"-"))</f>
        <v>-11.930033283591941</v>
      </c>
      <c r="BE95" s="50">
        <f>IFERROR((5.670373*10^-8*(BK95+273.15)^4+((Annex!$B$5+Annex!$B$6)*(BK95-V95)+Annex!$B$7*(BK95-INDEX(BK:BK,IFERROR(MATCH($B95-Annex!$B$9/60,$B:$B),2)))/(60*($B95-INDEX($B:$B,IFERROR(MATCH($B95-Annex!$B$9/60,$B:$B),2)))))/Annex!$B$8)/1000,IF(Data!$B$2="",0,"-"))</f>
        <v>0.63282162322957625</v>
      </c>
      <c r="BF95" s="50">
        <f>IFERROR((5.670373*10^-8*(BL95+273.15)^4+((Annex!$B$5+Annex!$B$6)*(BL95-Y95)+Annex!$B$7*(BL95-INDEX(BL:BL,IFERROR(MATCH($B95-Annex!$B$9/60,$B:$B),2)))/(60*($B95-INDEX($B:$B,IFERROR(MATCH($B95-Annex!$B$9/60,$B:$B),2)))))/Annex!$B$8)/1000,IF(Data!$B$2="",0,"-"))</f>
        <v>0.73916417197660034</v>
      </c>
      <c r="BG95" s="20">
        <v>74.733999999999995</v>
      </c>
      <c r="BH95" s="20">
        <v>447.91899999999998</v>
      </c>
      <c r="BI95" s="20">
        <v>31.283999999999999</v>
      </c>
      <c r="BJ95" s="20">
        <v>230.84800000000001</v>
      </c>
      <c r="BK95" s="20">
        <v>23.72</v>
      </c>
      <c r="BL95" s="20">
        <v>29.09</v>
      </c>
    </row>
    <row r="96" spans="1:64" x14ac:dyDescent="0.3">
      <c r="A96" s="5">
        <v>95</v>
      </c>
      <c r="B96" s="19">
        <v>7.9458333284128457</v>
      </c>
      <c r="C96" s="20">
        <v>123.996014</v>
      </c>
      <c r="D96" s="20">
        <v>125.179992</v>
      </c>
      <c r="E96" s="20">
        <v>158.50663</v>
      </c>
      <c r="F96" s="49">
        <f>IFERROR(SUM(C96:E96),IF(Data!$B$2="",0,"-"))</f>
        <v>407.682636</v>
      </c>
      <c r="G96" s="50">
        <f>IFERROR(F96-Annex!$B$10,IF(Data!$B$2="",0,"-"))</f>
        <v>131.05463600000002</v>
      </c>
      <c r="H96" s="50">
        <f>IFERROR(-14000*(G96-INDEX(G:G,IFERROR(MATCH($B96-Annex!$B$11/60,$B:$B),2)))/(60*($B96-INDEX($B:$B,IFERROR(MATCH($B96-Annex!$B$11/60,$B:$B),2)))),IF(Data!$B$2="",0,"-"))</f>
        <v>143.55191562180235</v>
      </c>
      <c r="I96" s="20">
        <v>0.90642712800000003</v>
      </c>
      <c r="J96" s="20">
        <v>45.863</v>
      </c>
      <c r="K96" s="20">
        <v>9.8999999999999993E+37</v>
      </c>
      <c r="L96" s="20">
        <v>349.43299999999999</v>
      </c>
      <c r="M96" s="20">
        <v>235.29900000000001</v>
      </c>
      <c r="N96" s="20">
        <v>691.95799999999997</v>
      </c>
      <c r="O96" s="20">
        <v>64.372</v>
      </c>
      <c r="P96" s="20">
        <v>26.774000000000001</v>
      </c>
      <c r="Q96" s="20">
        <v>13.907999999999999</v>
      </c>
      <c r="R96" s="20">
        <v>42.273000000000003</v>
      </c>
      <c r="S96" s="20">
        <v>271.05399999999997</v>
      </c>
      <c r="T96" s="20">
        <v>-46.703000000000003</v>
      </c>
      <c r="U96" s="20">
        <v>32.267000000000003</v>
      </c>
      <c r="V96" s="20">
        <v>22.245999999999999</v>
      </c>
      <c r="W96" s="20">
        <v>645.71600000000001</v>
      </c>
      <c r="X96" s="20">
        <v>1022.306</v>
      </c>
      <c r="Y96" s="20">
        <v>26.353000000000002</v>
      </c>
      <c r="Z96" s="20">
        <v>9.8999999999999993E+37</v>
      </c>
      <c r="AA96" s="20">
        <v>204.41200000000001</v>
      </c>
      <c r="AB96" s="20">
        <v>461.69900000000001</v>
      </c>
      <c r="AC96" s="20">
        <v>517.66899999999998</v>
      </c>
      <c r="AD96" s="20">
        <v>-26.225999999999999</v>
      </c>
      <c r="AE96" s="20">
        <v>9.8999999999999993E+37</v>
      </c>
      <c r="AF96" s="50">
        <f>IFERROR(AVERAGE(INDEX(AJ:AJ,IFERROR(MATCH($B96-Annex!$B$4/60,$B:$B),2)):AJ96),IF(Data!$B$2="",0,"-"))</f>
        <v>0.391185082310753</v>
      </c>
      <c r="AG96" s="50">
        <f>IFERROR(AVERAGE(INDEX(AK:AK,IFERROR(MATCH($B96-Annex!$B$4/60,$B:$B),2)):AK96),IF(Data!$B$2="",0,"-"))</f>
        <v>-5.0566878530391994</v>
      </c>
      <c r="AH96" s="50">
        <f>IFERROR(AVERAGE(INDEX(AL:AL,IFERROR(MATCH($B96-Annex!$B$4/60,$B:$B),2)):AL96),IF(Data!$B$2="",0,"-"))</f>
        <v>0.42356213848146601</v>
      </c>
      <c r="AI96" s="50">
        <f>IFERROR(AVERAGE(INDEX(AM:AM,IFERROR(MATCH($B96-Annex!$B$4/60,$B:$B),2)):AM96),IF(Data!$B$2="",0,"-"))</f>
        <v>-32.338497215754899</v>
      </c>
      <c r="AJ96" s="50">
        <f>IFERROR((5.670373*10^-8*(AN96+273.15)^4+((Annex!$B$5+Annex!$B$6)*(AN96-J96)+Annex!$B$7*(AN96-INDEX(AN:AN,IFERROR(MATCH($B96-Annex!$B$9/60,$B:$B),2)))/(60*($B96-INDEX($B:$B,IFERROR(MATCH($B96-Annex!$B$9/60,$B:$B),2)))))/Annex!$B$8)/1000,IF(Data!$B$2="",0,"-"))</f>
        <v>0.42452212949547213</v>
      </c>
      <c r="AK96" s="50">
        <f>IFERROR((5.670373*10^-8*(AO96+273.15)^4+((Annex!$B$5+Annex!$B$6)*(AO96-M96)+Annex!$B$7*(AO96-INDEX(AO:AO,IFERROR(MATCH($B96-Annex!$B$9/60,$B:$B),2)))/(60*($B96-INDEX($B:$B,IFERROR(MATCH($B96-Annex!$B$9/60,$B:$B),2)))))/Annex!$B$8)/1000,IF(Data!$B$2="",0,"-"))</f>
        <v>-41.468306925241279</v>
      </c>
      <c r="AL96" s="50">
        <f>IFERROR((5.670373*10^-8*(AP96+273.15)^4+((Annex!$B$5+Annex!$B$6)*(AP96-P96)+Annex!$B$7*(AP96-INDEX(AP:AP,IFERROR(MATCH($B96-Annex!$B$9/60,$B:$B),2)))/(60*($B96-INDEX($B:$B,IFERROR(MATCH($B96-Annex!$B$9/60,$B:$B),2)))))/Annex!$B$8)/1000,IF(Data!$B$2="",0,"-"))</f>
        <v>0.38374194209460583</v>
      </c>
      <c r="AM96" s="50">
        <f>IFERROR((5.670373*10^-8*(AQ96+273.15)^4+((Annex!$B$5+Annex!$B$6)*(AQ96-S96)+Annex!$B$7*(AQ96-INDEX(AQ:AQ,IFERROR(MATCH($B96-Annex!$B$9/60,$B:$B),2)))/(60*($B96-INDEX($B:$B,IFERROR(MATCH($B96-Annex!$B$9/60,$B:$B),2)))))/Annex!$B$8)/1000,IF(Data!$B$2="",0,"-"))</f>
        <v>-9.0616107360845586</v>
      </c>
      <c r="AN96" s="20">
        <v>28.440999999999999</v>
      </c>
      <c r="AO96" s="20">
        <v>68.801000000000002</v>
      </c>
      <c r="AP96" s="20">
        <v>22.86</v>
      </c>
      <c r="AQ96" s="20">
        <v>13.855</v>
      </c>
      <c r="AR96" s="20">
        <v>230.81299999999999</v>
      </c>
      <c r="AS96" s="20">
        <v>44.561999999999998</v>
      </c>
      <c r="AT96" s="20">
        <v>852.33600000000001</v>
      </c>
      <c r="AU96" s="50">
        <f>IFERROR(AVERAGE(INDEX(BA:BA,IFERROR(MATCH($B96-Annex!$B$4/60,$B:$B),2)):BA96),IF(Data!$B$2="",0,"-"))</f>
        <v>2.9728663944160005</v>
      </c>
      <c r="AV96" s="50">
        <f>IFERROR(AVERAGE(INDEX(BB:BB,IFERROR(MATCH($B96-Annex!$B$4/60,$B:$B),2)):BB96),IF(Data!$B$2="",0,"-"))</f>
        <v>43.870721352470625</v>
      </c>
      <c r="AW96" s="50">
        <f>IFERROR(AVERAGE(INDEX(BC:BC,IFERROR(MATCH($B96-Annex!$B$4/60,$B:$B),2)):BC96),IF(Data!$B$2="",0,"-"))</f>
        <v>0.95021921661514308</v>
      </c>
      <c r="AX96" s="50">
        <f>IFERROR(AVERAGE(INDEX(BD:BD,IFERROR(MATCH($B96-Annex!$B$4/60,$B:$B),2)):BD96),IF(Data!$B$2="",0,"-"))</f>
        <v>16.620338619812937</v>
      </c>
      <c r="AY96" s="50">
        <f>IFERROR(AVERAGE(INDEX(BE:BE,IFERROR(MATCH($B96-Annex!$B$4/60,$B:$B),2)):BE96),IF(Data!$B$2="",0,"-"))</f>
        <v>0.5854190056472095</v>
      </c>
      <c r="AZ96" s="50">
        <f>IFERROR(AVERAGE(INDEX(BF:BF,IFERROR(MATCH($B96-Annex!$B$4/60,$B:$B),2)):BF96),IF(Data!$B$2="",0,"-"))</f>
        <v>0.72636690691546768</v>
      </c>
      <c r="BA96" s="50">
        <f>IFERROR((5.670373*10^-8*(BG96+273.15)^4+((Annex!$B$5+Annex!$B$6)*(BG96-J96)+Annex!$B$7*(BG96-INDEX(BG:BG,IFERROR(MATCH($B96-Annex!$B$9/60,$B:$B),2)))/(60*($B96-INDEX($B:$B,IFERROR(MATCH($B96-Annex!$B$9/60,$B:$B),2)))))/Annex!$B$8)/1000,IF(Data!$B$2="",0,"-"))</f>
        <v>3.1758279348662199</v>
      </c>
      <c r="BB96" s="50">
        <f>IFERROR((5.670373*10^-8*(BH96+273.15)^4+((Annex!$B$5+Annex!$B$6)*(BH96-M96)+Annex!$B$7*(BH96-INDEX(BH:BH,IFERROR(MATCH($B96-Annex!$B$9/60,$B:$B),2)))/(60*($B96-INDEX($B:$B,IFERROR(MATCH($B96-Annex!$B$9/60,$B:$B),2)))))/Annex!$B$8)/1000,IF(Data!$B$2="",0,"-"))</f>
        <v>11.457098305522631</v>
      </c>
      <c r="BC96" s="50">
        <f>IFERROR((5.670373*10^-8*(BI96+273.15)^4+((Annex!$B$5+Annex!$B$6)*(BI96-P96)+Annex!$B$7*(BI96-INDEX(BI:BI,IFERROR(MATCH($B96-Annex!$B$9/60,$B:$B),2)))/(60*($B96-INDEX($B:$B,IFERROR(MATCH($B96-Annex!$B$9/60,$B:$B),2)))))/Annex!$B$8)/1000,IF(Data!$B$2="",0,"-"))</f>
        <v>1.0210218252273338</v>
      </c>
      <c r="BD96" s="50">
        <f>IFERROR((5.670373*10^-8*(BJ96+273.15)^4+((Annex!$B$5+Annex!$B$6)*(BJ96-S96)+Annex!$B$7*(BJ96-INDEX(BJ:BJ,IFERROR(MATCH($B96-Annex!$B$9/60,$B:$B),2)))/(60*($B96-INDEX($B:$B,IFERROR(MATCH($B96-Annex!$B$9/60,$B:$B),2)))))/Annex!$B$8)/1000,IF(Data!$B$2="",0,"-"))</f>
        <v>-82.127732804181733</v>
      </c>
      <c r="BE96" s="50">
        <f>IFERROR((5.670373*10^-8*(BK96+273.15)^4+((Annex!$B$5+Annex!$B$6)*(BK96-V96)+Annex!$B$7*(BK96-INDEX(BK:BK,IFERROR(MATCH($B96-Annex!$B$9/60,$B:$B),2)))/(60*($B96-INDEX($B:$B,IFERROR(MATCH($B96-Annex!$B$9/60,$B:$B),2)))))/Annex!$B$8)/1000,IF(Data!$B$2="",0,"-"))</f>
        <v>0.57610637011147292</v>
      </c>
      <c r="BF96" s="50">
        <f>IFERROR((5.670373*10^-8*(BL96+273.15)^4+((Annex!$B$5+Annex!$B$6)*(BL96-Y96)+Annex!$B$7*(BL96-INDEX(BL:BL,IFERROR(MATCH($B96-Annex!$B$9/60,$B:$B),2)))/(60*($B96-INDEX($B:$B,IFERROR(MATCH($B96-Annex!$B$9/60,$B:$B),2)))))/Annex!$B$8)/1000,IF(Data!$B$2="",0,"-"))</f>
        <v>0.77933227781679193</v>
      </c>
      <c r="BG96" s="20">
        <v>76.271000000000001</v>
      </c>
      <c r="BH96" s="20">
        <v>268.11099999999999</v>
      </c>
      <c r="BI96" s="20">
        <v>31.704999999999998</v>
      </c>
      <c r="BJ96" s="20">
        <v>252.53200000000001</v>
      </c>
      <c r="BK96" s="20">
        <v>23.79</v>
      </c>
      <c r="BL96" s="20">
        <v>29.335999999999999</v>
      </c>
    </row>
    <row r="97" spans="1:64" x14ac:dyDescent="0.3">
      <c r="A97" s="5">
        <v>96</v>
      </c>
      <c r="B97" s="19">
        <v>8.0301666632294655</v>
      </c>
      <c r="C97" s="20">
        <v>123.996014</v>
      </c>
      <c r="D97" s="20">
        <v>125.183252</v>
      </c>
      <c r="E97" s="20">
        <v>158.56285800000001</v>
      </c>
      <c r="F97" s="49">
        <f>IFERROR(SUM(C97:E97),IF(Data!$B$2="",0,"-"))</f>
        <v>407.74212399999999</v>
      </c>
      <c r="G97" s="50">
        <f>IFERROR(F97-Annex!$B$10,IF(Data!$B$2="",0,"-"))</f>
        <v>131.114124</v>
      </c>
      <c r="H97" s="50">
        <f>IFERROR(-14000*(G97-INDEX(G:G,IFERROR(MATCH($B97-Annex!$B$11/60,$B:$B),2)))/(60*($B97-INDEX($B:$B,IFERROR(MATCH($B97-Annex!$B$11/60,$B:$B),2)))),IF(Data!$B$2="",0,"-"))</f>
        <v>102.25706744023442</v>
      </c>
      <c r="I97" s="20">
        <v>0.94713682899999996</v>
      </c>
      <c r="J97" s="20">
        <v>46.289000000000001</v>
      </c>
      <c r="K97" s="20">
        <v>461.541</v>
      </c>
      <c r="L97" s="20">
        <v>384.137</v>
      </c>
      <c r="M97" s="20">
        <v>141.31700000000001</v>
      </c>
      <c r="N97" s="20">
        <v>794.87900000000002</v>
      </c>
      <c r="O97" s="20">
        <v>66.006</v>
      </c>
      <c r="P97" s="20">
        <v>27.064</v>
      </c>
      <c r="Q97" s="20">
        <v>9.8999999999999993E+37</v>
      </c>
      <c r="R97" s="20">
        <v>42.576999999999998</v>
      </c>
      <c r="S97" s="20">
        <v>196.39</v>
      </c>
      <c r="T97" s="20">
        <v>317.19</v>
      </c>
      <c r="U97" s="20">
        <v>32.311</v>
      </c>
      <c r="V97" s="20">
        <v>22.256</v>
      </c>
      <c r="W97" s="20">
        <v>122.46599999999999</v>
      </c>
      <c r="X97" s="20">
        <v>614.45399999999995</v>
      </c>
      <c r="Y97" s="20">
        <v>26.45</v>
      </c>
      <c r="Z97" s="20">
        <v>-128.80199999999999</v>
      </c>
      <c r="AA97" s="20">
        <v>526.928</v>
      </c>
      <c r="AB97" s="20">
        <v>590.37699999999995</v>
      </c>
      <c r="AC97" s="20">
        <v>10.795</v>
      </c>
      <c r="AD97" s="20">
        <v>9.8999999999999993E+37</v>
      </c>
      <c r="AE97" s="20">
        <v>9.8999999999999993E+37</v>
      </c>
      <c r="AF97" s="50">
        <f>IFERROR(AVERAGE(INDEX(AJ:AJ,IFERROR(MATCH($B97-Annex!$B$4/60,$B:$B),2)):AJ97),IF(Data!$B$2="",0,"-"))</f>
        <v>0.3951049535727959</v>
      </c>
      <c r="AG97" s="50">
        <f>IFERROR(AVERAGE(INDEX(AK:AK,IFERROR(MATCH($B97-Annex!$B$4/60,$B:$B),2)):AK97),IF(Data!$B$2="",0,"-"))</f>
        <v>-4.8188898722258857</v>
      </c>
      <c r="AH97" s="50">
        <f>IFERROR(AVERAGE(INDEX(AL:AL,IFERROR(MATCH($B97-Annex!$B$4/60,$B:$B),2)):AL97),IF(Data!$B$2="",0,"-"))</f>
        <v>0.41874515494087255</v>
      </c>
      <c r="AI97" s="50">
        <f>IFERROR(AVERAGE(INDEX(AM:AM,IFERROR(MATCH($B97-Annex!$B$4/60,$B:$B),2)):AM97),IF(Data!$B$2="",0,"-"))</f>
        <v>-28.680982599376456</v>
      </c>
      <c r="AJ97" s="50">
        <f>IFERROR((5.670373*10^-8*(AN97+273.15)^4+((Annex!$B$5+Annex!$B$6)*(AN97-J97)+Annex!$B$7*(AN97-INDEX(AN:AN,IFERROR(MATCH($B97-Annex!$B$9/60,$B:$B),2)))/(60*($B97-INDEX($B:$B,IFERROR(MATCH($B97-Annex!$B$9/60,$B:$B),2)))))/Annex!$B$8)/1000,IF(Data!$B$2="",0,"-"))</f>
        <v>0.37868563608965827</v>
      </c>
      <c r="AK97" s="50">
        <f>IFERROR((5.670373*10^-8*(AO97+273.15)^4+((Annex!$B$5+Annex!$B$6)*(AO97-M97)+Annex!$B$7*(AO97-INDEX(AO:AO,IFERROR(MATCH($B97-Annex!$B$9/60,$B:$B),2)))/(60*($B97-INDEX($B:$B,IFERROR(MATCH($B97-Annex!$B$9/60,$B:$B),2)))))/Annex!$B$8)/1000,IF(Data!$B$2="",0,"-"))</f>
        <v>70.52353324341388</v>
      </c>
      <c r="AL97" s="50">
        <f>IFERROR((5.670373*10^-8*(AP97+273.15)^4+((Annex!$B$5+Annex!$B$6)*(AP97-P97)+Annex!$B$7*(AP97-INDEX(AP:AP,IFERROR(MATCH($B97-Annex!$B$9/60,$B:$B),2)))/(60*($B97-INDEX($B:$B,IFERROR(MATCH($B97-Annex!$B$9/60,$B:$B),2)))))/Annex!$B$8)/1000,IF(Data!$B$2="",0,"-"))</f>
        <v>0.36338021154498218</v>
      </c>
      <c r="AM97" s="50">
        <f>IFERROR((5.670373*10^-8*(AQ97+273.15)^4+((Annex!$B$5+Annex!$B$6)*(AQ97-S97)+Annex!$B$7*(AQ97-INDEX(AQ:AQ,IFERROR(MATCH($B97-Annex!$B$9/60,$B:$B),2)))/(60*($B97-INDEX($B:$B,IFERROR(MATCH($B97-Annex!$B$9/60,$B:$B),2)))))/Annex!$B$8)/1000,IF(Data!$B$2="",0,"-"))</f>
        <v>-19.558043469872676</v>
      </c>
      <c r="AN97" s="20">
        <v>28.643000000000001</v>
      </c>
      <c r="AO97" s="20">
        <v>170.03899999999999</v>
      </c>
      <c r="AP97" s="20">
        <v>22.852</v>
      </c>
      <c r="AQ97" s="20">
        <v>11.273999999999999</v>
      </c>
      <c r="AR97" s="20">
        <v>239.44300000000001</v>
      </c>
      <c r="AS97" s="20">
        <v>44.71</v>
      </c>
      <c r="AT97" s="20">
        <v>833.12800000000004</v>
      </c>
      <c r="AU97" s="50">
        <f>IFERROR(AVERAGE(INDEX(BA:BA,IFERROR(MATCH($B97-Annex!$B$4/60,$B:$B),2)):BA97),IF(Data!$B$2="",0,"-"))</f>
        <v>3.0421867603458899</v>
      </c>
      <c r="AV97" s="50">
        <f>IFERROR(AVERAGE(INDEX(BB:BB,IFERROR(MATCH($B97-Annex!$B$4/60,$B:$B),2)):BB97),IF(Data!$B$2="",0,"-"))</f>
        <v>6.2430596813102381</v>
      </c>
      <c r="AW97" s="50">
        <f>IFERROR(AVERAGE(INDEX(BC:BC,IFERROR(MATCH($B97-Annex!$B$4/60,$B:$B),2)):BC97),IF(Data!$B$2="",0,"-"))</f>
        <v>0.97537752873598094</v>
      </c>
      <c r="AX97" s="50">
        <f>IFERROR(AVERAGE(INDEX(BD:BD,IFERROR(MATCH($B97-Annex!$B$4/60,$B:$B),2)):BD97),IF(Data!$B$2="",0,"-"))</f>
        <v>28.372156768234895</v>
      </c>
      <c r="AY97" s="50">
        <f>IFERROR(AVERAGE(INDEX(BE:BE,IFERROR(MATCH($B97-Annex!$B$4/60,$B:$B),2)):BE97),IF(Data!$B$2="",0,"-"))</f>
        <v>0.58635934647851151</v>
      </c>
      <c r="AZ97" s="50">
        <f>IFERROR(AVERAGE(INDEX(BF:BF,IFERROR(MATCH($B97-Annex!$B$4/60,$B:$B),2)):BF97),IF(Data!$B$2="",0,"-"))</f>
        <v>0.73599323895791602</v>
      </c>
      <c r="BA97" s="50">
        <f>IFERROR((5.670373*10^-8*(BG97+273.15)^4+((Annex!$B$5+Annex!$B$6)*(BG97-J97)+Annex!$B$7*(BG97-INDEX(BG:BG,IFERROR(MATCH($B97-Annex!$B$9/60,$B:$B),2)))/(60*($B97-INDEX($B:$B,IFERROR(MATCH($B97-Annex!$B$9/60,$B:$B),2)))))/Annex!$B$8)/1000,IF(Data!$B$2="",0,"-"))</f>
        <v>3.1624237105319017</v>
      </c>
      <c r="BB97" s="50">
        <f>IFERROR((5.670373*10^-8*(BH97+273.15)^4+((Annex!$B$5+Annex!$B$6)*(BH97-M97)+Annex!$B$7*(BH97-INDEX(BH:BH,IFERROR(MATCH($B97-Annex!$B$9/60,$B:$B),2)))/(60*($B97-INDEX($B:$B,IFERROR(MATCH($B97-Annex!$B$9/60,$B:$B),2)))))/Annex!$B$8)/1000,IF(Data!$B$2="",0,"-"))</f>
        <v>-99.47489480525384</v>
      </c>
      <c r="BC97" s="50">
        <f>IFERROR((5.670373*10^-8*(BI97+273.15)^4+((Annex!$B$5+Annex!$B$6)*(BI97-P97)+Annex!$B$7*(BI97-INDEX(BI:BI,IFERROR(MATCH($B97-Annex!$B$9/60,$B:$B),2)))/(60*($B97-INDEX($B:$B,IFERROR(MATCH($B97-Annex!$B$9/60,$B:$B),2)))))/Annex!$B$8)/1000,IF(Data!$B$2="",0,"-"))</f>
        <v>1.0008456217972079</v>
      </c>
      <c r="BD97" s="50">
        <f>IFERROR((5.670373*10^-8*(BJ97+273.15)^4+((Annex!$B$5+Annex!$B$6)*(BJ97-S97)+Annex!$B$7*(BJ97-INDEX(BJ:BJ,IFERROR(MATCH($B97-Annex!$B$9/60,$B:$B),2)))/(60*($B97-INDEX($B:$B,IFERROR(MATCH($B97-Annex!$B$9/60,$B:$B),2)))))/Annex!$B$8)/1000,IF(Data!$B$2="",0,"-"))</f>
        <v>-3.828534641036322E-2</v>
      </c>
      <c r="BE97" s="50">
        <f>IFERROR((5.670373*10^-8*(BK97+273.15)^4+((Annex!$B$5+Annex!$B$6)*(BK97-V97)+Annex!$B$7*(BK97-INDEX(BK:BK,IFERROR(MATCH($B97-Annex!$B$9/60,$B:$B),2)))/(60*($B97-INDEX($B:$B,IFERROR(MATCH($B97-Annex!$B$9/60,$B:$B),2)))))/Annex!$B$8)/1000,IF(Data!$B$2="",0,"-"))</f>
        <v>0.57469961088443344</v>
      </c>
      <c r="BF97" s="50">
        <f>IFERROR((5.670373*10^-8*(BL97+273.15)^4+((Annex!$B$5+Annex!$B$6)*(BL97-Y97)+Annex!$B$7*(BL97-INDEX(BL:BL,IFERROR(MATCH($B97-Annex!$B$9/60,$B:$B),2)))/(60*($B97-INDEX($B:$B,IFERROR(MATCH($B97-Annex!$B$9/60,$B:$B),2)))))/Annex!$B$8)/1000,IF(Data!$B$2="",0,"-"))</f>
        <v>0.7496050842903037</v>
      </c>
      <c r="BG97" s="20">
        <v>77.802000000000007</v>
      </c>
      <c r="BH97" s="20">
        <v>244.09</v>
      </c>
      <c r="BI97" s="20">
        <v>32.048000000000002</v>
      </c>
      <c r="BJ97" s="20">
        <v>223.00399999999999</v>
      </c>
      <c r="BK97" s="20">
        <v>23.905000000000001</v>
      </c>
      <c r="BL97" s="20">
        <v>29.486000000000001</v>
      </c>
    </row>
    <row r="98" spans="1:64" x14ac:dyDescent="0.3">
      <c r="A98" s="5">
        <v>97</v>
      </c>
      <c r="B98" s="19">
        <v>8.1138333328999579</v>
      </c>
      <c r="C98" s="20">
        <v>123.99927099999999</v>
      </c>
      <c r="D98" s="20">
        <v>125.109138</v>
      </c>
      <c r="E98" s="20">
        <v>158.53922299999999</v>
      </c>
      <c r="F98" s="49">
        <f>IFERROR(SUM(C98:E98),IF(Data!$B$2="",0,"-"))</f>
        <v>407.64763199999999</v>
      </c>
      <c r="G98" s="50">
        <f>IFERROR(F98-Annex!$B$10,IF(Data!$B$2="",0,"-"))</f>
        <v>131.019632</v>
      </c>
      <c r="H98" s="50">
        <f>IFERROR(-14000*(G98-INDEX(G:G,IFERROR(MATCH($B98-Annex!$B$11/60,$B:$B),2)))/(60*($B98-INDEX($B:$B,IFERROR(MATCH($B98-Annex!$B$11/60,$B:$B),2)))),IF(Data!$B$2="",0,"-"))</f>
        <v>115.63640833923172</v>
      </c>
      <c r="I98" s="20">
        <v>0.98836184199999999</v>
      </c>
      <c r="J98" s="20">
        <v>46.286999999999999</v>
      </c>
      <c r="K98" s="20">
        <v>9.8999999999999993E+37</v>
      </c>
      <c r="L98" s="20">
        <v>412.41199999999998</v>
      </c>
      <c r="M98" s="20">
        <v>361.84899999999999</v>
      </c>
      <c r="N98" s="20">
        <v>406.76499999999999</v>
      </c>
      <c r="O98" s="20">
        <v>68.33</v>
      </c>
      <c r="P98" s="20">
        <v>27.501000000000001</v>
      </c>
      <c r="Q98" s="20">
        <v>318.12700000000001</v>
      </c>
      <c r="R98" s="20">
        <v>43.148000000000003</v>
      </c>
      <c r="S98" s="20">
        <v>151.376</v>
      </c>
      <c r="T98" s="20">
        <v>9.8999999999999993E+37</v>
      </c>
      <c r="U98" s="20">
        <v>32.625999999999998</v>
      </c>
      <c r="V98" s="20">
        <v>22.289000000000001</v>
      </c>
      <c r="W98" s="20">
        <v>667.85299999999995</v>
      </c>
      <c r="X98" s="20">
        <v>1227.7719999999999</v>
      </c>
      <c r="Y98" s="20">
        <v>26.782</v>
      </c>
      <c r="Z98" s="20">
        <v>9.8999999999999993E+37</v>
      </c>
      <c r="AA98" s="20">
        <v>9.8999999999999993E+37</v>
      </c>
      <c r="AB98" s="20">
        <v>545.74400000000003</v>
      </c>
      <c r="AC98" s="20">
        <v>632.12</v>
      </c>
      <c r="AD98" s="20">
        <v>408.36200000000002</v>
      </c>
      <c r="AE98" s="20">
        <v>9.8999999999999993E+37</v>
      </c>
      <c r="AF98" s="50">
        <f>IFERROR(AVERAGE(INDEX(AJ:AJ,IFERROR(MATCH($B98-Annex!$B$4/60,$B:$B),2)):AJ98),IF(Data!$B$2="",0,"-"))</f>
        <v>0.39672076497477854</v>
      </c>
      <c r="AG98" s="50">
        <f>IFERROR(AVERAGE(INDEX(AK:AK,IFERROR(MATCH($B98-Annex!$B$4/60,$B:$B),2)):AK98),IF(Data!$B$2="",0,"-"))</f>
        <v>-21.130141955725254</v>
      </c>
      <c r="AH98" s="50">
        <f>IFERROR(AVERAGE(INDEX(AL:AL,IFERROR(MATCH($B98-Annex!$B$4/60,$B:$B),2)):AL98),IF(Data!$B$2="",0,"-"))</f>
        <v>0.42715979873823012</v>
      </c>
      <c r="AI98" s="50">
        <f>IFERROR(AVERAGE(INDEX(AM:AM,IFERROR(MATCH($B98-Annex!$B$4/60,$B:$B),2)):AM98),IF(Data!$B$2="",0,"-"))</f>
        <v>-13.926247665251285</v>
      </c>
      <c r="AJ98" s="50">
        <f>IFERROR((5.670373*10^-8*(AN98+273.15)^4+((Annex!$B$5+Annex!$B$6)*(AN98-J98)+Annex!$B$7*(AN98-INDEX(AN:AN,IFERROR(MATCH($B98-Annex!$B$9/60,$B:$B),2)))/(60*($B98-INDEX($B:$B,IFERROR(MATCH($B98-Annex!$B$9/60,$B:$B),2)))))/Annex!$B$8)/1000,IF(Data!$B$2="",0,"-"))</f>
        <v>0.40942165229166938</v>
      </c>
      <c r="AK98" s="50">
        <f>IFERROR((5.670373*10^-8*(AO98+273.15)^4+((Annex!$B$5+Annex!$B$6)*(AO98-M98)+Annex!$B$7*(AO98-INDEX(AO:AO,IFERROR(MATCH($B98-Annex!$B$9/60,$B:$B),2)))/(60*($B98-INDEX($B:$B,IFERROR(MATCH($B98-Annex!$B$9/60,$B:$B),2)))))/Annex!$B$8)/1000,IF(Data!$B$2="",0,"-"))</f>
        <v>-55.226249796322811</v>
      </c>
      <c r="AL98" s="50">
        <f>IFERROR((5.670373*10^-8*(AP98+273.15)^4+((Annex!$B$5+Annex!$B$6)*(AP98-P98)+Annex!$B$7*(AP98-INDEX(AP:AP,IFERROR(MATCH($B98-Annex!$B$9/60,$B:$B),2)))/(60*($B98-INDEX($B:$B,IFERROR(MATCH($B98-Annex!$B$9/60,$B:$B),2)))))/Annex!$B$8)/1000,IF(Data!$B$2="",0,"-"))</f>
        <v>0.44131977060150923</v>
      </c>
      <c r="AM98" s="50">
        <f>IFERROR((5.670373*10^-8*(AQ98+273.15)^4+((Annex!$B$5+Annex!$B$6)*(AQ98-S98)+Annex!$B$7*(AQ98-INDEX(AQ:AQ,IFERROR(MATCH($B98-Annex!$B$9/60,$B:$B),2)))/(60*($B98-INDEX($B:$B,IFERROR(MATCH($B98-Annex!$B$9/60,$B:$B),2)))))/Annex!$B$8)/1000,IF(Data!$B$2="",0,"-"))</f>
        <v>-7.0885118194850305</v>
      </c>
      <c r="AN98" s="20">
        <v>29.062999999999999</v>
      </c>
      <c r="AO98" s="20">
        <v>-21.128</v>
      </c>
      <c r="AP98" s="20">
        <v>23.061</v>
      </c>
      <c r="AQ98" s="20">
        <v>5.8710000000000004</v>
      </c>
      <c r="AR98" s="20">
        <v>248.28800000000001</v>
      </c>
      <c r="AS98" s="20">
        <v>45.003999999999998</v>
      </c>
      <c r="AT98" s="20">
        <v>1056.8399999999999</v>
      </c>
      <c r="AU98" s="50">
        <f>IFERROR(AVERAGE(INDEX(BA:BA,IFERROR(MATCH($B98-Annex!$B$4/60,$B:$B),2)):BA98),IF(Data!$B$2="",0,"-"))</f>
        <v>3.1100333775346192</v>
      </c>
      <c r="AV98" s="50">
        <f>IFERROR(AVERAGE(INDEX(BB:BB,IFERROR(MATCH($B98-Annex!$B$4/60,$B:$B),2)):BB98),IF(Data!$B$2="",0,"-"))</f>
        <v>2.8319800282755452</v>
      </c>
      <c r="AW98" s="50">
        <f>IFERROR(AVERAGE(INDEX(BC:BC,IFERROR(MATCH($B98-Annex!$B$4/60,$B:$B),2)):BC98),IF(Data!$B$2="",0,"-"))</f>
        <v>0.99983626753346988</v>
      </c>
      <c r="AX98" s="50">
        <f>IFERROR(AVERAGE(INDEX(BD:BD,IFERROR(MATCH($B98-Annex!$B$4/60,$B:$B),2)):BD98),IF(Data!$B$2="",0,"-"))</f>
        <v>22.757303613317902</v>
      </c>
      <c r="AY98" s="50">
        <f>IFERROR(AVERAGE(INDEX(BE:BE,IFERROR(MATCH($B98-Annex!$B$4/60,$B:$B),2)):BE98),IF(Data!$B$2="",0,"-"))</f>
        <v>0.6011896365262881</v>
      </c>
      <c r="AZ98" s="50">
        <f>IFERROR(AVERAGE(INDEX(BF:BF,IFERROR(MATCH($B98-Annex!$B$4/60,$B:$B),2)):BF98),IF(Data!$B$2="",0,"-"))</f>
        <v>0.75132848481997649</v>
      </c>
      <c r="BA98" s="50">
        <f>IFERROR((5.670373*10^-8*(BG98+273.15)^4+((Annex!$B$5+Annex!$B$6)*(BG98-J98)+Annex!$B$7*(BG98-INDEX(BG:BG,IFERROR(MATCH($B98-Annex!$B$9/60,$B:$B),2)))/(60*($B98-INDEX($B:$B,IFERROR(MATCH($B98-Annex!$B$9/60,$B:$B),2)))))/Annex!$B$8)/1000,IF(Data!$B$2="",0,"-"))</f>
        <v>3.2540302226991633</v>
      </c>
      <c r="BB98" s="50">
        <f>IFERROR((5.670373*10^-8*(BH98+273.15)^4+((Annex!$B$5+Annex!$B$6)*(BH98-M98)+Annex!$B$7*(BH98-INDEX(BH:BH,IFERROR(MATCH($B98-Annex!$B$9/60,$B:$B),2)))/(60*($B98-INDEX($B:$B,IFERROR(MATCH($B98-Annex!$B$9/60,$B:$B),2)))))/Annex!$B$8)/1000,IF(Data!$B$2="",0,"-"))</f>
        <v>11.971474103139094</v>
      </c>
      <c r="BC98" s="50">
        <f>IFERROR((5.670373*10^-8*(BI98+273.15)^4+((Annex!$B$5+Annex!$B$6)*(BI98-P98)+Annex!$B$7*(BI98-INDEX(BI:BI,IFERROR(MATCH($B98-Annex!$B$9/60,$B:$B),2)))/(60*($B98-INDEX($B:$B,IFERROR(MATCH($B98-Annex!$B$9/60,$B:$B),2)))))/Annex!$B$8)/1000,IF(Data!$B$2="",0,"-"))</f>
        <v>1.0615669068872418</v>
      </c>
      <c r="BD98" s="50">
        <f>IFERROR((5.670373*10^-8*(BJ98+273.15)^4+((Annex!$B$5+Annex!$B$6)*(BJ98-S98)+Annex!$B$7*(BJ98-INDEX(BJ:BJ,IFERROR(MATCH($B98-Annex!$B$9/60,$B:$B),2)))/(60*($B98-INDEX($B:$B,IFERROR(MATCH($B98-Annex!$B$9/60,$B:$B),2)))))/Annex!$B$8)/1000,IF(Data!$B$2="",0,"-"))</f>
        <v>87.28002881197817</v>
      </c>
      <c r="BE98" s="50">
        <f>IFERROR((5.670373*10^-8*(BK98+273.15)^4+((Annex!$B$5+Annex!$B$6)*(BK98-V98)+Annex!$B$7*(BK98-INDEX(BK:BK,IFERROR(MATCH($B98-Annex!$B$9/60,$B:$B),2)))/(60*($B98-INDEX($B:$B,IFERROR(MATCH($B98-Annex!$B$9/60,$B:$B),2)))))/Annex!$B$8)/1000,IF(Data!$B$2="",0,"-"))</f>
        <v>0.66247251142297592</v>
      </c>
      <c r="BF98" s="50">
        <f>IFERROR((5.670373*10^-8*(BL98+273.15)^4+((Annex!$B$5+Annex!$B$6)*(BL98-Y98)+Annex!$B$7*(BL98-INDEX(BL:BL,IFERROR(MATCH($B98-Annex!$B$9/60,$B:$B),2)))/(60*($B98-INDEX($B:$B,IFERROR(MATCH($B98-Annex!$B$9/60,$B:$B),2)))))/Annex!$B$8)/1000,IF(Data!$B$2="",0,"-"))</f>
        <v>0.78720590342124497</v>
      </c>
      <c r="BG98" s="20">
        <v>79.406000000000006</v>
      </c>
      <c r="BH98" s="20">
        <v>283.97199999999998</v>
      </c>
      <c r="BI98" s="20">
        <v>32.573</v>
      </c>
      <c r="BJ98" s="20">
        <v>388.928</v>
      </c>
      <c r="BK98" s="20">
        <v>24.132000000000001</v>
      </c>
      <c r="BL98" s="20">
        <v>29.8</v>
      </c>
    </row>
    <row r="99" spans="1:64" x14ac:dyDescent="0.3">
      <c r="A99" s="5">
        <v>98</v>
      </c>
      <c r="B99" s="19">
        <v>8.1986666587181389</v>
      </c>
      <c r="C99" s="20">
        <v>123.94638399999999</v>
      </c>
      <c r="D99" s="20">
        <v>125.16126</v>
      </c>
      <c r="E99" s="20">
        <v>158.59381999999999</v>
      </c>
      <c r="F99" s="49">
        <f>IFERROR(SUM(C99:E99),IF(Data!$B$2="",0,"-"))</f>
        <v>407.70146399999999</v>
      </c>
      <c r="G99" s="50">
        <f>IFERROR(F99-Annex!$B$10,IF(Data!$B$2="",0,"-"))</f>
        <v>131.073464</v>
      </c>
      <c r="H99" s="50">
        <f>IFERROR(-14000*(G99-INDEX(G:G,IFERROR(MATCH($B99-Annex!$B$11/60,$B:$B),2)))/(60*($B99-INDEX($B:$B,IFERROR(MATCH($B99-Annex!$B$11/60,$B:$B),2)))),IF(Data!$B$2="",0,"-"))</f>
        <v>86.543022311160769</v>
      </c>
      <c r="I99" s="20">
        <v>0.94713682899999996</v>
      </c>
      <c r="J99" s="20">
        <v>47.387999999999998</v>
      </c>
      <c r="K99" s="20">
        <v>9.8999999999999993E+37</v>
      </c>
      <c r="L99" s="20">
        <v>482.10399999999998</v>
      </c>
      <c r="M99" s="20">
        <v>409.93299999999999</v>
      </c>
      <c r="N99" s="20">
        <v>9.8999999999999993E+37</v>
      </c>
      <c r="O99" s="20">
        <v>70.048000000000002</v>
      </c>
      <c r="P99" s="20">
        <v>27.614999999999998</v>
      </c>
      <c r="Q99" s="20">
        <v>234.69900000000001</v>
      </c>
      <c r="R99" s="20">
        <v>43.624000000000002</v>
      </c>
      <c r="S99" s="20">
        <v>157.38399999999999</v>
      </c>
      <c r="T99" s="20">
        <v>389.49200000000002</v>
      </c>
      <c r="U99" s="20">
        <v>32.738999999999997</v>
      </c>
      <c r="V99" s="20">
        <v>22.209</v>
      </c>
      <c r="W99" s="20">
        <v>9.8999999999999993E+37</v>
      </c>
      <c r="X99" s="20">
        <v>1194.9960000000001</v>
      </c>
      <c r="Y99" s="20">
        <v>26.913</v>
      </c>
      <c r="Z99" s="20">
        <v>407.798</v>
      </c>
      <c r="AA99" s="20">
        <v>616.53800000000001</v>
      </c>
      <c r="AB99" s="20">
        <v>9.8999999999999993E+37</v>
      </c>
      <c r="AC99" s="20">
        <v>9.8999999999999993E+37</v>
      </c>
      <c r="AD99" s="20">
        <v>212.642</v>
      </c>
      <c r="AE99" s="20">
        <v>311.214</v>
      </c>
      <c r="AF99" s="50">
        <f>IFERROR(AVERAGE(INDEX(AJ:AJ,IFERROR(MATCH($B99-Annex!$B$4/60,$B:$B),2)):AJ99),IF(Data!$B$2="",0,"-"))</f>
        <v>0.40557134667146266</v>
      </c>
      <c r="AG99" s="50">
        <f>IFERROR(AVERAGE(INDEX(AK:AK,IFERROR(MATCH($B99-Annex!$B$4/60,$B:$B),2)):AK99),IF(Data!$B$2="",0,"-"))</f>
        <v>-42.81172172802404</v>
      </c>
      <c r="AH99" s="50">
        <f>IFERROR(AVERAGE(INDEX(AL:AL,IFERROR(MATCH($B99-Annex!$B$4/60,$B:$B),2)):AL99),IF(Data!$B$2="",0,"-"))</f>
        <v>0.42674587966666383</v>
      </c>
      <c r="AI99" s="50">
        <f>IFERROR(AVERAGE(INDEX(AM:AM,IFERROR(MATCH($B99-Annex!$B$4/60,$B:$B),2)):AM99),IF(Data!$B$2="",0,"-"))</f>
        <v>0.57649425027220302</v>
      </c>
      <c r="AJ99" s="50">
        <f>IFERROR((5.670373*10^-8*(AN99+273.15)^4+((Annex!$B$5+Annex!$B$6)*(AN99-J99)+Annex!$B$7*(AN99-INDEX(AN:AN,IFERROR(MATCH($B99-Annex!$B$9/60,$B:$B),2)))/(60*($B99-INDEX($B:$B,IFERROR(MATCH($B99-Annex!$B$9/60,$B:$B),2)))))/Annex!$B$8)/1000,IF(Data!$B$2="",0,"-"))</f>
        <v>0.44649743855418089</v>
      </c>
      <c r="AK99" s="50">
        <f>IFERROR((5.670373*10^-8*(AO99+273.15)^4+((Annex!$B$5+Annex!$B$6)*(AO99-M99)+Annex!$B$7*(AO99-INDEX(AO:AO,IFERROR(MATCH($B99-Annex!$B$9/60,$B:$B),2)))/(60*($B99-INDEX($B:$B,IFERROR(MATCH($B99-Annex!$B$9/60,$B:$B),2)))))/Annex!$B$8)/1000,IF(Data!$B$2="",0,"-"))</f>
        <v>-96.164923853906146</v>
      </c>
      <c r="AL99" s="50">
        <f>IFERROR((5.670373*10^-8*(AP99+273.15)^4+((Annex!$B$5+Annex!$B$6)*(AP99-P99)+Annex!$B$7*(AP99-INDEX(AP:AP,IFERROR(MATCH($B99-Annex!$B$9/60,$B:$B),2)))/(60*($B99-INDEX($B:$B,IFERROR(MATCH($B99-Annex!$B$9/60,$B:$B),2)))))/Annex!$B$8)/1000,IF(Data!$B$2="",0,"-"))</f>
        <v>0.45683820474483522</v>
      </c>
      <c r="AM99" s="50">
        <f>IFERROR((5.670373*10^-8*(AQ99+273.15)^4+((Annex!$B$5+Annex!$B$6)*(AQ99-S99)+Annex!$B$7*(AQ99-INDEX(AQ:AQ,IFERROR(MATCH($B99-Annex!$B$9/60,$B:$B),2)))/(60*($B99-INDEX($B:$B,IFERROR(MATCH($B99-Annex!$B$9/60,$B:$B),2)))))/Annex!$B$8)/1000,IF(Data!$B$2="",0,"-"))</f>
        <v>37.458483159838345</v>
      </c>
      <c r="AN99" s="20">
        <v>29.369</v>
      </c>
      <c r="AO99" s="20">
        <v>1.907</v>
      </c>
      <c r="AP99" s="20">
        <v>23.087</v>
      </c>
      <c r="AQ99" s="20">
        <v>84.763000000000005</v>
      </c>
      <c r="AR99" s="20">
        <v>256.83800000000002</v>
      </c>
      <c r="AS99" s="20">
        <v>45.185000000000002</v>
      </c>
      <c r="AT99" s="20">
        <v>915.58199999999999</v>
      </c>
      <c r="AU99" s="50">
        <f>IFERROR(AVERAGE(INDEX(BA:BA,IFERROR(MATCH($B99-Annex!$B$4/60,$B:$B),2)):BA99),IF(Data!$B$2="",0,"-"))</f>
        <v>3.156955703015349</v>
      </c>
      <c r="AV99" s="50">
        <f>IFERROR(AVERAGE(INDEX(BB:BB,IFERROR(MATCH($B99-Annex!$B$4/60,$B:$B),2)):BB99),IF(Data!$B$2="",0,"-"))</f>
        <v>-5.5333339536508008</v>
      </c>
      <c r="AW99" s="50">
        <f>IFERROR(AVERAGE(INDEX(BC:BC,IFERROR(MATCH($B99-Annex!$B$4/60,$B:$B),2)):BC99),IF(Data!$B$2="",0,"-"))</f>
        <v>1.0249660398962204</v>
      </c>
      <c r="AX99" s="50">
        <f>IFERROR(AVERAGE(INDEX(BD:BD,IFERROR(MATCH($B99-Annex!$B$4/60,$B:$B),2)):BD99),IF(Data!$B$2="",0,"-"))</f>
        <v>16.05499024169297</v>
      </c>
      <c r="AY99" s="50">
        <f>IFERROR(AVERAGE(INDEX(BE:BE,IFERROR(MATCH($B99-Annex!$B$4/60,$B:$B),2)):BE99),IF(Data!$B$2="",0,"-"))</f>
        <v>0.609281343783728</v>
      </c>
      <c r="AZ99" s="50">
        <f>IFERROR(AVERAGE(INDEX(BF:BF,IFERROR(MATCH($B99-Annex!$B$4/60,$B:$B),2)):BF99),IF(Data!$B$2="",0,"-"))</f>
        <v>0.7636448507092749</v>
      </c>
      <c r="BA99" s="50">
        <f>IFERROR((5.670373*10^-8*(BG99+273.15)^4+((Annex!$B$5+Annex!$B$6)*(BG99-J99)+Annex!$B$7*(BG99-INDEX(BG:BG,IFERROR(MATCH($B99-Annex!$B$9/60,$B:$B),2)))/(60*($B99-INDEX($B:$B,IFERROR(MATCH($B99-Annex!$B$9/60,$B:$B),2)))))/Annex!$B$8)/1000,IF(Data!$B$2="",0,"-"))</f>
        <v>3.1974693247074031</v>
      </c>
      <c r="BB99" s="50">
        <f>IFERROR((5.670373*10^-8*(BH99+273.15)^4+((Annex!$B$5+Annex!$B$6)*(BH99-M99)+Annex!$B$7*(BH99-INDEX(BH:BH,IFERROR(MATCH($B99-Annex!$B$9/60,$B:$B),2)))/(60*($B99-INDEX($B:$B,IFERROR(MATCH($B99-Annex!$B$9/60,$B:$B),2)))))/Annex!$B$8)/1000,IF(Data!$B$2="",0,"-"))</f>
        <v>-5.8115187614644892</v>
      </c>
      <c r="BC99" s="50">
        <f>IFERROR((5.670373*10^-8*(BI99+273.15)^4+((Annex!$B$5+Annex!$B$6)*(BI99-P99)+Annex!$B$7*(BI99-INDEX(BI:BI,IFERROR(MATCH($B99-Annex!$B$9/60,$B:$B),2)))/(60*($B99-INDEX($B:$B,IFERROR(MATCH($B99-Annex!$B$9/60,$B:$B),2)))))/Annex!$B$8)/1000,IF(Data!$B$2="",0,"-"))</f>
        <v>1.1339484007462717</v>
      </c>
      <c r="BD99" s="50">
        <f>IFERROR((5.670373*10^-8*(BJ99+273.15)^4+((Annex!$B$5+Annex!$B$6)*(BJ99-S99)+Annex!$B$7*(BJ99-INDEX(BJ:BJ,IFERROR(MATCH($B99-Annex!$B$9/60,$B:$B),2)))/(60*($B99-INDEX($B:$B,IFERROR(MATCH($B99-Annex!$B$9/60,$B:$B),2)))))/Annex!$B$8)/1000,IF(Data!$B$2="",0,"-"))</f>
        <v>67.288932397599297</v>
      </c>
      <c r="BE99" s="50">
        <f>IFERROR((5.670373*10^-8*(BK99+273.15)^4+((Annex!$B$5+Annex!$B$6)*(BK99-V99)+Annex!$B$7*(BK99-INDEX(BK:BK,IFERROR(MATCH($B99-Annex!$B$9/60,$B:$B),2)))/(60*($B99-INDEX($B:$B,IFERROR(MATCH($B99-Annex!$B$9/60,$B:$B),2)))))/Annex!$B$8)/1000,IF(Data!$B$2="",0,"-"))</f>
        <v>0.61771954900032189</v>
      </c>
      <c r="BF99" s="50">
        <f>IFERROR((5.670373*10^-8*(BL99+273.15)^4+((Annex!$B$5+Annex!$B$6)*(BL99-Y99)+Annex!$B$7*(BL99-INDEX(BL:BL,IFERROR(MATCH($B99-Annex!$B$9/60,$B:$B),2)))/(60*($B99-INDEX($B:$B,IFERROR(MATCH($B99-Annex!$B$9/60,$B:$B),2)))))/Annex!$B$8)/1000,IF(Data!$B$2="",0,"-"))</f>
        <v>0.82568227542675843</v>
      </c>
      <c r="BG99" s="20">
        <v>80.798000000000002</v>
      </c>
      <c r="BH99" s="20">
        <v>233.36199999999999</v>
      </c>
      <c r="BI99" s="20">
        <v>33.036999999999999</v>
      </c>
      <c r="BJ99" s="20">
        <v>330.57299999999998</v>
      </c>
      <c r="BK99" s="20">
        <v>24.157</v>
      </c>
      <c r="BL99" s="20">
        <v>30.018999999999998</v>
      </c>
    </row>
    <row r="100" spans="1:64" x14ac:dyDescent="0.3">
      <c r="A100" s="5">
        <v>99</v>
      </c>
      <c r="B100" s="19">
        <v>8.2823333283886313</v>
      </c>
      <c r="C100" s="20">
        <v>123.9358</v>
      </c>
      <c r="D100" s="20">
        <v>125.11402699999999</v>
      </c>
      <c r="E100" s="20">
        <v>158.50989100000001</v>
      </c>
      <c r="F100" s="49">
        <f>IFERROR(SUM(C100:E100),IF(Data!$B$2="",0,"-"))</f>
        <v>407.55971799999998</v>
      </c>
      <c r="G100" s="50">
        <f>IFERROR(F100-Annex!$B$10,IF(Data!$B$2="",0,"-"))</f>
        <v>130.93171799999999</v>
      </c>
      <c r="H100" s="50">
        <f>IFERROR(-14000*(G100-INDEX(G:G,IFERROR(MATCH($B100-Annex!$B$11/60,$B:$B),2)))/(60*($B100-INDEX($B:$B,IFERROR(MATCH($B100-Annex!$B$11/60,$B:$B),2)))),IF(Data!$B$2="",0,"-"))</f>
        <v>110.22122311168465</v>
      </c>
      <c r="I100" s="20">
        <v>0.98836184199999999</v>
      </c>
      <c r="J100" s="20">
        <v>49.128</v>
      </c>
      <c r="K100" s="20">
        <v>715.25900000000001</v>
      </c>
      <c r="L100" s="20">
        <v>489.61799999999999</v>
      </c>
      <c r="M100" s="20">
        <v>507.22199999999998</v>
      </c>
      <c r="N100" s="20">
        <v>612.66999999999996</v>
      </c>
      <c r="O100" s="20">
        <v>71.245000000000005</v>
      </c>
      <c r="P100" s="20">
        <v>27.684999999999999</v>
      </c>
      <c r="Q100" s="20">
        <v>9.8999999999999993E+37</v>
      </c>
      <c r="R100" s="20">
        <v>44.283000000000001</v>
      </c>
      <c r="S100" s="20">
        <v>222.00299999999999</v>
      </c>
      <c r="T100" s="20">
        <v>411.47899999999998</v>
      </c>
      <c r="U100" s="20">
        <v>33.125</v>
      </c>
      <c r="V100" s="20">
        <v>22.56</v>
      </c>
      <c r="W100" s="20">
        <v>-68.644000000000005</v>
      </c>
      <c r="X100" s="20">
        <v>610.178</v>
      </c>
      <c r="Y100" s="20">
        <v>27.035</v>
      </c>
      <c r="Z100" s="20">
        <v>9.8999999999999993E+37</v>
      </c>
      <c r="AA100" s="20">
        <v>712.38300000000004</v>
      </c>
      <c r="AB100" s="20">
        <v>588.17899999999997</v>
      </c>
      <c r="AC100" s="20">
        <v>-168.239</v>
      </c>
      <c r="AD100" s="20">
        <v>9.8999999999999993E+37</v>
      </c>
      <c r="AE100" s="20">
        <v>9.8999999999999993E+37</v>
      </c>
      <c r="AF100" s="50">
        <f>IFERROR(AVERAGE(INDEX(AJ:AJ,IFERROR(MATCH($B100-Annex!$B$4/60,$B:$B),2)):AJ100),IF(Data!$B$2="",0,"-"))</f>
        <v>0.40736761115808268</v>
      </c>
      <c r="AG100" s="50">
        <f>IFERROR(AVERAGE(INDEX(AK:AK,IFERROR(MATCH($B100-Annex!$B$4/60,$B:$B),2)):AK100),IF(Data!$B$2="",0,"-"))</f>
        <v>-23.783231649778706</v>
      </c>
      <c r="AH100" s="50">
        <f>IFERROR(AVERAGE(INDEX(AL:AL,IFERROR(MATCH($B100-Annex!$B$4/60,$B:$B),2)):AL100),IF(Data!$B$2="",0,"-"))</f>
        <v>0.42430027073458942</v>
      </c>
      <c r="AI100" s="50">
        <f>IFERROR(AVERAGE(INDEX(AM:AM,IFERROR(MATCH($B100-Annex!$B$4/60,$B:$B),2)):AM100),IF(Data!$B$2="",0,"-"))</f>
        <v>12.06256380382843</v>
      </c>
      <c r="AJ100" s="50">
        <f>IFERROR((5.670373*10^-8*(AN100+273.15)^4+((Annex!$B$5+Annex!$B$6)*(AN100-J100)+Annex!$B$7*(AN100-INDEX(AN:AN,IFERROR(MATCH($B100-Annex!$B$9/60,$B:$B),2)))/(60*($B100-INDEX($B:$B,IFERROR(MATCH($B100-Annex!$B$9/60,$B:$B),2)))))/Annex!$B$8)/1000,IF(Data!$B$2="",0,"-"))</f>
        <v>0.39148766096135978</v>
      </c>
      <c r="AK100" s="50">
        <f>IFERROR((5.670373*10^-8*(AO100+273.15)^4+((Annex!$B$5+Annex!$B$6)*(AO100-M100)+Annex!$B$7*(AO100-INDEX(AO:AO,IFERROR(MATCH($B100-Annex!$B$9/60,$B:$B),2)))/(60*($B100-INDEX($B:$B,IFERROR(MATCH($B100-Annex!$B$9/60,$B:$B),2)))))/Annex!$B$8)/1000,IF(Data!$B$2="",0,"-"))</f>
        <v>68.258705481731965</v>
      </c>
      <c r="AL100" s="50">
        <f>IFERROR((5.670373*10^-8*(AP100+273.15)^4+((Annex!$B$5+Annex!$B$6)*(AP100-P100)+Annex!$B$7*(AP100-INDEX(AP:AP,IFERROR(MATCH($B100-Annex!$B$9/60,$B:$B),2)))/(60*($B100-INDEX($B:$B,IFERROR(MATCH($B100-Annex!$B$9/60,$B:$B),2)))))/Annex!$B$8)/1000,IF(Data!$B$2="",0,"-"))</f>
        <v>0.40423922351304648</v>
      </c>
      <c r="AM100" s="50">
        <f>IFERROR((5.670373*10^-8*(AQ100+273.15)^4+((Annex!$B$5+Annex!$B$6)*(AQ100-S100)+Annex!$B$7*(AQ100-INDEX(AQ:AQ,IFERROR(MATCH($B100-Annex!$B$9/60,$B:$B),2)))/(60*($B100-INDEX($B:$B,IFERROR(MATCH($B100-Annex!$B$9/60,$B:$B),2)))))/Annex!$B$8)/1000,IF(Data!$B$2="",0,"-"))</f>
        <v>73.55814584398901</v>
      </c>
      <c r="AN100" s="20">
        <v>29.738</v>
      </c>
      <c r="AO100" s="20">
        <v>124.193</v>
      </c>
      <c r="AP100" s="20">
        <v>23.192</v>
      </c>
      <c r="AQ100" s="20">
        <v>147.34399999999999</v>
      </c>
      <c r="AR100" s="20">
        <v>265.22699999999998</v>
      </c>
      <c r="AS100" s="20">
        <v>45.48</v>
      </c>
      <c r="AT100" s="20">
        <v>858.29300000000001</v>
      </c>
      <c r="AU100" s="50">
        <f>IFERROR(AVERAGE(INDEX(BA:BA,IFERROR(MATCH($B100-Annex!$B$4/60,$B:$B),2)):BA100),IF(Data!$B$2="",0,"-"))</f>
        <v>3.1822979763263257</v>
      </c>
      <c r="AV100" s="50">
        <f>IFERROR(AVERAGE(INDEX(BB:BB,IFERROR(MATCH($B100-Annex!$B$4/60,$B:$B),2)):BB100),IF(Data!$B$2="",0,"-"))</f>
        <v>-0.63078148941981937</v>
      </c>
      <c r="AW100" s="50">
        <f>IFERROR(AVERAGE(INDEX(BC:BC,IFERROR(MATCH($B100-Annex!$B$4/60,$B:$B),2)):BC100),IF(Data!$B$2="",0,"-"))</f>
        <v>1.0460236493068182</v>
      </c>
      <c r="AX100" s="50">
        <f>IFERROR(AVERAGE(INDEX(BD:BD,IFERROR(MATCH($B100-Annex!$B$4/60,$B:$B),2)):BD100),IF(Data!$B$2="",0,"-"))</f>
        <v>22.363194406354605</v>
      </c>
      <c r="AY100" s="50">
        <f>IFERROR(AVERAGE(INDEX(BE:BE,IFERROR(MATCH($B100-Annex!$B$4/60,$B:$B),2)):BE100),IF(Data!$B$2="",0,"-"))</f>
        <v>0.62001226669109355</v>
      </c>
      <c r="AZ100" s="50">
        <f>IFERROR(AVERAGE(INDEX(BF:BF,IFERROR(MATCH($B100-Annex!$B$4/60,$B:$B),2)):BF100),IF(Data!$B$2="",0,"-"))</f>
        <v>0.77939129453105449</v>
      </c>
      <c r="BA100" s="50">
        <f>IFERROR((5.670373*10^-8*(BG100+273.15)^4+((Annex!$B$5+Annex!$B$6)*(BG100-J100)+Annex!$B$7*(BG100-INDEX(BG:BG,IFERROR(MATCH($B100-Annex!$B$9/60,$B:$B),2)))/(60*($B100-INDEX($B:$B,IFERROR(MATCH($B100-Annex!$B$9/60,$B:$B),2)))))/Annex!$B$8)/1000,IF(Data!$B$2="",0,"-"))</f>
        <v>3.1554537055794909</v>
      </c>
      <c r="BB100" s="50">
        <f>IFERROR((5.670373*10^-8*(BH100+273.15)^4+((Annex!$B$5+Annex!$B$6)*(BH100-M100)+Annex!$B$7*(BH100-INDEX(BH:BH,IFERROR(MATCH($B100-Annex!$B$9/60,$B:$B),2)))/(60*($B100-INDEX($B:$B,IFERROR(MATCH($B100-Annex!$B$9/60,$B:$B),2)))))/Annex!$B$8)/1000,IF(Data!$B$2="",0,"-"))</f>
        <v>-3.1203218859018045</v>
      </c>
      <c r="BC100" s="50">
        <f>IFERROR((5.670373*10^-8*(BI100+273.15)^4+((Annex!$B$5+Annex!$B$6)*(BI100-P100)+Annex!$B$7*(BI100-INDEX(BI:BI,IFERROR(MATCH($B100-Annex!$B$9/60,$B:$B),2)))/(60*($B100-INDEX($B:$B,IFERROR(MATCH($B100-Annex!$B$9/60,$B:$B),2)))))/Annex!$B$8)/1000,IF(Data!$B$2="",0,"-"))</f>
        <v>1.1097780859284365</v>
      </c>
      <c r="BD100" s="50">
        <f>IFERROR((5.670373*10^-8*(BJ100+273.15)^4+((Annex!$B$5+Annex!$B$6)*(BJ100-S100)+Annex!$B$7*(BJ100-INDEX(BJ:BJ,IFERROR(MATCH($B100-Annex!$B$9/60,$B:$B),2)))/(60*($B100-INDEX($B:$B,IFERROR(MATCH($B100-Annex!$B$9/60,$B:$B),2)))))/Annex!$B$8)/1000,IF(Data!$B$2="",0,"-"))</f>
        <v>36.838482191228728</v>
      </c>
      <c r="BE100" s="50">
        <f>IFERROR((5.670373*10^-8*(BK100+273.15)^4+((Annex!$B$5+Annex!$B$6)*(BK100-V100)+Annex!$B$7*(BK100-INDEX(BK:BK,IFERROR(MATCH($B100-Annex!$B$9/60,$B:$B),2)))/(60*($B100-INDEX($B:$B,IFERROR(MATCH($B100-Annex!$B$9/60,$B:$B),2)))))/Annex!$B$8)/1000,IF(Data!$B$2="",0,"-"))</f>
        <v>0.65572317164653715</v>
      </c>
      <c r="BF100" s="50">
        <f>IFERROR((5.670373*10^-8*(BL100+273.15)^4+((Annex!$B$5+Annex!$B$6)*(BL100-Y100)+Annex!$B$7*(BL100-INDEX(BL:BL,IFERROR(MATCH($B100-Annex!$B$9/60,$B:$B),2)))/(60*($B100-INDEX($B:$B,IFERROR(MATCH($B100-Annex!$B$9/60,$B:$B),2)))))/Annex!$B$8)/1000,IF(Data!$B$2="",0,"-"))</f>
        <v>0.84240431780943736</v>
      </c>
      <c r="BG100" s="20">
        <v>82.302000000000007</v>
      </c>
      <c r="BH100" s="20">
        <v>277.83800000000002</v>
      </c>
      <c r="BI100" s="20">
        <v>33.493000000000002</v>
      </c>
      <c r="BJ100" s="20">
        <v>425.11</v>
      </c>
      <c r="BK100" s="20">
        <v>24.456</v>
      </c>
      <c r="BL100" s="20">
        <v>30.352</v>
      </c>
    </row>
    <row r="101" spans="1:64" x14ac:dyDescent="0.3">
      <c r="A101" s="5">
        <v>100</v>
      </c>
      <c r="B101" s="19">
        <v>8.3659999980591238</v>
      </c>
      <c r="C101" s="20">
        <v>123.952072</v>
      </c>
      <c r="D101" s="20">
        <v>125.14089800000001</v>
      </c>
      <c r="E101" s="20">
        <v>158.54003800000001</v>
      </c>
      <c r="F101" s="49">
        <f>IFERROR(SUM(C101:E101),IF(Data!$B$2="",0,"-"))</f>
        <v>407.63300800000002</v>
      </c>
      <c r="G101" s="50">
        <f>IFERROR(F101-Annex!$B$10,IF(Data!$B$2="",0,"-"))</f>
        <v>131.00500800000003</v>
      </c>
      <c r="H101" s="50">
        <f>IFERROR(-14000*(G101-INDEX(G:G,IFERROR(MATCH($B101-Annex!$B$11/60,$B:$B),2)))/(60*($B101-INDEX($B:$B,IFERROR(MATCH($B101-Annex!$B$11/60,$B:$B),2)))),IF(Data!$B$2="",0,"-"))</f>
        <v>78.500593403092594</v>
      </c>
      <c r="I101" s="20">
        <v>0.90642712800000003</v>
      </c>
      <c r="J101" s="20">
        <v>48.216999999999999</v>
      </c>
      <c r="K101" s="20">
        <v>9.8999999999999993E+37</v>
      </c>
      <c r="L101" s="20">
        <v>479.63299999999998</v>
      </c>
      <c r="M101" s="20">
        <v>424.17</v>
      </c>
      <c r="N101" s="20">
        <v>97.989000000000004</v>
      </c>
      <c r="O101" s="20">
        <v>72.082999999999998</v>
      </c>
      <c r="P101" s="20">
        <v>27.754999999999999</v>
      </c>
      <c r="Q101" s="20">
        <v>449.35599999999999</v>
      </c>
      <c r="R101" s="20">
        <v>44.908000000000001</v>
      </c>
      <c r="S101" s="20">
        <v>256.62900000000002</v>
      </c>
      <c r="T101" s="20">
        <v>9.8999999999999993E+37</v>
      </c>
      <c r="U101" s="20">
        <v>33.265000000000001</v>
      </c>
      <c r="V101" s="20">
        <v>22.789000000000001</v>
      </c>
      <c r="W101" s="20">
        <v>584.005</v>
      </c>
      <c r="X101" s="20">
        <v>9.8999999999999993E+37</v>
      </c>
      <c r="Y101" s="20">
        <v>27.106000000000002</v>
      </c>
      <c r="Z101" s="20">
        <v>9.8999999999999993E+37</v>
      </c>
      <c r="AA101" s="20">
        <v>-171.078</v>
      </c>
      <c r="AB101" s="20">
        <v>149.45699999999999</v>
      </c>
      <c r="AC101" s="20">
        <v>542.71699999999998</v>
      </c>
      <c r="AD101" s="20">
        <v>438.29599999999999</v>
      </c>
      <c r="AE101" s="20">
        <v>9.8999999999999993E+37</v>
      </c>
      <c r="AF101" s="50">
        <f>IFERROR(AVERAGE(INDEX(AJ:AJ,IFERROR(MATCH($B101-Annex!$B$4/60,$B:$B),2)):AJ101),IF(Data!$B$2="",0,"-"))</f>
        <v>0.40029690549497621</v>
      </c>
      <c r="AG101" s="50">
        <f>IFERROR(AVERAGE(INDEX(AK:AK,IFERROR(MATCH($B101-Annex!$B$4/60,$B:$B),2)):AK101),IF(Data!$B$2="",0,"-"))</f>
        <v>-11.879782881097567</v>
      </c>
      <c r="AH101" s="50">
        <f>IFERROR(AVERAGE(INDEX(AL:AL,IFERROR(MATCH($B101-Annex!$B$4/60,$B:$B),2)):AL101),IF(Data!$B$2="",0,"-"))</f>
        <v>0.41623883420937041</v>
      </c>
      <c r="AI101" s="50">
        <f>IFERROR(AVERAGE(INDEX(AM:AM,IFERROR(MATCH($B101-Annex!$B$4/60,$B:$B),2)):AM101),IF(Data!$B$2="",0,"-"))</f>
        <v>-0.53006217675720235</v>
      </c>
      <c r="AJ101" s="50">
        <f>IFERROR((5.670373*10^-8*(AN101+273.15)^4+((Annex!$B$5+Annex!$B$6)*(AN101-J101)+Annex!$B$7*(AN101-INDEX(AN:AN,IFERROR(MATCH($B101-Annex!$B$9/60,$B:$B),2)))/(60*($B101-INDEX($B:$B,IFERROR(MATCH($B101-Annex!$B$9/60,$B:$B),2)))))/Annex!$B$8)/1000,IF(Data!$B$2="",0,"-"))</f>
        <v>0.37083143840695104</v>
      </c>
      <c r="AK101" s="50">
        <f>IFERROR((5.670373*10^-8*(AO101+273.15)^4+((Annex!$B$5+Annex!$B$6)*(AO101-M101)+Annex!$B$7*(AO101-INDEX(AO:AO,IFERROR(MATCH($B101-Annex!$B$9/60,$B:$B),2)))/(60*($B101-INDEX($B:$B,IFERROR(MATCH($B101-Annex!$B$9/60,$B:$B),2)))))/Annex!$B$8)/1000,IF(Data!$B$2="",0,"-"))</f>
        <v>26.155705927848125</v>
      </c>
      <c r="AL101" s="50">
        <f>IFERROR((5.670373*10^-8*(AP101+273.15)^4+((Annex!$B$5+Annex!$B$6)*(AP101-P101)+Annex!$B$7*(AP101-INDEX(AP:AP,IFERROR(MATCH($B101-Annex!$B$9/60,$B:$B),2)))/(60*($B101-INDEX($B:$B,IFERROR(MATCH($B101-Annex!$B$9/60,$B:$B),2)))))/Annex!$B$8)/1000,IF(Data!$B$2="",0,"-"))</f>
        <v>0.40883881550252643</v>
      </c>
      <c r="AM101" s="50">
        <f>IFERROR((5.670373*10^-8*(AQ101+273.15)^4+((Annex!$B$5+Annex!$B$6)*(AQ101-S101)+Annex!$B$7*(AQ101-INDEX(AQ:AQ,IFERROR(MATCH($B101-Annex!$B$9/60,$B:$B),2)))/(60*($B101-INDEX($B:$B,IFERROR(MATCH($B101-Annex!$B$9/60,$B:$B),2)))))/Annex!$B$8)/1000,IF(Data!$B$2="",0,"-"))</f>
        <v>-83.994960427012685</v>
      </c>
      <c r="AN101" s="20">
        <v>29.949000000000002</v>
      </c>
      <c r="AO101" s="20">
        <v>65.909000000000006</v>
      </c>
      <c r="AP101" s="20">
        <v>23.227</v>
      </c>
      <c r="AQ101" s="20">
        <v>-62.356000000000002</v>
      </c>
      <c r="AR101" s="20">
        <v>273.44099999999997</v>
      </c>
      <c r="AS101" s="20">
        <v>45.688000000000002</v>
      </c>
      <c r="AT101" s="20">
        <v>898.08900000000006</v>
      </c>
      <c r="AU101" s="50">
        <f>IFERROR(AVERAGE(INDEX(BA:BA,IFERROR(MATCH($B101-Annex!$B$4/60,$B:$B),2)):BA101),IF(Data!$B$2="",0,"-"))</f>
        <v>3.184926407340984</v>
      </c>
      <c r="AV101" s="50">
        <f>IFERROR(AVERAGE(INDEX(BB:BB,IFERROR(MATCH($B101-Annex!$B$4/60,$B:$B),2)):BB101),IF(Data!$B$2="",0,"-"))</f>
        <v>28.056931673517482</v>
      </c>
      <c r="AW101" s="50">
        <f>IFERROR(AVERAGE(INDEX(BC:BC,IFERROR(MATCH($B101-Annex!$B$4/60,$B:$B),2)):BC101),IF(Data!$B$2="",0,"-"))</f>
        <v>1.0516580385927257</v>
      </c>
      <c r="AX101" s="50">
        <f>IFERROR(AVERAGE(INDEX(BD:BD,IFERROR(MATCH($B101-Annex!$B$4/60,$B:$B),2)):BD101),IF(Data!$B$2="",0,"-"))</f>
        <v>19.581379262735393</v>
      </c>
      <c r="AY101" s="50">
        <f>IFERROR(AVERAGE(INDEX(BE:BE,IFERROR(MATCH($B101-Annex!$B$4/60,$B:$B),2)):BE101),IF(Data!$B$2="",0,"-"))</f>
        <v>0.62260197732247413</v>
      </c>
      <c r="AZ101" s="50">
        <f>IFERROR(AVERAGE(INDEX(BF:BF,IFERROR(MATCH($B101-Annex!$B$4/60,$B:$B),2)):BF101),IF(Data!$B$2="",0,"-"))</f>
        <v>0.79268446985575081</v>
      </c>
      <c r="BA101" s="50">
        <f>IFERROR((5.670373*10^-8*(BG101+273.15)^4+((Annex!$B$5+Annex!$B$6)*(BG101-J101)+Annex!$B$7*(BG101-INDEX(BG:BG,IFERROR(MATCH($B101-Annex!$B$9/60,$B:$B),2)))/(60*($B101-INDEX($B:$B,IFERROR(MATCH($B101-Annex!$B$9/60,$B:$B),2)))))/Annex!$B$8)/1000,IF(Data!$B$2="",0,"-"))</f>
        <v>3.151441221852064</v>
      </c>
      <c r="BB101" s="50">
        <f>IFERROR((5.670373*10^-8*(BH101+273.15)^4+((Annex!$B$5+Annex!$B$6)*(BH101-M101)+Annex!$B$7*(BH101-INDEX(BH:BH,IFERROR(MATCH($B101-Annex!$B$9/60,$B:$B),2)))/(60*($B101-INDEX($B:$B,IFERROR(MATCH($B101-Annex!$B$9/60,$B:$B),2)))))/Annex!$B$8)/1000,IF(Data!$B$2="",0,"-"))</f>
        <v>125.47594911651048</v>
      </c>
      <c r="BC101" s="50">
        <f>IFERROR((5.670373*10^-8*(BI101+273.15)^4+((Annex!$B$5+Annex!$B$6)*(BI101-P101)+Annex!$B$7*(BI101-INDEX(BI:BI,IFERROR(MATCH($B101-Annex!$B$9/60,$B:$B),2)))/(60*($B101-INDEX($B:$B,IFERROR(MATCH($B101-Annex!$B$9/60,$B:$B),2)))))/Annex!$B$8)/1000,IF(Data!$B$2="",0,"-"))</f>
        <v>1.0339398591151641</v>
      </c>
      <c r="BD101" s="50">
        <f>IFERROR((5.670373*10^-8*(BJ101+273.15)^4+((Annex!$B$5+Annex!$B$6)*(BJ101-S101)+Annex!$B$7*(BJ101-INDEX(BJ:BJ,IFERROR(MATCH($B101-Annex!$B$9/60,$B:$B),2)))/(60*($B101-INDEX($B:$B,IFERROR(MATCH($B101-Annex!$B$9/60,$B:$B),2)))))/Annex!$B$8)/1000,IF(Data!$B$2="",0,"-"))</f>
        <v>39.758262872525577</v>
      </c>
      <c r="BE101" s="50">
        <f>IFERROR((5.670373*10^-8*(BK101+273.15)^4+((Annex!$B$5+Annex!$B$6)*(BK101-V101)+Annex!$B$7*(BK101-INDEX(BK:BK,IFERROR(MATCH($B101-Annex!$B$9/60,$B:$B),2)))/(60*($B101-INDEX($B:$B,IFERROR(MATCH($B101-Annex!$B$9/60,$B:$B),2)))))/Annex!$B$8)/1000,IF(Data!$B$2="",0,"-"))</f>
        <v>0.63867100496200235</v>
      </c>
      <c r="BF101" s="50">
        <f>IFERROR((5.670373*10^-8*(BL101+273.15)^4+((Annex!$B$5+Annex!$B$6)*(BL101-Y101)+Annex!$B$7*(BL101-INDEX(BL:BL,IFERROR(MATCH($B101-Annex!$B$9/60,$B:$B),2)))/(60*($B101-INDEX($B:$B,IFERROR(MATCH($B101-Annex!$B$9/60,$B:$B),2)))))/Annex!$B$8)/1000,IF(Data!$B$2="",0,"-"))</f>
        <v>0.8253972582491188</v>
      </c>
      <c r="BG101" s="20">
        <v>83.549000000000007</v>
      </c>
      <c r="BH101" s="20">
        <v>443.82</v>
      </c>
      <c r="BI101" s="20">
        <v>33.792000000000002</v>
      </c>
      <c r="BJ101" s="20">
        <v>381.34199999999998</v>
      </c>
      <c r="BK101" s="20">
        <v>24.456</v>
      </c>
      <c r="BL101" s="20">
        <v>30.527999999999999</v>
      </c>
    </row>
    <row r="102" spans="1:64" x14ac:dyDescent="0.3">
      <c r="A102" s="5">
        <v>101</v>
      </c>
      <c r="B102" s="19">
        <v>8.4498333313968033</v>
      </c>
      <c r="C102" s="20">
        <v>123.915457</v>
      </c>
      <c r="D102" s="20">
        <v>125.112397</v>
      </c>
      <c r="E102" s="20">
        <v>158.53188499999999</v>
      </c>
      <c r="F102" s="49">
        <f>IFERROR(SUM(C102:E102),IF(Data!$B$2="",0,"-"))</f>
        <v>407.55973899999998</v>
      </c>
      <c r="G102" s="50">
        <f>IFERROR(F102-Annex!$B$10,IF(Data!$B$2="",0,"-"))</f>
        <v>130.93173899999999</v>
      </c>
      <c r="H102" s="50">
        <f>IFERROR(-14000*(G102-INDEX(G:G,IFERROR(MATCH($B102-Annex!$B$11/60,$B:$B),2)))/(60*($B102-INDEX($B:$B,IFERROR(MATCH($B102-Annex!$B$11/60,$B:$B),2)))),IF(Data!$B$2="",0,"-"))</f>
        <v>94.130266655980378</v>
      </c>
      <c r="I102" s="20">
        <v>0.90642712800000003</v>
      </c>
      <c r="J102" s="20">
        <v>47.77</v>
      </c>
      <c r="K102" s="20">
        <v>9.8999999999999993E+37</v>
      </c>
      <c r="L102" s="20">
        <v>464.50599999999997</v>
      </c>
      <c r="M102" s="20">
        <v>223.09899999999999</v>
      </c>
      <c r="N102" s="20">
        <v>9.8999999999999993E+37</v>
      </c>
      <c r="O102" s="20">
        <v>72.510000000000005</v>
      </c>
      <c r="P102" s="20">
        <v>28.123000000000001</v>
      </c>
      <c r="Q102" s="20">
        <v>725.14400000000001</v>
      </c>
      <c r="R102" s="20">
        <v>44.457000000000001</v>
      </c>
      <c r="S102" s="20">
        <v>255.04599999999999</v>
      </c>
      <c r="T102" s="20">
        <v>9.8999999999999993E+37</v>
      </c>
      <c r="U102" s="20">
        <v>33.036999999999999</v>
      </c>
      <c r="V102" s="20">
        <v>22.859000000000002</v>
      </c>
      <c r="W102" s="20">
        <v>159.685</v>
      </c>
      <c r="X102" s="20">
        <v>9.8999999999999993E+37</v>
      </c>
      <c r="Y102" s="20">
        <v>27.140999999999998</v>
      </c>
      <c r="Z102" s="20">
        <v>577.26099999999997</v>
      </c>
      <c r="AA102" s="20">
        <v>-61.55</v>
      </c>
      <c r="AB102" s="20">
        <v>9.8999999999999993E+37</v>
      </c>
      <c r="AC102" s="20">
        <v>92.283000000000001</v>
      </c>
      <c r="AD102" s="20">
        <v>726.08100000000002</v>
      </c>
      <c r="AE102" s="20">
        <v>430.96100000000001</v>
      </c>
      <c r="AF102" s="50">
        <f>IFERROR(AVERAGE(INDEX(AJ:AJ,IFERROR(MATCH($B102-Annex!$B$4/60,$B:$B),2)):AJ102),IF(Data!$B$2="",0,"-"))</f>
        <v>0.40314875144595158</v>
      </c>
      <c r="AG102" s="50">
        <f>IFERROR(AVERAGE(INDEX(AK:AK,IFERROR(MATCH($B102-Annex!$B$4/60,$B:$B),2)):AK102),IF(Data!$B$2="",0,"-"))</f>
        <v>-7.0692937931882094</v>
      </c>
      <c r="AH102" s="50">
        <f>IFERROR(AVERAGE(INDEX(AL:AL,IFERROR(MATCH($B102-Annex!$B$4/60,$B:$B),2)):AL102),IF(Data!$B$2="",0,"-"))</f>
        <v>0.40749477125510575</v>
      </c>
      <c r="AI102" s="50">
        <f>IFERROR(AVERAGE(INDEX(AM:AM,IFERROR(MATCH($B102-Annex!$B$4/60,$B:$B),2)):AM102),IF(Data!$B$2="",0,"-"))</f>
        <v>-5.6157139650495917</v>
      </c>
      <c r="AJ102" s="50">
        <f>IFERROR((5.670373*10^-8*(AN102+273.15)^4+((Annex!$B$5+Annex!$B$6)*(AN102-J102)+Annex!$B$7*(AN102-INDEX(AN:AN,IFERROR(MATCH($B102-Annex!$B$9/60,$B:$B),2)))/(60*($B102-INDEX($B:$B,IFERROR(MATCH($B102-Annex!$B$9/60,$B:$B),2)))))/Annex!$B$8)/1000,IF(Data!$B$2="",0,"-"))</f>
        <v>0.40059530432236939</v>
      </c>
      <c r="AK102" s="50">
        <f>IFERROR((5.670373*10^-8*(AO102+273.15)^4+((Annex!$B$5+Annex!$B$6)*(AO102-M102)+Annex!$B$7*(AO102-INDEX(AO:AO,IFERROR(MATCH($B102-Annex!$B$9/60,$B:$B),2)))/(60*($B102-INDEX($B:$B,IFERROR(MATCH($B102-Annex!$B$9/60,$B:$B),2)))))/Annex!$B$8)/1000,IF(Data!$B$2="",0,"-"))</f>
        <v>-21.563520629841207</v>
      </c>
      <c r="AL102" s="50">
        <f>IFERROR((5.670373*10^-8*(AP102+273.15)^4+((Annex!$B$5+Annex!$B$6)*(AP102-P102)+Annex!$B$7*(AP102-INDEX(AP:AP,IFERROR(MATCH($B102-Annex!$B$9/60,$B:$B),2)))/(60*($B102-INDEX($B:$B,IFERROR(MATCH($B102-Annex!$B$9/60,$B:$B),2)))))/Annex!$B$8)/1000,IF(Data!$B$2="",0,"-"))</f>
        <v>0.39410523078423443</v>
      </c>
      <c r="AM102" s="50">
        <f>IFERROR((5.670373*10^-8*(AQ102+273.15)^4+((Annex!$B$5+Annex!$B$6)*(AQ102-S102)+Annex!$B$7*(AQ102-INDEX(AQ:AQ,IFERROR(MATCH($B102-Annex!$B$9/60,$B:$B),2)))/(60*($B102-INDEX($B:$B,IFERROR(MATCH($B102-Annex!$B$9/60,$B:$B),2)))))/Annex!$B$8)/1000,IF(Data!$B$2="",0,"-"))</f>
        <v>-30.623500306719553</v>
      </c>
      <c r="AN102" s="20">
        <v>30.335000000000001</v>
      </c>
      <c r="AO102" s="20">
        <v>86.953000000000003</v>
      </c>
      <c r="AP102" s="20">
        <v>23.315000000000001</v>
      </c>
      <c r="AQ102" s="20">
        <v>93.704999999999998</v>
      </c>
      <c r="AR102" s="20">
        <v>281.80900000000003</v>
      </c>
      <c r="AS102" s="20">
        <v>46</v>
      </c>
      <c r="AT102" s="20">
        <v>865.91300000000001</v>
      </c>
      <c r="AU102" s="50">
        <f>IFERROR(AVERAGE(INDEX(BA:BA,IFERROR(MATCH($B102-Annex!$B$4/60,$B:$B),2)):BA102),IF(Data!$B$2="",0,"-"))</f>
        <v>3.1567631771870617</v>
      </c>
      <c r="AV102" s="50">
        <f>IFERROR(AVERAGE(INDEX(BB:BB,IFERROR(MATCH($B102-Annex!$B$4/60,$B:$B),2)):BB102),IF(Data!$B$2="",0,"-"))</f>
        <v>15.522158741202686</v>
      </c>
      <c r="AW102" s="50">
        <f>IFERROR(AVERAGE(INDEX(BC:BC,IFERROR(MATCH($B102-Annex!$B$4/60,$B:$B),2)):BC102),IF(Data!$B$2="",0,"-"))</f>
        <v>1.055750034455661</v>
      </c>
      <c r="AX102" s="50">
        <f>IFERROR(AVERAGE(INDEX(BD:BD,IFERROR(MATCH($B102-Annex!$B$4/60,$B:$B),2)):BD102),IF(Data!$B$2="",0,"-"))</f>
        <v>21.945329056845754</v>
      </c>
      <c r="AY102" s="50">
        <f>IFERROR(AVERAGE(INDEX(BE:BE,IFERROR(MATCH($B102-Annex!$B$4/60,$B:$B),2)):BE102),IF(Data!$B$2="",0,"-"))</f>
        <v>0.61464874388428759</v>
      </c>
      <c r="AZ102" s="50">
        <f>IFERROR(AVERAGE(INDEX(BF:BF,IFERROR(MATCH($B102-Annex!$B$4/60,$B:$B),2)):BF102),IF(Data!$B$2="",0,"-"))</f>
        <v>0.80071359030237244</v>
      </c>
      <c r="BA102" s="50">
        <f>IFERROR((5.670373*10^-8*(BG102+273.15)^4+((Annex!$B$5+Annex!$B$6)*(BG102-J102)+Annex!$B$7*(BG102-INDEX(BG:BG,IFERROR(MATCH($B102-Annex!$B$9/60,$B:$B),2)))/(60*($B102-INDEX($B:$B,IFERROR(MATCH($B102-Annex!$B$9/60,$B:$B),2)))))/Annex!$B$8)/1000,IF(Data!$B$2="",0,"-"))</f>
        <v>3.000696120073187</v>
      </c>
      <c r="BB102" s="50">
        <f>IFERROR((5.670373*10^-8*(BH102+273.15)^4+((Annex!$B$5+Annex!$B$6)*(BH102-M102)+Annex!$B$7*(BH102-INDEX(BH:BH,IFERROR(MATCH($B102-Annex!$B$9/60,$B:$B),2)))/(60*($B102-INDEX($B:$B,IFERROR(MATCH($B102-Annex!$B$9/60,$B:$B),2)))))/Annex!$B$8)/1000,IF(Data!$B$2="",0,"-"))</f>
        <v>68.157325115866712</v>
      </c>
      <c r="BC102" s="50">
        <f>IFERROR((5.670373*10^-8*(BI102+273.15)^4+((Annex!$B$5+Annex!$B$6)*(BI102-P102)+Annex!$B$7*(BI102-INDEX(BI:BI,IFERROR(MATCH($B102-Annex!$B$9/60,$B:$B),2)))/(60*($B102-INDEX($B:$B,IFERROR(MATCH($B102-Annex!$B$9/60,$B:$B),2)))))/Annex!$B$8)/1000,IF(Data!$B$2="",0,"-"))</f>
        <v>1.029149541487971</v>
      </c>
      <c r="BD102" s="50">
        <f>IFERROR((5.670373*10^-8*(BJ102+273.15)^4+((Annex!$B$5+Annex!$B$6)*(BJ102-S102)+Annex!$B$7*(BJ102-INDEX(BJ:BJ,IFERROR(MATCH($B102-Annex!$B$9/60,$B:$B),2)))/(60*($B102-INDEX($B:$B,IFERROR(MATCH($B102-Annex!$B$9/60,$B:$B),2)))))/Annex!$B$8)/1000,IF(Data!$B$2="",0,"-"))</f>
        <v>4.617615275180607</v>
      </c>
      <c r="BE102" s="50">
        <f>IFERROR((5.670373*10^-8*(BK102+273.15)^4+((Annex!$B$5+Annex!$B$6)*(BK102-V102)+Annex!$B$7*(BK102-INDEX(BK:BK,IFERROR(MATCH($B102-Annex!$B$9/60,$B:$B),2)))/(60*($B102-INDEX($B:$B,IFERROR(MATCH($B102-Annex!$B$9/60,$B:$B),2)))))/Annex!$B$8)/1000,IF(Data!$B$2="",0,"-"))</f>
        <v>0.57714898916226987</v>
      </c>
      <c r="BF102" s="50">
        <f>IFERROR((5.670373*10^-8*(BL102+273.15)^4+((Annex!$B$5+Annex!$B$6)*(BL102-Y102)+Annex!$B$7*(BL102-INDEX(BL:BL,IFERROR(MATCH($B102-Annex!$B$9/60,$B:$B),2)))/(60*($B102-INDEX($B:$B,IFERROR(MATCH($B102-Annex!$B$9/60,$B:$B),2)))))/Annex!$B$8)/1000,IF(Data!$B$2="",0,"-"))</f>
        <v>0.7953680151029523</v>
      </c>
      <c r="BG102" s="20">
        <v>84.677000000000007</v>
      </c>
      <c r="BH102" s="20">
        <v>381.54399999999998</v>
      </c>
      <c r="BI102" s="20">
        <v>34.231000000000002</v>
      </c>
      <c r="BJ102" s="20">
        <v>404.60399999999998</v>
      </c>
      <c r="BK102" s="20">
        <v>24.631</v>
      </c>
      <c r="BL102" s="20">
        <v>30.791</v>
      </c>
    </row>
    <row r="103" spans="1:64" x14ac:dyDescent="0.3">
      <c r="A103" s="5">
        <v>102</v>
      </c>
      <c r="B103" s="19">
        <v>8.5335000010672957</v>
      </c>
      <c r="C103" s="20">
        <v>123.875596</v>
      </c>
      <c r="D103" s="20">
        <v>125.077378</v>
      </c>
      <c r="E103" s="20">
        <v>158.44306399999999</v>
      </c>
      <c r="F103" s="49">
        <f>IFERROR(SUM(C103:E103),IF(Data!$B$2="",0,"-"))</f>
        <v>407.39603799999998</v>
      </c>
      <c r="G103" s="50">
        <f>IFERROR(F103-Annex!$B$10,IF(Data!$B$2="",0,"-"))</f>
        <v>130.76803799999999</v>
      </c>
      <c r="H103" s="50">
        <f>IFERROR(-14000*(G103-INDEX(G:G,IFERROR(MATCH($B103-Annex!$B$11/60,$B:$B),2)))/(60*($B103-INDEX($B:$B,IFERROR(MATCH($B103-Annex!$B$11/60,$B:$B),2)))),IF(Data!$B$2="",0,"-"))</f>
        <v>104.01891355840287</v>
      </c>
      <c r="I103" s="20">
        <v>0.82397710300000004</v>
      </c>
      <c r="J103" s="20">
        <v>49.292000000000002</v>
      </c>
      <c r="K103" s="20">
        <v>9.8999999999999993E+37</v>
      </c>
      <c r="L103" s="20">
        <v>463.04399999999998</v>
      </c>
      <c r="M103" s="20">
        <v>136.07499999999999</v>
      </c>
      <c r="N103" s="20">
        <v>245.173</v>
      </c>
      <c r="O103" s="20">
        <v>72.930000000000007</v>
      </c>
      <c r="P103" s="20">
        <v>28.94</v>
      </c>
      <c r="Q103" s="20">
        <v>22.184000000000001</v>
      </c>
      <c r="R103" s="20">
        <v>43.651000000000003</v>
      </c>
      <c r="S103" s="20">
        <v>251.84</v>
      </c>
      <c r="T103" s="20">
        <v>665.55799999999999</v>
      </c>
      <c r="U103" s="20">
        <v>32.747999999999998</v>
      </c>
      <c r="V103" s="20">
        <v>23.061</v>
      </c>
      <c r="W103" s="20">
        <v>9.8999999999999993E+37</v>
      </c>
      <c r="X103" s="20">
        <v>954.84799999999996</v>
      </c>
      <c r="Y103" s="20">
        <v>27.167999999999999</v>
      </c>
      <c r="Z103" s="20">
        <v>731.899</v>
      </c>
      <c r="AA103" s="20">
        <v>846.13400000000001</v>
      </c>
      <c r="AB103" s="20">
        <v>9.8999999999999993E+37</v>
      </c>
      <c r="AC103" s="20">
        <v>9.8999999999999993E+37</v>
      </c>
      <c r="AD103" s="20">
        <v>-29.614999999999998</v>
      </c>
      <c r="AE103" s="20">
        <v>639.77200000000005</v>
      </c>
      <c r="AF103" s="50">
        <f>IFERROR(AVERAGE(INDEX(AJ:AJ,IFERROR(MATCH($B103-Annex!$B$4/60,$B:$B),2)):AJ103),IF(Data!$B$2="",0,"-"))</f>
        <v>0.41019792789839438</v>
      </c>
      <c r="AG103" s="50">
        <f>IFERROR(AVERAGE(INDEX(AK:AK,IFERROR(MATCH($B103-Annex!$B$4/60,$B:$B),2)):AK103),IF(Data!$B$2="",0,"-"))</f>
        <v>21.653882799043085</v>
      </c>
      <c r="AH103" s="50">
        <f>IFERROR(AVERAGE(INDEX(AL:AL,IFERROR(MATCH($B103-Annex!$B$4/60,$B:$B),2)):AL103),IF(Data!$B$2="",0,"-"))</f>
        <v>0.41695650465369055</v>
      </c>
      <c r="AI103" s="50">
        <f>IFERROR(AVERAGE(INDEX(AM:AM,IFERROR(MATCH($B103-Annex!$B$4/60,$B:$B),2)):AM103),IF(Data!$B$2="",0,"-"))</f>
        <v>10.764793301523545</v>
      </c>
      <c r="AJ103" s="50">
        <f>IFERROR((5.670373*10^-8*(AN103+273.15)^4+((Annex!$B$5+Annex!$B$6)*(AN103-J103)+Annex!$B$7*(AN103-INDEX(AN:AN,IFERROR(MATCH($B103-Annex!$B$9/60,$B:$B),2)))/(60*($B103-INDEX($B:$B,IFERROR(MATCH($B103-Annex!$B$9/60,$B:$B),2)))))/Annex!$B$8)/1000,IF(Data!$B$2="",0,"-"))</f>
        <v>0.47386636466257187</v>
      </c>
      <c r="AK103" s="50">
        <f>IFERROR((5.670373*10^-8*(AO103+273.15)^4+((Annex!$B$5+Annex!$B$6)*(AO103-M103)+Annex!$B$7*(AO103-INDEX(AO:AO,IFERROR(MATCH($B103-Annex!$B$9/60,$B:$B),2)))/(60*($B103-INDEX($B:$B,IFERROR(MATCH($B103-Annex!$B$9/60,$B:$B),2)))))/Annex!$B$8)/1000,IF(Data!$B$2="",0,"-"))</f>
        <v>159.59392922037779</v>
      </c>
      <c r="AL103" s="50">
        <f>IFERROR((5.670373*10^-8*(AP103+273.15)^4+((Annex!$B$5+Annex!$B$6)*(AP103-P103)+Annex!$B$7*(AP103-INDEX(AP:AP,IFERROR(MATCH($B103-Annex!$B$9/60,$B:$B),2)))/(60*($B103-INDEX($B:$B,IFERROR(MATCH($B103-Annex!$B$9/60,$B:$B),2)))))/Annex!$B$8)/1000,IF(Data!$B$2="",0,"-"))</f>
        <v>0.44997407588469945</v>
      </c>
      <c r="AM103" s="50">
        <f>IFERROR((5.670373*10^-8*(AQ103+273.15)^4+((Annex!$B$5+Annex!$B$6)*(AQ103-S103)+Annex!$B$7*(AQ103-INDEX(AQ:AQ,IFERROR(MATCH($B103-Annex!$B$9/60,$B:$B),2)))/(60*($B103-INDEX($B:$B,IFERROR(MATCH($B103-Annex!$B$9/60,$B:$B),2)))))/Annex!$B$8)/1000,IF(Data!$B$2="",0,"-"))</f>
        <v>105.60194012992741</v>
      </c>
      <c r="AN103" s="20">
        <v>30.73</v>
      </c>
      <c r="AO103" s="20">
        <v>346.37</v>
      </c>
      <c r="AP103" s="20">
        <v>23.483000000000001</v>
      </c>
      <c r="AQ103" s="20">
        <v>141.351</v>
      </c>
      <c r="AR103" s="20">
        <v>290.10399999999998</v>
      </c>
      <c r="AS103" s="20">
        <v>46.374000000000002</v>
      </c>
      <c r="AT103" s="20">
        <v>607.125</v>
      </c>
      <c r="AU103" s="50">
        <f>IFERROR(AVERAGE(INDEX(BA:BA,IFERROR(MATCH($B103-Annex!$B$4/60,$B:$B),2)):BA103),IF(Data!$B$2="",0,"-"))</f>
        <v>3.1212963304297152</v>
      </c>
      <c r="AV103" s="50">
        <f>IFERROR(AVERAGE(INDEX(BB:BB,IFERROR(MATCH($B103-Annex!$B$4/60,$B:$B),2)):BB103),IF(Data!$B$2="",0,"-"))</f>
        <v>16.403866362310829</v>
      </c>
      <c r="AW103" s="50">
        <f>IFERROR(AVERAGE(INDEX(BC:BC,IFERROR(MATCH($B103-Annex!$B$4/60,$B:$B),2)):BC103),IF(Data!$B$2="",0,"-"))</f>
        <v>1.0603338142536223</v>
      </c>
      <c r="AX103" s="50">
        <f>IFERROR(AVERAGE(INDEX(BD:BD,IFERROR(MATCH($B103-Annex!$B$4/60,$B:$B),2)):BD103),IF(Data!$B$2="",0,"-"))</f>
        <v>9.1924468230976721</v>
      </c>
      <c r="AY103" s="50">
        <f>IFERROR(AVERAGE(INDEX(BE:BE,IFERROR(MATCH($B103-Annex!$B$4/60,$B:$B),2)):BE103),IF(Data!$B$2="",0,"-"))</f>
        <v>0.63012401919455974</v>
      </c>
      <c r="AZ103" s="50">
        <f>IFERROR(AVERAGE(INDEX(BF:BF,IFERROR(MATCH($B103-Annex!$B$4/60,$B:$B),2)):BF103),IF(Data!$B$2="",0,"-"))</f>
        <v>0.80986507806522812</v>
      </c>
      <c r="BA103" s="50">
        <f>IFERROR((5.670373*10^-8*(BG103+273.15)^4+((Annex!$B$5+Annex!$B$6)*(BG103-J103)+Annex!$B$7*(BG103-INDEX(BG:BG,IFERROR(MATCH($B103-Annex!$B$9/60,$B:$B),2)))/(60*($B103-INDEX($B:$B,IFERROR(MATCH($B103-Annex!$B$9/60,$B:$B),2)))))/Annex!$B$8)/1000,IF(Data!$B$2="",0,"-"))</f>
        <v>2.927560007564797</v>
      </c>
      <c r="BB103" s="50">
        <f>IFERROR((5.670373*10^-8*(BH103+273.15)^4+((Annex!$B$5+Annex!$B$6)*(BH103-M103)+Annex!$B$7*(BH103-INDEX(BH:BH,IFERROR(MATCH($B103-Annex!$B$9/60,$B:$B),2)))/(60*($B103-INDEX($B:$B,IFERROR(MATCH($B103-Annex!$B$9/60,$B:$B),2)))))/Annex!$B$8)/1000,IF(Data!$B$2="",0,"-"))</f>
        <v>17.629051653279628</v>
      </c>
      <c r="BC103" s="50">
        <f>IFERROR((5.670373*10^-8*(BI103+273.15)^4+((Annex!$B$5+Annex!$B$6)*(BI103-P103)+Annex!$B$7*(BI103-INDEX(BI:BI,IFERROR(MATCH($B103-Annex!$B$9/60,$B:$B),2)))/(60*($B103-INDEX($B:$B,IFERROR(MATCH($B103-Annex!$B$9/60,$B:$B),2)))))/Annex!$B$8)/1000,IF(Data!$B$2="",0,"-"))</f>
        <v>1.0531082838130637</v>
      </c>
      <c r="BD103" s="50">
        <f>IFERROR((5.670373*10^-8*(BJ103+273.15)^4+((Annex!$B$5+Annex!$B$6)*(BJ103-S103)+Annex!$B$7*(BJ103-INDEX(BJ:BJ,IFERROR(MATCH($B103-Annex!$B$9/60,$B:$B),2)))/(60*($B103-INDEX($B:$B,IFERROR(MATCH($B103-Annex!$B$9/60,$B:$B),2)))))/Annex!$B$8)/1000,IF(Data!$B$2="",0,"-"))</f>
        <v>-171.39790844041835</v>
      </c>
      <c r="BE103" s="50">
        <f>IFERROR((5.670373*10^-8*(BK103+273.15)^4+((Annex!$B$5+Annex!$B$6)*(BK103-V103)+Annex!$B$7*(BK103-INDEX(BK:BK,IFERROR(MATCH($B103-Annex!$B$9/60,$B:$B),2)))/(60*($B103-INDEX($B:$B,IFERROR(MATCH($B103-Annex!$B$9/60,$B:$B),2)))))/Annex!$B$8)/1000,IF(Data!$B$2="",0,"-"))</f>
        <v>0.68443329728337754</v>
      </c>
      <c r="BF103" s="50">
        <f>IFERROR((5.670373*10^-8*(BL103+273.15)^4+((Annex!$B$5+Annex!$B$6)*(BL103-Y103)+Annex!$B$7*(BL103-INDEX(BL:BL,IFERROR(MATCH($B103-Annex!$B$9/60,$B:$B),2)))/(60*($B103-INDEX($B:$B,IFERROR(MATCH($B103-Annex!$B$9/60,$B:$B),2)))))/Annex!$B$8)/1000,IF(Data!$B$2="",0,"-"))</f>
        <v>0.84339269215678159</v>
      </c>
      <c r="BG103" s="20">
        <v>85.78</v>
      </c>
      <c r="BH103" s="20">
        <v>436.99900000000002</v>
      </c>
      <c r="BI103" s="20">
        <v>34.591000000000001</v>
      </c>
      <c r="BJ103" s="20">
        <v>60.154000000000003</v>
      </c>
      <c r="BK103" s="20">
        <v>24.834</v>
      </c>
      <c r="BL103" s="20">
        <v>31.045999999999999</v>
      </c>
    </row>
    <row r="104" spans="1:64" x14ac:dyDescent="0.3">
      <c r="A104" s="5">
        <v>103</v>
      </c>
      <c r="B104" s="19">
        <v>8.6176666617393494</v>
      </c>
      <c r="C104" s="20">
        <v>123.898371</v>
      </c>
      <c r="D104" s="20">
        <v>125.063535</v>
      </c>
      <c r="E104" s="20">
        <v>158.53107</v>
      </c>
      <c r="F104" s="49">
        <f>IFERROR(SUM(C104:E104),IF(Data!$B$2="",0,"-"))</f>
        <v>407.492976</v>
      </c>
      <c r="G104" s="50">
        <f>IFERROR(F104-Annex!$B$10,IF(Data!$B$2="",0,"-"))</f>
        <v>130.86497600000001</v>
      </c>
      <c r="H104" s="50">
        <f>IFERROR(-14000*(G104-INDEX(G:G,IFERROR(MATCH($B104-Annex!$B$11/60,$B:$B),2)))/(60*($B104-INDEX($B:$B,IFERROR(MATCH($B104-Annex!$B$11/60,$B:$B),2)))),IF(Data!$B$2="",0,"-"))</f>
        <v>63.531409064769811</v>
      </c>
      <c r="I104" s="20">
        <v>0.90642712800000003</v>
      </c>
      <c r="J104" s="20">
        <v>51.433</v>
      </c>
      <c r="K104" s="20">
        <v>9.8999999999999993E+37</v>
      </c>
      <c r="L104" s="20">
        <v>459.52600000000001</v>
      </c>
      <c r="M104" s="20">
        <v>65.33</v>
      </c>
      <c r="N104" s="20">
        <v>13.891</v>
      </c>
      <c r="O104" s="20">
        <v>73.451999999999998</v>
      </c>
      <c r="P104" s="20">
        <v>29.933</v>
      </c>
      <c r="Q104" s="20">
        <v>344.411</v>
      </c>
      <c r="R104" s="20">
        <v>43.347999999999999</v>
      </c>
      <c r="S104" s="20">
        <v>95.489000000000004</v>
      </c>
      <c r="T104" s="20">
        <v>434.02699999999999</v>
      </c>
      <c r="U104" s="20">
        <v>32.476999999999997</v>
      </c>
      <c r="V104" s="20">
        <v>23.053000000000001</v>
      </c>
      <c r="W104" s="20">
        <v>9.8999999999999993E+37</v>
      </c>
      <c r="X104" s="20">
        <v>1292.729</v>
      </c>
      <c r="Y104" s="20">
        <v>27.055</v>
      </c>
      <c r="Z104" s="20">
        <v>869.899</v>
      </c>
      <c r="AA104" s="20">
        <v>731.43</v>
      </c>
      <c r="AB104" s="20">
        <v>9.8999999999999993E+37</v>
      </c>
      <c r="AC104" s="20">
        <v>9.8999999999999993E+37</v>
      </c>
      <c r="AD104" s="20">
        <v>333.85599999999999</v>
      </c>
      <c r="AE104" s="20">
        <v>602.58399999999995</v>
      </c>
      <c r="AF104" s="50">
        <f>IFERROR(AVERAGE(INDEX(AJ:AJ,IFERROR(MATCH($B104-Annex!$B$4/60,$B:$B),2)):AJ104),IF(Data!$B$2="",0,"-"))</f>
        <v>0.40950760482072773</v>
      </c>
      <c r="AG104" s="50">
        <f>IFERROR(AVERAGE(INDEX(AK:AK,IFERROR(MATCH($B104-Annex!$B$4/60,$B:$B),2)):AK104),IF(Data!$B$2="",0,"-"))</f>
        <v>25.450845368951313</v>
      </c>
      <c r="AH104" s="50">
        <f>IFERROR(AVERAGE(INDEX(AL:AL,IFERROR(MATCH($B104-Annex!$B$4/60,$B:$B),2)):AL104),IF(Data!$B$2="",0,"-"))</f>
        <v>0.41333867904685978</v>
      </c>
      <c r="AI104" s="50">
        <f>IFERROR(AVERAGE(INDEX(AM:AM,IFERROR(MATCH($B104-Annex!$B$4/60,$B:$B),2)):AM104),IF(Data!$B$2="",0,"-"))</f>
        <v>21.581088992051559</v>
      </c>
      <c r="AJ104" s="50">
        <f>IFERROR((5.670373*10^-8*(AN104+273.15)^4+((Annex!$B$5+Annex!$B$6)*(AN104-J104)+Annex!$B$7*(AN104-INDEX(AN:AN,IFERROR(MATCH($B104-Annex!$B$9/60,$B:$B),2)))/(60*($B104-INDEX($B:$B,IFERROR(MATCH($B104-Annex!$B$9/60,$B:$B),2)))))/Annex!$B$8)/1000,IF(Data!$B$2="",0,"-"))</f>
        <v>0.37385337454599132</v>
      </c>
      <c r="AK104" s="50">
        <f>IFERROR((5.670373*10^-8*(AO104+273.15)^4+((Annex!$B$5+Annex!$B$6)*(AO104-M104)+Annex!$B$7*(AO104-INDEX(AO:AO,IFERROR(MATCH($B104-Annex!$B$9/60,$B:$B),2)))/(60*($B104-INDEX($B:$B,IFERROR(MATCH($B104-Annex!$B$9/60,$B:$B),2)))))/Annex!$B$8)/1000,IF(Data!$B$2="",0,"-"))</f>
        <v>97.102271232771457</v>
      </c>
      <c r="AL104" s="50">
        <f>IFERROR((5.670373*10^-8*(AP104+273.15)^4+((Annex!$B$5+Annex!$B$6)*(AP104-P104)+Annex!$B$7*(AP104-INDEX(AP:AP,IFERROR(MATCH($B104-Annex!$B$9/60,$B:$B),2)))/(60*($B104-INDEX($B:$B,IFERROR(MATCH($B104-Annex!$B$9/60,$B:$B),2)))))/Annex!$B$8)/1000,IF(Data!$B$2="",0,"-"))</f>
        <v>0.33805543229716728</v>
      </c>
      <c r="AM104" s="50">
        <f>IFERROR((5.670373*10^-8*(AQ104+273.15)^4+((Annex!$B$5+Annex!$B$6)*(AQ104-S104)+Annex!$B$7*(AQ104-INDEX(AQ:AQ,IFERROR(MATCH($B104-Annex!$B$9/60,$B:$B),2)))/(60*($B104-INDEX($B:$B,IFERROR(MATCH($B104-Annex!$B$9/60,$B:$B),2)))))/Annex!$B$8)/1000,IF(Data!$B$2="",0,"-"))</f>
        <v>56.156026363823408</v>
      </c>
      <c r="AN104" s="20">
        <v>31.003</v>
      </c>
      <c r="AO104" s="20">
        <v>256.40499999999997</v>
      </c>
      <c r="AP104" s="20">
        <v>23.404</v>
      </c>
      <c r="AQ104" s="20">
        <v>192.148</v>
      </c>
      <c r="AR104" s="20">
        <v>298.202</v>
      </c>
      <c r="AS104" s="20">
        <v>46.625999999999998</v>
      </c>
      <c r="AT104" s="20">
        <v>686.31700000000001</v>
      </c>
      <c r="AU104" s="50">
        <f>IFERROR(AVERAGE(INDEX(BA:BA,IFERROR(MATCH($B104-Annex!$B$4/60,$B:$B),2)):BA104),IF(Data!$B$2="",0,"-"))</f>
        <v>3.0651043310932047</v>
      </c>
      <c r="AV104" s="50">
        <f>IFERROR(AVERAGE(INDEX(BB:BB,IFERROR(MATCH($B104-Annex!$B$4/60,$B:$B),2)):BB104),IF(Data!$B$2="",0,"-"))</f>
        <v>56.861469820480139</v>
      </c>
      <c r="AW104" s="50">
        <f>IFERROR(AVERAGE(INDEX(BC:BC,IFERROR(MATCH($B104-Annex!$B$4/60,$B:$B),2)):BC104),IF(Data!$B$2="",0,"-"))</f>
        <v>1.057351175084015</v>
      </c>
      <c r="AX104" s="50">
        <f>IFERROR(AVERAGE(INDEX(BD:BD,IFERROR(MATCH($B104-Annex!$B$4/60,$B:$B),2)):BD104),IF(Data!$B$2="",0,"-"))</f>
        <v>-14.82788204273634</v>
      </c>
      <c r="AY104" s="50">
        <f>IFERROR(AVERAGE(INDEX(BE:BE,IFERROR(MATCH($B104-Annex!$B$4/60,$B:$B),2)):BE104),IF(Data!$B$2="",0,"-"))</f>
        <v>0.63760631943816815</v>
      </c>
      <c r="AZ104" s="50">
        <f>IFERROR(AVERAGE(INDEX(BF:BF,IFERROR(MATCH($B104-Annex!$B$4/60,$B:$B),2)):BF104),IF(Data!$B$2="",0,"-"))</f>
        <v>0.8102502925725219</v>
      </c>
      <c r="BA104" s="50">
        <f>IFERROR((5.670373*10^-8*(BG104+273.15)^4+((Annex!$B$5+Annex!$B$6)*(BG104-J104)+Annex!$B$7*(BG104-INDEX(BG:BG,IFERROR(MATCH($B104-Annex!$B$9/60,$B:$B),2)))/(60*($B104-INDEX($B:$B,IFERROR(MATCH($B104-Annex!$B$9/60,$B:$B),2)))))/Annex!$B$8)/1000,IF(Data!$B$2="",0,"-"))</f>
        <v>2.7690797151763249</v>
      </c>
      <c r="BB104" s="50">
        <f>IFERROR((5.670373*10^-8*(BH104+273.15)^4+((Annex!$B$5+Annex!$B$6)*(BH104-M104)+Annex!$B$7*(BH104-INDEX(BH:BH,IFERROR(MATCH($B104-Annex!$B$9/60,$B:$B),2)))/(60*($B104-INDEX($B:$B,IFERROR(MATCH($B104-Annex!$B$9/60,$B:$B),2)))))/Annex!$B$8)/1000,IF(Data!$B$2="",0,"-"))</f>
        <v>183.72832940193138</v>
      </c>
      <c r="BC104" s="50">
        <f>IFERROR((5.670373*10^-8*(BI104+273.15)^4+((Annex!$B$5+Annex!$B$6)*(BI104-P104)+Annex!$B$7*(BI104-INDEX(BI:BI,IFERROR(MATCH($B104-Annex!$B$9/60,$B:$B),2)))/(60*($B104-INDEX($B:$B,IFERROR(MATCH($B104-Annex!$B$9/60,$B:$B),2)))))/Annex!$B$8)/1000,IF(Data!$B$2="",0,"-"))</f>
        <v>0.97996714760995574</v>
      </c>
      <c r="BD104" s="50">
        <f>IFERROR((5.670373*10^-8*(BJ104+273.15)^4+((Annex!$B$5+Annex!$B$6)*(BJ104-S104)+Annex!$B$7*(BJ104-INDEX(BJ:BJ,IFERROR(MATCH($B104-Annex!$B$9/60,$B:$B),2)))/(60*($B104-INDEX($B:$B,IFERROR(MATCH($B104-Annex!$B$9/60,$B:$B),2)))))/Annex!$B$8)/1000,IF(Data!$B$2="",0,"-"))</f>
        <v>-168.18058740724845</v>
      </c>
      <c r="BE104" s="50">
        <f>IFERROR((5.670373*10^-8*(BK104+273.15)^4+((Annex!$B$5+Annex!$B$6)*(BK104-V104)+Annex!$B$7*(BK104-INDEX(BK:BK,IFERROR(MATCH($B104-Annex!$B$9/60,$B:$B),2)))/(60*($B104-INDEX($B:$B,IFERROR(MATCH($B104-Annex!$B$9/60,$B:$B),2)))))/Annex!$B$8)/1000,IF(Data!$B$2="",0,"-"))</f>
        <v>0.62707571258969186</v>
      </c>
      <c r="BF104" s="50">
        <f>IFERROR((5.670373*10^-8*(BL104+273.15)^4+((Annex!$B$5+Annex!$B$6)*(BL104-Y104)+Annex!$B$7*(BL104-INDEX(BL:BL,IFERROR(MATCH($B104-Annex!$B$9/60,$B:$B),2)))/(60*($B104-INDEX($B:$B,IFERROR(MATCH($B104-Annex!$B$9/60,$B:$B),2)))))/Annex!$B$8)/1000,IF(Data!$B$2="",0,"-"))</f>
        <v>0.75230158584136075</v>
      </c>
      <c r="BG104" s="20">
        <v>86.646000000000001</v>
      </c>
      <c r="BH104" s="20">
        <v>635.28300000000002</v>
      </c>
      <c r="BI104" s="20">
        <v>34.915999999999997</v>
      </c>
      <c r="BJ104" s="20">
        <v>80.936000000000007</v>
      </c>
      <c r="BK104" s="20">
        <v>24.896000000000001</v>
      </c>
      <c r="BL104" s="20">
        <v>31.126000000000001</v>
      </c>
    </row>
    <row r="105" spans="1:64" x14ac:dyDescent="0.3">
      <c r="A105" s="5">
        <v>104</v>
      </c>
      <c r="B105" s="19">
        <v>8.7044999934732914</v>
      </c>
      <c r="C105" s="20">
        <v>123.893497</v>
      </c>
      <c r="D105" s="20">
        <v>125.083082</v>
      </c>
      <c r="E105" s="20">
        <v>158.49277900000001</v>
      </c>
      <c r="F105" s="49">
        <f>IFERROR(SUM(C105:E105),IF(Data!$B$2="",0,"-"))</f>
        <v>407.46935800000006</v>
      </c>
      <c r="G105" s="50">
        <f>IFERROR(F105-Annex!$B$10,IF(Data!$B$2="",0,"-"))</f>
        <v>130.84135800000007</v>
      </c>
      <c r="H105" s="50">
        <f>IFERROR(-14000*(G105-INDEX(G:G,IFERROR(MATCH($B105-Annex!$B$11/60,$B:$B),2)))/(60*($B105-INDEX($B:$B,IFERROR(MATCH($B105-Annex!$B$11/60,$B:$B),2)))),IF(Data!$B$2="",0,"-"))</f>
        <v>63.163279732826602</v>
      </c>
      <c r="I105" s="20">
        <v>0.90642712800000003</v>
      </c>
      <c r="J105" s="20">
        <v>54.155999999999999</v>
      </c>
      <c r="K105" s="20">
        <v>9.8999999999999993E+37</v>
      </c>
      <c r="L105" s="20">
        <v>442.50700000000001</v>
      </c>
      <c r="M105" s="20">
        <v>131.791</v>
      </c>
      <c r="N105" s="20">
        <v>382.245</v>
      </c>
      <c r="O105" s="20">
        <v>73.665000000000006</v>
      </c>
      <c r="P105" s="20">
        <v>30.501999999999999</v>
      </c>
      <c r="Q105" s="20">
        <v>602.45799999999997</v>
      </c>
      <c r="R105" s="20">
        <v>43.061</v>
      </c>
      <c r="S105" s="20">
        <v>156.29599999999999</v>
      </c>
      <c r="T105" s="20">
        <v>9.8999999999999993E+37</v>
      </c>
      <c r="U105" s="20">
        <v>32.362000000000002</v>
      </c>
      <c r="V105" s="20">
        <v>22.974</v>
      </c>
      <c r="W105" s="20">
        <v>327.12400000000002</v>
      </c>
      <c r="X105" s="20">
        <v>9.8999999999999993E+37</v>
      </c>
      <c r="Y105" s="20">
        <v>26.94</v>
      </c>
      <c r="Z105" s="20">
        <v>229.149</v>
      </c>
      <c r="AA105" s="20">
        <v>90.561000000000007</v>
      </c>
      <c r="AB105" s="20">
        <v>0.46800000000000003</v>
      </c>
      <c r="AC105" s="20">
        <v>181.66200000000001</v>
      </c>
      <c r="AD105" s="20">
        <v>455.654</v>
      </c>
      <c r="AE105" s="20">
        <v>14.342000000000001</v>
      </c>
      <c r="AF105" s="50">
        <f>IFERROR(AVERAGE(INDEX(AJ:AJ,IFERROR(MATCH($B105-Annex!$B$4/60,$B:$B),2)):AJ105),IF(Data!$B$2="",0,"-"))</f>
        <v>0.38680673856086567</v>
      </c>
      <c r="AG105" s="50">
        <f>IFERROR(AVERAGE(INDEX(AK:AK,IFERROR(MATCH($B105-Annex!$B$4/60,$B:$B),2)):AK105),IF(Data!$B$2="",0,"-"))</f>
        <v>15.323514442768024</v>
      </c>
      <c r="AH105" s="50">
        <f>IFERROR(AVERAGE(INDEX(AL:AL,IFERROR(MATCH($B105-Annex!$B$4/60,$B:$B),2)):AL105),IF(Data!$B$2="",0,"-"))</f>
        <v>0.38767208271414094</v>
      </c>
      <c r="AI105" s="50">
        <f>IFERROR(AVERAGE(INDEX(AM:AM,IFERROR(MATCH($B105-Annex!$B$4/60,$B:$B),2)):AM105),IF(Data!$B$2="",0,"-"))</f>
        <v>18.153517240632716</v>
      </c>
      <c r="AJ105" s="50">
        <f>IFERROR((5.670373*10^-8*(AN105+273.15)^4+((Annex!$B$5+Annex!$B$6)*(AN105-J105)+Annex!$B$7*(AN105-INDEX(AN:AN,IFERROR(MATCH($B105-Annex!$B$9/60,$B:$B),2)))/(60*($B105-INDEX($B:$B,IFERROR(MATCH($B105-Annex!$B$9/60,$B:$B),2)))))/Annex!$B$8)/1000,IF(Data!$B$2="",0,"-"))</f>
        <v>0.25051558847263505</v>
      </c>
      <c r="AK105" s="50">
        <f>IFERROR((5.670373*10^-8*(AO105+273.15)^4+((Annex!$B$5+Annex!$B$6)*(AO105-M105)+Annex!$B$7*(AO105-INDEX(AO:AO,IFERROR(MATCH($B105-Annex!$B$9/60,$B:$B),2)))/(60*($B105-INDEX($B:$B,IFERROR(MATCH($B105-Annex!$B$9/60,$B:$B),2)))))/Annex!$B$8)/1000,IF(Data!$B$2="",0,"-"))</f>
        <v>-126.11756627960582</v>
      </c>
      <c r="AL105" s="50">
        <f>IFERROR((5.670373*10^-8*(AP105+273.15)^4+((Annex!$B$5+Annex!$B$6)*(AP105-P105)+Annex!$B$7*(AP105-INDEX(AP:AP,IFERROR(MATCH($B105-Annex!$B$9/60,$B:$B),2)))/(60*($B105-INDEX($B:$B,IFERROR(MATCH($B105-Annex!$B$9/60,$B:$B),2)))))/Annex!$B$8)/1000,IF(Data!$B$2="",0,"-"))</f>
        <v>0.26165359627247725</v>
      </c>
      <c r="AM105" s="50">
        <f>IFERROR((5.670373*10^-8*(AQ105+273.15)^4+((Annex!$B$5+Annex!$B$6)*(AQ105-S105)+Annex!$B$7*(AQ105-INDEX(AQ:AQ,IFERROR(MATCH($B105-Annex!$B$9/60,$B:$B),2)))/(60*($B105-INDEX($B:$B,IFERROR(MATCH($B105-Annex!$B$9/60,$B:$B),2)))))/Annex!$B$8)/1000,IF(Data!$B$2="",0,"-"))</f>
        <v>-31.081514079416923</v>
      </c>
      <c r="AN105" s="20">
        <v>31.274000000000001</v>
      </c>
      <c r="AO105" s="20">
        <v>99.203000000000003</v>
      </c>
      <c r="AP105" s="20">
        <v>23.446999999999999</v>
      </c>
      <c r="AQ105" s="20">
        <v>82.105999999999995</v>
      </c>
      <c r="AR105" s="20">
        <v>305.53199999999998</v>
      </c>
      <c r="AS105" s="20">
        <v>46.981000000000002</v>
      </c>
      <c r="AT105" s="20">
        <v>755.56899999999996</v>
      </c>
      <c r="AU105" s="50">
        <f>IFERROR(AVERAGE(INDEX(BA:BA,IFERROR(MATCH($B105-Annex!$B$4/60,$B:$B),2)):BA105),IF(Data!$B$2="",0,"-"))</f>
        <v>2.9643566747189909</v>
      </c>
      <c r="AV105" s="50">
        <f>IFERROR(AVERAGE(INDEX(BB:BB,IFERROR(MATCH($B105-Annex!$B$4/60,$B:$B),2)):BB105),IF(Data!$B$2="",0,"-"))</f>
        <v>76.170342313642649</v>
      </c>
      <c r="AW105" s="50">
        <f>IFERROR(AVERAGE(INDEX(BC:BC,IFERROR(MATCH($B105-Annex!$B$4/60,$B:$B),2)):BC105),IF(Data!$B$2="",0,"-"))</f>
        <v>1.0401696204466433</v>
      </c>
      <c r="AX105" s="50">
        <f>IFERROR(AVERAGE(INDEX(BD:BD,IFERROR(MATCH($B105-Annex!$B$4/60,$B:$B),2)):BD105),IF(Data!$B$2="",0,"-"))</f>
        <v>-21.872765510745886</v>
      </c>
      <c r="AY105" s="50">
        <f>IFERROR(AVERAGE(INDEX(BE:BE,IFERROR(MATCH($B105-Annex!$B$4/60,$B:$B),2)):BE105),IF(Data!$B$2="",0,"-"))</f>
        <v>0.61960534789834443</v>
      </c>
      <c r="AZ105" s="50">
        <f>IFERROR(AVERAGE(INDEX(BF:BF,IFERROR(MATCH($B105-Annex!$B$4/60,$B:$B),2)):BF105),IF(Data!$B$2="",0,"-"))</f>
        <v>0.79935093391021106</v>
      </c>
      <c r="BA105" s="50">
        <f>IFERROR((5.670373*10^-8*(BG105+273.15)^4+((Annex!$B$5+Annex!$B$6)*(BG105-J105)+Annex!$B$7*(BG105-INDEX(BG:BG,IFERROR(MATCH($B105-Annex!$B$9/60,$B:$B),2)))/(60*($B105-INDEX($B:$B,IFERROR(MATCH($B105-Annex!$B$9/60,$B:$B),2)))))/Annex!$B$8)/1000,IF(Data!$B$2="",0,"-"))</f>
        <v>2.5487966280796677</v>
      </c>
      <c r="BB105" s="50">
        <f>IFERROR((5.670373*10^-8*(BH105+273.15)^4+((Annex!$B$5+Annex!$B$6)*(BH105-M105)+Annex!$B$7*(BH105-INDEX(BH:BH,IFERROR(MATCH($B105-Annex!$B$9/60,$B:$B),2)))/(60*($B105-INDEX($B:$B,IFERROR(MATCH($B105-Annex!$B$9/60,$B:$B),2)))))/Annex!$B$8)/1000,IF(Data!$B$2="",0,"-"))</f>
        <v>147.13358155527663</v>
      </c>
      <c r="BC105" s="50">
        <f>IFERROR((5.670373*10^-8*(BI105+273.15)^4+((Annex!$B$5+Annex!$B$6)*(BI105-P105)+Annex!$B$7*(BI105-INDEX(BI:BI,IFERROR(MATCH($B105-Annex!$B$9/60,$B:$B),2)))/(60*($B105-INDEX($B:$B,IFERROR(MATCH($B105-Annex!$B$9/60,$B:$B),2)))))/Annex!$B$8)/1000,IF(Data!$B$2="",0,"-"))</f>
        <v>0.94129602442564075</v>
      </c>
      <c r="BD105" s="50">
        <f>IFERROR((5.670373*10^-8*(BJ105+273.15)^4+((Annex!$B$5+Annex!$B$6)*(BJ105-S105)+Annex!$B$7*(BJ105-INDEX(BJ:BJ,IFERROR(MATCH($B105-Annex!$B$9/60,$B:$B),2)))/(60*($B105-INDEX($B:$B,IFERROR(MATCH($B105-Annex!$B$9/60,$B:$B),2)))))/Annex!$B$8)/1000,IF(Data!$B$2="",0,"-"))</f>
        <v>37.96584453591138</v>
      </c>
      <c r="BE105" s="50">
        <f>IFERROR((5.670373*10^-8*(BK105+273.15)^4+((Annex!$B$5+Annex!$B$6)*(BK105-V105)+Annex!$B$7*(BK105-INDEX(BK:BK,IFERROR(MATCH($B105-Annex!$B$9/60,$B:$B),2)))/(60*($B105-INDEX($B:$B,IFERROR(MATCH($B105-Annex!$B$9/60,$B:$B),2)))))/Annex!$B$8)/1000,IF(Data!$B$2="",0,"-"))</f>
        <v>0.53646571064420978</v>
      </c>
      <c r="BF105" s="50">
        <f>IFERROR((5.670373*10^-8*(BL105+273.15)^4+((Annex!$B$5+Annex!$B$6)*(BL105-Y105)+Annex!$B$7*(BL105-INDEX(BL:BL,IFERROR(MATCH($B105-Annex!$B$9/60,$B:$B),2)))/(60*($B105-INDEX($B:$B,IFERROR(MATCH($B105-Annex!$B$9/60,$B:$B),2)))))/Annex!$B$8)/1000,IF(Data!$B$2="",0,"-"))</f>
        <v>0.71091039278506851</v>
      </c>
      <c r="BG105" s="20">
        <v>87.424999999999997</v>
      </c>
      <c r="BH105" s="20">
        <v>629.20000000000005</v>
      </c>
      <c r="BI105" s="20">
        <v>35.220999999999997</v>
      </c>
      <c r="BJ105" s="20">
        <v>132.40299999999999</v>
      </c>
      <c r="BK105" s="20">
        <v>24.922000000000001</v>
      </c>
      <c r="BL105" s="20">
        <v>31.292000000000002</v>
      </c>
    </row>
    <row r="106" spans="1:64" x14ac:dyDescent="0.3">
      <c r="A106" s="5">
        <v>105</v>
      </c>
      <c r="B106" s="19">
        <v>8.788500000955537</v>
      </c>
      <c r="C106" s="20">
        <v>123.908141</v>
      </c>
      <c r="D106" s="20">
        <v>125.077378</v>
      </c>
      <c r="E106" s="20">
        <v>158.480549</v>
      </c>
      <c r="F106" s="49">
        <f>IFERROR(SUM(C106:E106),IF(Data!$B$2="",0,"-"))</f>
        <v>407.46606800000001</v>
      </c>
      <c r="G106" s="50">
        <f>IFERROR(F106-Annex!$B$10,IF(Data!$B$2="",0,"-"))</f>
        <v>130.83806800000002</v>
      </c>
      <c r="H106" s="50">
        <f>IFERROR(-14000*(G106-INDEX(G:G,IFERROR(MATCH($B106-Annex!$B$11/60,$B:$B),2)))/(60*($B106-INDEX($B:$B,IFERROR(MATCH($B106-Annex!$B$11/60,$B:$B),2)))),IF(Data!$B$2="",0,"-"))</f>
        <v>71.996339058270195</v>
      </c>
      <c r="I106" s="20">
        <v>0.82397710300000004</v>
      </c>
      <c r="J106" s="20">
        <v>52.875</v>
      </c>
      <c r="K106" s="20">
        <v>9.8999999999999993E+37</v>
      </c>
      <c r="L106" s="20">
        <v>393.94499999999999</v>
      </c>
      <c r="M106" s="20">
        <v>110.706</v>
      </c>
      <c r="N106" s="20">
        <v>633.45299999999997</v>
      </c>
      <c r="O106" s="20">
        <v>73.126000000000005</v>
      </c>
      <c r="P106" s="20">
        <v>30.106999999999999</v>
      </c>
      <c r="Q106" s="20">
        <v>896.952</v>
      </c>
      <c r="R106" s="20">
        <v>42.756999999999998</v>
      </c>
      <c r="S106" s="20">
        <v>219.63399999999999</v>
      </c>
      <c r="T106" s="20">
        <v>9.8999999999999993E+37</v>
      </c>
      <c r="U106" s="20">
        <v>32.299999999999997</v>
      </c>
      <c r="V106" s="20">
        <v>22.893999999999998</v>
      </c>
      <c r="W106" s="20">
        <v>549.28800000000001</v>
      </c>
      <c r="X106" s="20">
        <v>9.8999999999999993E+37</v>
      </c>
      <c r="Y106" s="20">
        <v>26.79</v>
      </c>
      <c r="Z106" s="20">
        <v>113.134</v>
      </c>
      <c r="AA106" s="20">
        <v>9.8999999999999993E+37</v>
      </c>
      <c r="AB106" s="20">
        <v>-135.68799999999999</v>
      </c>
      <c r="AC106" s="20">
        <v>452.90300000000002</v>
      </c>
      <c r="AD106" s="20">
        <v>700.11300000000006</v>
      </c>
      <c r="AE106" s="20">
        <v>-85.698999999999998</v>
      </c>
      <c r="AF106" s="50">
        <f>IFERROR(AVERAGE(INDEX(AJ:AJ,IFERROR(MATCH($B106-Annex!$B$4/60,$B:$B),2)):AJ106),IF(Data!$B$2="",0,"-"))</f>
        <v>0.36942685180773788</v>
      </c>
      <c r="AG106" s="50">
        <f>IFERROR(AVERAGE(INDEX(AK:AK,IFERROR(MATCH($B106-Annex!$B$4/60,$B:$B),2)):AK106),IF(Data!$B$2="",0,"-"))</f>
        <v>3.9939887470328506</v>
      </c>
      <c r="AH106" s="50">
        <f>IFERROR(AVERAGE(INDEX(AL:AL,IFERROR(MATCH($B106-Annex!$B$4/60,$B:$B),2)):AL106),IF(Data!$B$2="",0,"-"))</f>
        <v>0.3756404559471393</v>
      </c>
      <c r="AI106" s="50">
        <f>IFERROR(AVERAGE(INDEX(AM:AM,IFERROR(MATCH($B106-Annex!$B$4/60,$B:$B),2)):AM106),IF(Data!$B$2="",0,"-"))</f>
        <v>12.541551273963687</v>
      </c>
      <c r="AJ106" s="50">
        <f>IFERROR((5.670373*10^-8*(AN106+273.15)^4+((Annex!$B$5+Annex!$B$6)*(AN106-J106)+Annex!$B$7*(AN106-INDEX(AN:AN,IFERROR(MATCH($B106-Annex!$B$9/60,$B:$B),2)))/(60*($B106-INDEX($B:$B,IFERROR(MATCH($B106-Annex!$B$9/60,$B:$B),2)))))/Annex!$B$8)/1000,IF(Data!$B$2="",0,"-"))</f>
        <v>0.324838231282287</v>
      </c>
      <c r="AK106" s="50">
        <f>IFERROR((5.670373*10^-8*(AO106+273.15)^4+((Annex!$B$5+Annex!$B$6)*(AO106-M106)+Annex!$B$7*(AO106-INDEX(AO:AO,IFERROR(MATCH($B106-Annex!$B$9/60,$B:$B),2)))/(60*($B106-INDEX($B:$B,IFERROR(MATCH($B106-Annex!$B$9/60,$B:$B),2)))))/Annex!$B$8)/1000,IF(Data!$B$2="",0,"-"))</f>
        <v>-175.47160372405236</v>
      </c>
      <c r="AL106" s="50">
        <f>IFERROR((5.670373*10^-8*(AP106+273.15)^4+((Annex!$B$5+Annex!$B$6)*(AP106-P106)+Annex!$B$7*(AP106-INDEX(AP:AP,IFERROR(MATCH($B106-Annex!$B$9/60,$B:$B),2)))/(60*($B106-INDEX($B:$B,IFERROR(MATCH($B106-Annex!$B$9/60,$B:$B),2)))))/Annex!$B$8)/1000,IF(Data!$B$2="",0,"-"))</f>
        <v>0.37261681737582358</v>
      </c>
      <c r="AM106" s="50">
        <f>IFERROR((5.670373*10^-8*(AQ106+273.15)^4+((Annex!$B$5+Annex!$B$6)*(AQ106-S106)+Annex!$B$7*(AQ106-INDEX(AQ:AQ,IFERROR(MATCH($B106-Annex!$B$9/60,$B:$B),2)))/(60*($B106-INDEX($B:$B,IFERROR(MATCH($B106-Annex!$B$9/60,$B:$B),2)))))/Annex!$B$8)/1000,IF(Data!$B$2="",0,"-"))</f>
        <v>-1.8252786068448708</v>
      </c>
      <c r="AN106" s="20">
        <v>31.616</v>
      </c>
      <c r="AO106" s="20">
        <v>-78.051000000000002</v>
      </c>
      <c r="AP106" s="20">
        <v>23.561</v>
      </c>
      <c r="AQ106" s="20">
        <v>185.21</v>
      </c>
      <c r="AR106" s="20">
        <v>312.34199999999998</v>
      </c>
      <c r="AS106" s="20">
        <v>47.387999999999998</v>
      </c>
      <c r="AT106" s="20">
        <v>859.38400000000001</v>
      </c>
      <c r="AU106" s="50">
        <f>IFERROR(AVERAGE(INDEX(BA:BA,IFERROR(MATCH($B106-Annex!$B$4/60,$B:$B),2)):BA106),IF(Data!$B$2="",0,"-"))</f>
        <v>2.8732491763439678</v>
      </c>
      <c r="AV106" s="50">
        <f>IFERROR(AVERAGE(INDEX(BB:BB,IFERROR(MATCH($B106-Annex!$B$4/60,$B:$B),2)):BB106),IF(Data!$B$2="",0,"-"))</f>
        <v>76.234131665172796</v>
      </c>
      <c r="AW106" s="50">
        <f>IFERROR(AVERAGE(INDEX(BC:BC,IFERROR(MATCH($B106-Annex!$B$4/60,$B:$B),2)):BC106),IF(Data!$B$2="",0,"-"))</f>
        <v>1.0162444113547762</v>
      </c>
      <c r="AX106" s="50">
        <f>IFERROR(AVERAGE(INDEX(BD:BD,IFERROR(MATCH($B106-Annex!$B$4/60,$B:$B),2)):BD106),IF(Data!$B$2="",0,"-"))</f>
        <v>-19.272471831311197</v>
      </c>
      <c r="AY106" s="50">
        <f>IFERROR(AVERAGE(INDEX(BE:BE,IFERROR(MATCH($B106-Annex!$B$4/60,$B:$B),2)):BE106),IF(Data!$B$2="",0,"-"))</f>
        <v>0.62056369373081721</v>
      </c>
      <c r="AZ106" s="50">
        <f>IFERROR(AVERAGE(INDEX(BF:BF,IFERROR(MATCH($B106-Annex!$B$4/60,$B:$B),2)):BF106),IF(Data!$B$2="",0,"-"))</f>
        <v>0.7917469026318853</v>
      </c>
      <c r="BA106" s="50">
        <f>IFERROR((5.670373*10^-8*(BG106+273.15)^4+((Annex!$B$5+Annex!$B$6)*(BG106-J106)+Annex!$B$7*(BG106-INDEX(BG:BG,IFERROR(MATCH($B106-Annex!$B$9/60,$B:$B),2)))/(60*($B106-INDEX($B:$B,IFERROR(MATCH($B106-Annex!$B$9/60,$B:$B),2)))))/Annex!$B$8)/1000,IF(Data!$B$2="",0,"-"))</f>
        <v>2.5597168360822402</v>
      </c>
      <c r="BB106" s="50">
        <f>IFERROR((5.670373*10^-8*(BH106+273.15)^4+((Annex!$B$5+Annex!$B$6)*(BH106-M106)+Annex!$B$7*(BH106-INDEX(BH:BH,IFERROR(MATCH($B106-Annex!$B$9/60,$B:$B),2)))/(60*($B106-INDEX($B:$B,IFERROR(MATCH($B106-Annex!$B$9/60,$B:$B),2)))))/Annex!$B$8)/1000,IF(Data!$B$2="",0,"-"))</f>
        <v>-5.3649933007533184</v>
      </c>
      <c r="BC106" s="50">
        <f>IFERROR((5.670373*10^-8*(BI106+273.15)^4+((Annex!$B$5+Annex!$B$6)*(BI106-P106)+Annex!$B$7*(BI106-INDEX(BI:BI,IFERROR(MATCH($B106-Annex!$B$9/60,$B:$B),2)))/(60*($B106-INDEX($B:$B,IFERROR(MATCH($B106-Annex!$B$9/60,$B:$B),2)))))/Annex!$B$8)/1000,IF(Data!$B$2="",0,"-"))</f>
        <v>0.96647193710320178</v>
      </c>
      <c r="BD106" s="50">
        <f>IFERROR((5.670373*10^-8*(BJ106+273.15)^4+((Annex!$B$5+Annex!$B$6)*(BJ106-S106)+Annex!$B$7*(BJ106-INDEX(BJ:BJ,IFERROR(MATCH($B106-Annex!$B$9/60,$B:$B),2)))/(60*($B106-INDEX($B:$B,IFERROR(MATCH($B106-Annex!$B$9/60,$B:$B),2)))))/Annex!$B$8)/1000,IF(Data!$B$2="",0,"-"))</f>
        <v>85.490988153642178</v>
      </c>
      <c r="BE106" s="50">
        <f>IFERROR((5.670373*10^-8*(BK106+273.15)^4+((Annex!$B$5+Annex!$B$6)*(BK106-V106)+Annex!$B$7*(BK106-INDEX(BK:BK,IFERROR(MATCH($B106-Annex!$B$9/60,$B:$B),2)))/(60*($B106-INDEX($B:$B,IFERROR(MATCH($B106-Annex!$B$9/60,$B:$B),2)))))/Annex!$B$8)/1000,IF(Data!$B$2="",0,"-"))</f>
        <v>0.62442796982763193</v>
      </c>
      <c r="BF106" s="50">
        <f>IFERROR((5.670373*10^-8*(BL106+273.15)^4+((Annex!$B$5+Annex!$B$6)*(BL106-Y106)+Annex!$B$7*(BL106-INDEX(BL:BL,IFERROR(MATCH($B106-Annex!$B$9/60,$B:$B),2)))/(60*($B106-INDEX($B:$B,IFERROR(MATCH($B106-Annex!$B$9/60,$B:$B),2)))))/Annex!$B$8)/1000,IF(Data!$B$2="",0,"-"))</f>
        <v>0.77245405647847742</v>
      </c>
      <c r="BG106" s="20">
        <v>88.203999999999994</v>
      </c>
      <c r="BH106" s="20">
        <v>553.62400000000002</v>
      </c>
      <c r="BI106" s="20">
        <v>35.558</v>
      </c>
      <c r="BJ106" s="20">
        <v>239.34399999999999</v>
      </c>
      <c r="BK106" s="20">
        <v>25.14</v>
      </c>
      <c r="BL106" s="20">
        <v>31.475000000000001</v>
      </c>
    </row>
    <row r="107" spans="1:64" x14ac:dyDescent="0.3">
      <c r="A107" s="5">
        <v>106</v>
      </c>
      <c r="B107" s="19">
        <v>8.8724999979604036</v>
      </c>
      <c r="C107" s="20">
        <v>123.896743</v>
      </c>
      <c r="D107" s="20">
        <v>125.069239</v>
      </c>
      <c r="E107" s="20">
        <v>158.49440999999999</v>
      </c>
      <c r="F107" s="49">
        <f>IFERROR(SUM(C107:E107),IF(Data!$B$2="",0,"-"))</f>
        <v>407.46039199999996</v>
      </c>
      <c r="G107" s="50">
        <f>IFERROR(F107-Annex!$B$10,IF(Data!$B$2="",0,"-"))</f>
        <v>130.83239199999997</v>
      </c>
      <c r="H107" s="50">
        <f>IFERROR(-14000*(G107-INDEX(G:G,IFERROR(MATCH($B107-Annex!$B$11/60,$B:$B),2)))/(60*($B107-INDEX($B:$B,IFERROR(MATCH($B107-Annex!$B$11/60,$B:$B),2)))),IF(Data!$B$2="",0,"-"))</f>
        <v>51.484221098415844</v>
      </c>
      <c r="I107" s="20">
        <v>0.82397710300000004</v>
      </c>
      <c r="J107" s="20">
        <v>50.692</v>
      </c>
      <c r="K107" s="20">
        <v>9.8999999999999993E+37</v>
      </c>
      <c r="L107" s="20">
        <v>362.29700000000003</v>
      </c>
      <c r="M107" s="20">
        <v>188.626</v>
      </c>
      <c r="N107" s="20">
        <v>465.209</v>
      </c>
      <c r="O107" s="20">
        <v>72.784000000000006</v>
      </c>
      <c r="P107" s="20">
        <v>29.667999999999999</v>
      </c>
      <c r="Q107" s="20">
        <v>1189.271</v>
      </c>
      <c r="R107" s="20">
        <v>45.81</v>
      </c>
      <c r="S107" s="20">
        <v>142.398</v>
      </c>
      <c r="T107" s="20">
        <v>9.8999999999999993E+37</v>
      </c>
      <c r="U107" s="20">
        <v>31.879000000000001</v>
      </c>
      <c r="V107" s="20">
        <v>22.806000000000001</v>
      </c>
      <c r="W107" s="20">
        <v>495.48</v>
      </c>
      <c r="X107" s="20">
        <v>9.8999999999999993E+37</v>
      </c>
      <c r="Y107" s="20">
        <v>26.72</v>
      </c>
      <c r="Z107" s="20">
        <v>352.85899999999998</v>
      </c>
      <c r="AA107" s="20">
        <v>-197.40600000000001</v>
      </c>
      <c r="AB107" s="20">
        <v>9.8999999999999993E+37</v>
      </c>
      <c r="AC107" s="20">
        <v>480.851</v>
      </c>
      <c r="AD107" s="20">
        <v>867.26800000000003</v>
      </c>
      <c r="AE107" s="20">
        <v>203.22200000000001</v>
      </c>
      <c r="AF107" s="50">
        <f>IFERROR(AVERAGE(INDEX(AJ:AJ,IFERROR(MATCH($B107-Annex!$B$4/60,$B:$B),2)):AJ107),IF(Data!$B$2="",0,"-"))</f>
        <v>0.36950556961415432</v>
      </c>
      <c r="AG107" s="50">
        <f>IFERROR(AVERAGE(INDEX(AK:AK,IFERROR(MATCH($B107-Annex!$B$4/60,$B:$B),2)):AK107),IF(Data!$B$2="",0,"-"))</f>
        <v>-20.037332038863774</v>
      </c>
      <c r="AH107" s="50">
        <f>IFERROR(AVERAGE(INDEX(AL:AL,IFERROR(MATCH($B107-Annex!$B$4/60,$B:$B),2)):AL107),IF(Data!$B$2="",0,"-"))</f>
        <v>0.37086229270765009</v>
      </c>
      <c r="AI107" s="50">
        <f>IFERROR(AVERAGE(INDEX(AM:AM,IFERROR(MATCH($B107-Annex!$B$4/60,$B:$B),2)):AM107),IF(Data!$B$2="",0,"-"))</f>
        <v>33.563755432963248</v>
      </c>
      <c r="AJ107" s="50">
        <f>IFERROR((5.670373*10^-8*(AN107+273.15)^4+((Annex!$B$5+Annex!$B$6)*(AN107-J107)+Annex!$B$7*(AN107-INDEX(AN:AN,IFERROR(MATCH($B107-Annex!$B$9/60,$B:$B),2)))/(60*($B107-INDEX($B:$B,IFERROR(MATCH($B107-Annex!$B$9/60,$B:$B),2)))))/Annex!$B$8)/1000,IF(Data!$B$2="",0,"-"))</f>
        <v>0.39203868560627464</v>
      </c>
      <c r="AK107" s="50">
        <f>IFERROR((5.670373*10^-8*(AO107+273.15)^4+((Annex!$B$5+Annex!$B$6)*(AO107-M107)+Annex!$B$7*(AO107-INDEX(AO:AO,IFERROR(MATCH($B107-Annex!$B$9/60,$B:$B),2)))/(60*($B107-INDEX($B:$B,IFERROR(MATCH($B107-Annex!$B$9/60,$B:$B),2)))))/Annex!$B$8)/1000,IF(Data!$B$2="",0,"-"))</f>
        <v>-99.960540019544382</v>
      </c>
      <c r="AL107" s="50">
        <f>IFERROR((5.670373*10^-8*(AP107+273.15)^4+((Annex!$B$5+Annex!$B$6)*(AP107-P107)+Annex!$B$7*(AP107-INDEX(AP:AP,IFERROR(MATCH($B107-Annex!$B$9/60,$B:$B),2)))/(60*($B107-INDEX($B:$B,IFERROR(MATCH($B107-Annex!$B$9/60,$B:$B),2)))))/Annex!$B$8)/1000,IF(Data!$B$2="",0,"-"))</f>
        <v>0.37079208083662257</v>
      </c>
      <c r="AM107" s="50">
        <f>IFERROR((5.670373*10^-8*(AQ107+273.15)^4+((Annex!$B$5+Annex!$B$6)*(AQ107-S107)+Annex!$B$7*(AQ107-INDEX(AQ:AQ,IFERROR(MATCH($B107-Annex!$B$9/60,$B:$B),2)))/(60*($B107-INDEX($B:$B,IFERROR(MATCH($B107-Annex!$B$9/60,$B:$B),2)))))/Annex!$B$8)/1000,IF(Data!$B$2="",0,"-"))</f>
        <v>220.71357495698592</v>
      </c>
      <c r="AN107" s="20">
        <v>31.896000000000001</v>
      </c>
      <c r="AO107" s="20">
        <v>-81.212000000000003</v>
      </c>
      <c r="AP107" s="20">
        <v>23.577999999999999</v>
      </c>
      <c r="AQ107" s="20">
        <v>460.577</v>
      </c>
      <c r="AR107" s="20">
        <v>318.88400000000001</v>
      </c>
      <c r="AS107" s="20">
        <v>47.752000000000002</v>
      </c>
      <c r="AT107" s="20">
        <v>726.71199999999999</v>
      </c>
      <c r="AU107" s="50">
        <f>IFERROR(AVERAGE(INDEX(BA:BA,IFERROR(MATCH($B107-Annex!$B$4/60,$B:$B),2)):BA107),IF(Data!$B$2="",0,"-"))</f>
        <v>2.7920748101903117</v>
      </c>
      <c r="AV107" s="50">
        <f>IFERROR(AVERAGE(INDEX(BB:BB,IFERROR(MATCH($B107-Annex!$B$4/60,$B:$B),2)):BB107),IF(Data!$B$2="",0,"-"))</f>
        <v>67.845981232083332</v>
      </c>
      <c r="AW107" s="50">
        <f>IFERROR(AVERAGE(INDEX(BC:BC,IFERROR(MATCH($B107-Annex!$B$4/60,$B:$B),2)):BC107),IF(Data!$B$2="",0,"-"))</f>
        <v>0.99578966259870805</v>
      </c>
      <c r="AX107" s="50">
        <f>IFERROR(AVERAGE(INDEX(BD:BD,IFERROR(MATCH($B107-Annex!$B$4/60,$B:$B),2)):BD107),IF(Data!$B$2="",0,"-"))</f>
        <v>-25.053945092381944</v>
      </c>
      <c r="AY107" s="50">
        <f>IFERROR(AVERAGE(INDEX(BE:BE,IFERROR(MATCH($B107-Annex!$B$4/60,$B:$B),2)):BE107),IF(Data!$B$2="",0,"-"))</f>
        <v>0.61748915878286226</v>
      </c>
      <c r="AZ107" s="50">
        <f>IFERROR(AVERAGE(INDEX(BF:BF,IFERROR(MATCH($B107-Annex!$B$4/60,$B:$B),2)):BF107),IF(Data!$B$2="",0,"-"))</f>
        <v>0.77971836704539144</v>
      </c>
      <c r="BA107" s="50">
        <f>IFERROR((5.670373*10^-8*(BG107+273.15)^4+((Annex!$B$5+Annex!$B$6)*(BG107-J107)+Annex!$B$7*(BG107-INDEX(BG:BG,IFERROR(MATCH($B107-Annex!$B$9/60,$B:$B),2)))/(60*($B107-INDEX($B:$B,IFERROR(MATCH($B107-Annex!$B$9/60,$B:$B),2)))))/Annex!$B$8)/1000,IF(Data!$B$2="",0,"-"))</f>
        <v>2.5872331425039006</v>
      </c>
      <c r="BB107" s="50">
        <f>IFERROR((5.670373*10^-8*(BH107+273.15)^4+((Annex!$B$5+Annex!$B$6)*(BH107-M107)+Annex!$B$7*(BH107-INDEX(BH:BH,IFERROR(MATCH($B107-Annex!$B$9/60,$B:$B),2)))/(60*($B107-INDEX($B:$B,IFERROR(MATCH($B107-Annex!$B$9/60,$B:$B),2)))))/Annex!$B$8)/1000,IF(Data!$B$2="",0,"-"))</f>
        <v>-61.837374917528173</v>
      </c>
      <c r="BC107" s="50">
        <f>IFERROR((5.670373*10^-8*(BI107+273.15)^4+((Annex!$B$5+Annex!$B$6)*(BI107-P107)+Annex!$B$7*(BI107-INDEX(BI:BI,IFERROR(MATCH($B107-Annex!$B$9/60,$B:$B),2)))/(60*($B107-INDEX($B:$B,IFERROR(MATCH($B107-Annex!$B$9/60,$B:$B),2)))))/Annex!$B$8)/1000,IF(Data!$B$2="",0,"-"))</f>
        <v>0.96659484463595968</v>
      </c>
      <c r="BD107" s="50">
        <f>IFERROR((5.670373*10^-8*(BJ107+273.15)^4+((Annex!$B$5+Annex!$B$6)*(BJ107-S107)+Annex!$B$7*(BJ107-INDEX(BJ:BJ,IFERROR(MATCH($B107-Annex!$B$9/60,$B:$B),2)))/(60*($B107-INDEX($B:$B,IFERROR(MATCH($B107-Annex!$B$9/60,$B:$B),2)))))/Annex!$B$8)/1000,IF(Data!$B$2="",0,"-"))</f>
        <v>-3.6318306362665567</v>
      </c>
      <c r="BE107" s="50">
        <f>IFERROR((5.670373*10^-8*(BK107+273.15)^4+((Annex!$B$5+Annex!$B$6)*(BK107-V107)+Annex!$B$7*(BK107-INDEX(BK:BK,IFERROR(MATCH($B107-Annex!$B$9/60,$B:$B),2)))/(60*($B107-INDEX($B:$B,IFERROR(MATCH($B107-Annex!$B$9/60,$B:$B),2)))))/Annex!$B$8)/1000,IF(Data!$B$2="",0,"-"))</f>
        <v>0.63420142701085214</v>
      </c>
      <c r="BF107" s="50">
        <f>IFERROR((5.670373*10^-8*(BL107+273.15)^4+((Annex!$B$5+Annex!$B$6)*(BL107-Y107)+Annex!$B$7*(BL107-INDEX(BL:BL,IFERROR(MATCH($B107-Annex!$B$9/60,$B:$B),2)))/(60*($B107-INDEX($B:$B,IFERROR(MATCH($B107-Annex!$B$9/60,$B:$B),2)))))/Annex!$B$8)/1000,IF(Data!$B$2="",0,"-"))</f>
        <v>0.75820456870398112</v>
      </c>
      <c r="BG107" s="20">
        <v>88.873000000000005</v>
      </c>
      <c r="BH107" s="20">
        <v>465.99400000000003</v>
      </c>
      <c r="BI107" s="20">
        <v>35.819000000000003</v>
      </c>
      <c r="BJ107" s="20">
        <v>123.548</v>
      </c>
      <c r="BK107" s="20">
        <v>25.175000000000001</v>
      </c>
      <c r="BL107" s="20">
        <v>31.597999999999999</v>
      </c>
    </row>
    <row r="108" spans="1:64" x14ac:dyDescent="0.3">
      <c r="A108" s="5">
        <v>107</v>
      </c>
      <c r="B108" s="19">
        <v>8.956166667630896</v>
      </c>
      <c r="C108" s="20">
        <v>123.870711</v>
      </c>
      <c r="D108" s="20">
        <v>125.056201</v>
      </c>
      <c r="E108" s="20">
        <v>158.48136500000001</v>
      </c>
      <c r="F108" s="49">
        <f>IFERROR(SUM(C108:E108),IF(Data!$B$2="",0,"-"))</f>
        <v>407.408277</v>
      </c>
      <c r="G108" s="50">
        <f>IFERROR(F108-Annex!$B$10,IF(Data!$B$2="",0,"-"))</f>
        <v>130.78027700000001</v>
      </c>
      <c r="H108" s="50">
        <f>IFERROR(-14000*(G108-INDEX(G:G,IFERROR(MATCH($B108-Annex!$B$11/60,$B:$B),2)))/(60*($B108-INDEX($B:$B,IFERROR(MATCH($B108-Annex!$B$11/60,$B:$B),2)))),IF(Data!$B$2="",0,"-"))</f>
        <v>63.362355289143593</v>
      </c>
      <c r="I108" s="20">
        <v>0.82397710300000004</v>
      </c>
      <c r="J108" s="20">
        <v>47.734999999999999</v>
      </c>
      <c r="K108" s="20">
        <v>9.8999999999999993E+37</v>
      </c>
      <c r="L108" s="20">
        <v>326.22899999999998</v>
      </c>
      <c r="M108" s="20">
        <v>333.072</v>
      </c>
      <c r="N108" s="20">
        <v>486.19499999999999</v>
      </c>
      <c r="O108" s="20">
        <v>72.664000000000001</v>
      </c>
      <c r="P108" s="20">
        <v>29.140999999999998</v>
      </c>
      <c r="Q108" s="20">
        <v>775.05700000000002</v>
      </c>
      <c r="R108" s="20">
        <v>44.387</v>
      </c>
      <c r="S108" s="20">
        <v>203.08</v>
      </c>
      <c r="T108" s="20">
        <v>397.63200000000001</v>
      </c>
      <c r="U108" s="20">
        <v>31.826000000000001</v>
      </c>
      <c r="V108" s="20">
        <v>22.911000000000001</v>
      </c>
      <c r="W108" s="20">
        <v>9.8999999999999993E+37</v>
      </c>
      <c r="X108" s="20">
        <v>9.8999999999999993E+37</v>
      </c>
      <c r="Y108" s="20">
        <v>26.72</v>
      </c>
      <c r="Z108" s="20">
        <v>876.60500000000002</v>
      </c>
      <c r="AA108" s="20">
        <v>499.85399999999998</v>
      </c>
      <c r="AB108" s="20">
        <v>9.8999999999999993E+37</v>
      </c>
      <c r="AC108" s="20">
        <v>9.8999999999999993E+37</v>
      </c>
      <c r="AD108" s="20">
        <v>410.101</v>
      </c>
      <c r="AE108" s="20">
        <v>752.58699999999999</v>
      </c>
      <c r="AF108" s="50">
        <f>IFERROR(AVERAGE(INDEX(AJ:AJ,IFERROR(MATCH($B108-Annex!$B$4/60,$B:$B),2)):AJ108),IF(Data!$B$2="",0,"-"))</f>
        <v>0.38150026521658981</v>
      </c>
      <c r="AG108" s="50">
        <f>IFERROR(AVERAGE(INDEX(AK:AK,IFERROR(MATCH($B108-Annex!$B$4/60,$B:$B),2)):AK108),IF(Data!$B$2="",0,"-"))</f>
        <v>-16.185312886871277</v>
      </c>
      <c r="AH108" s="50">
        <f>IFERROR(AVERAGE(INDEX(AL:AL,IFERROR(MATCH($B108-Annex!$B$4/60,$B:$B),2)):AL108),IF(Data!$B$2="",0,"-"))</f>
        <v>0.36280787375198514</v>
      </c>
      <c r="AI108" s="50">
        <f>IFERROR(AVERAGE(INDEX(AM:AM,IFERROR(MATCH($B108-Annex!$B$4/60,$B:$B),2)):AM108),IF(Data!$B$2="",0,"-"))</f>
        <v>62.625989829407914</v>
      </c>
      <c r="AJ108" s="50">
        <f>IFERROR((5.670373*10^-8*(AN108+273.15)^4+((Annex!$B$5+Annex!$B$6)*(AN108-J108)+Annex!$B$7*(AN108-INDEX(AN:AN,IFERROR(MATCH($B108-Annex!$B$9/60,$B:$B),2)))/(60*($B108-INDEX($B:$B,IFERROR(MATCH($B108-Annex!$B$9/60,$B:$B),2)))))/Annex!$B$8)/1000,IF(Data!$B$2="",0,"-"))</f>
        <v>0.45479430762399936</v>
      </c>
      <c r="AK108" s="50">
        <f>IFERROR((5.670373*10^-8*(AO108+273.15)^4+((Annex!$B$5+Annex!$B$6)*(AO108-M108)+Annex!$B$7*(AO108-INDEX(AO:AO,IFERROR(MATCH($B108-Annex!$B$9/60,$B:$B),2)))/(60*($B108-INDEX($B:$B,IFERROR(MATCH($B108-Annex!$B$9/60,$B:$B),2)))))/Annex!$B$8)/1000,IF(Data!$B$2="",0,"-"))</f>
        <v>53.119839991795629</v>
      </c>
      <c r="AL108" s="50">
        <f>IFERROR((5.670373*10^-8*(AP108+273.15)^4+((Annex!$B$5+Annex!$B$6)*(AP108-P108)+Annex!$B$7*(AP108-INDEX(AP:AP,IFERROR(MATCH($B108-Annex!$B$9/60,$B:$B),2)))/(60*($B108-INDEX($B:$B,IFERROR(MATCH($B108-Annex!$B$9/60,$B:$B),2)))))/Annex!$B$8)/1000,IF(Data!$B$2="",0,"-"))</f>
        <v>0.35245788281287155</v>
      </c>
      <c r="AM108" s="50">
        <f>IFERROR((5.670373*10^-8*(AQ108+273.15)^4+((Annex!$B$5+Annex!$B$6)*(AQ108-S108)+Annex!$B$7*(AQ108-INDEX(AQ:AQ,IFERROR(MATCH($B108-Annex!$B$9/60,$B:$B),2)))/(60*($B108-INDEX($B:$B,IFERROR(MATCH($B108-Annex!$B$9/60,$B:$B),2)))))/Annex!$B$8)/1000,IF(Data!$B$2="",0,"-"))</f>
        <v>119.44068034809997</v>
      </c>
      <c r="AN108" s="20">
        <v>32.212000000000003</v>
      </c>
      <c r="AO108" s="20">
        <v>35.576000000000001</v>
      </c>
      <c r="AP108" s="20">
        <v>23.631</v>
      </c>
      <c r="AQ108" s="20">
        <v>385.72899999999998</v>
      </c>
      <c r="AR108" s="20">
        <v>325.24</v>
      </c>
      <c r="AS108" s="20">
        <v>48.234000000000002</v>
      </c>
      <c r="AT108" s="20">
        <v>700.50300000000004</v>
      </c>
      <c r="AU108" s="50">
        <f>IFERROR(AVERAGE(INDEX(BA:BA,IFERROR(MATCH($B108-Annex!$B$4/60,$B:$B),2)):BA108),IF(Data!$B$2="",0,"-"))</f>
        <v>2.7065766520926213</v>
      </c>
      <c r="AV108" s="50">
        <f>IFERROR(AVERAGE(INDEX(BB:BB,IFERROR(MATCH($B108-Annex!$B$4/60,$B:$B),2)):BB108),IF(Data!$B$2="",0,"-"))</f>
        <v>39.359878636215512</v>
      </c>
      <c r="AW108" s="50">
        <f>IFERROR(AVERAGE(INDEX(BC:BC,IFERROR(MATCH($B108-Annex!$B$4/60,$B:$B),2)):BC108),IF(Data!$B$2="",0,"-"))</f>
        <v>0.98597194291644696</v>
      </c>
      <c r="AX108" s="50">
        <f>IFERROR(AVERAGE(INDEX(BD:BD,IFERROR(MATCH($B108-Annex!$B$4/60,$B:$B),2)):BD108),IF(Data!$B$2="",0,"-"))</f>
        <v>-38.119206044440695</v>
      </c>
      <c r="AY108" s="50">
        <f>IFERROR(AVERAGE(INDEX(BE:BE,IFERROR(MATCH($B108-Annex!$B$4/60,$B:$B),2)):BE108),IF(Data!$B$2="",0,"-"))</f>
        <v>0.60996930514345127</v>
      </c>
      <c r="AZ108" s="50">
        <f>IFERROR(AVERAGE(INDEX(BF:BF,IFERROR(MATCH($B108-Annex!$B$4/60,$B:$B),2)):BF108),IF(Data!$B$2="",0,"-"))</f>
        <v>0.76761607245192454</v>
      </c>
      <c r="BA108" s="50">
        <f>IFERROR((5.670373*10^-8*(BG108+273.15)^4+((Annex!$B$5+Annex!$B$6)*(BG108-J108)+Annex!$B$7*(BG108-INDEX(BG:BG,IFERROR(MATCH($B108-Annex!$B$9/60,$B:$B),2)))/(60*($B108-INDEX($B:$B,IFERROR(MATCH($B108-Annex!$B$9/60,$B:$B),2)))))/Annex!$B$8)/1000,IF(Data!$B$2="",0,"-"))</f>
        <v>2.5529541151682347</v>
      </c>
      <c r="BB108" s="50">
        <f>IFERROR((5.670373*10^-8*(BH108+273.15)^4+((Annex!$B$5+Annex!$B$6)*(BH108-M108)+Annex!$B$7*(BH108-INDEX(BH:BH,IFERROR(MATCH($B108-Annex!$B$9/60,$B:$B),2)))/(60*($B108-INDEX($B:$B,IFERROR(MATCH($B108-Annex!$B$9/60,$B:$B),2)))))/Annex!$B$8)/1000,IF(Data!$B$2="",0,"-"))</f>
        <v>-73.926769054564289</v>
      </c>
      <c r="BC108" s="50">
        <f>IFERROR((5.670373*10^-8*(BI108+273.15)^4+((Annex!$B$5+Annex!$B$6)*(BI108-P108)+Annex!$B$7*(BI108-INDEX(BI:BI,IFERROR(MATCH($B108-Annex!$B$9/60,$B:$B),2)))/(60*($B108-INDEX($B:$B,IFERROR(MATCH($B108-Annex!$B$9/60,$B:$B),2)))))/Annex!$B$8)/1000,IF(Data!$B$2="",0,"-"))</f>
        <v>0.9652158213393357</v>
      </c>
      <c r="BD108" s="50">
        <f>IFERROR((5.670373*10^-8*(BJ108+273.15)^4+((Annex!$B$5+Annex!$B$6)*(BJ108-S108)+Annex!$B$7*(BJ108-INDEX(BJ:BJ,IFERROR(MATCH($B108-Annex!$B$9/60,$B:$B),2)))/(60*($B108-INDEX($B:$B,IFERROR(MATCH($B108-Annex!$B$9/60,$B:$B),2)))))/Annex!$B$8)/1000,IF(Data!$B$2="",0,"-"))</f>
        <v>-51.698563791885668</v>
      </c>
      <c r="BE108" s="50">
        <f>IFERROR((5.670373*10^-8*(BK108+273.15)^4+((Annex!$B$5+Annex!$B$6)*(BK108-V108)+Annex!$B$7*(BK108-INDEX(BK:BK,IFERROR(MATCH($B108-Annex!$B$9/60,$B:$B),2)))/(60*($B108-INDEX($B:$B,IFERROR(MATCH($B108-Annex!$B$9/60,$B:$B),2)))))/Annex!$B$8)/1000,IF(Data!$B$2="",0,"-"))</f>
        <v>0.58603202948612598</v>
      </c>
      <c r="BF108" s="50">
        <f>IFERROR((5.670373*10^-8*(BL108+273.15)^4+((Annex!$B$5+Annex!$B$6)*(BL108-Y108)+Annex!$B$7*(BL108-INDEX(BL:BL,IFERROR(MATCH($B108-Annex!$B$9/60,$B:$B),2)))/(60*($B108-INDEX($B:$B,IFERROR(MATCH($B108-Annex!$B$9/60,$B:$B),2)))))/Annex!$B$8)/1000,IF(Data!$B$2="",0,"-"))</f>
        <v>0.74068119609485017</v>
      </c>
      <c r="BG108" s="20">
        <v>89.421000000000006</v>
      </c>
      <c r="BH108" s="20">
        <v>388.71600000000001</v>
      </c>
      <c r="BI108" s="20">
        <v>36.113</v>
      </c>
      <c r="BJ108" s="20">
        <v>139.845</v>
      </c>
      <c r="BK108" s="20">
        <v>25.297999999999998</v>
      </c>
      <c r="BL108" s="20">
        <v>31.739000000000001</v>
      </c>
    </row>
    <row r="109" spans="1:64" x14ac:dyDescent="0.3">
      <c r="A109" s="5">
        <v>108</v>
      </c>
      <c r="B109" s="19">
        <v>9.0400000009685755</v>
      </c>
      <c r="C109" s="20">
        <v>123.896743</v>
      </c>
      <c r="D109" s="20">
        <v>125.054571</v>
      </c>
      <c r="E109" s="20">
        <v>158.46995999999999</v>
      </c>
      <c r="F109" s="49">
        <f>IFERROR(SUM(C109:E109),IF(Data!$B$2="",0,"-"))</f>
        <v>407.42127399999998</v>
      </c>
      <c r="G109" s="50">
        <f>IFERROR(F109-Annex!$B$10,IF(Data!$B$2="",0,"-"))</f>
        <v>130.793274</v>
      </c>
      <c r="H109" s="50">
        <f>IFERROR(-14000*(G109-INDEX(G:G,IFERROR(MATCH($B109-Annex!$B$11/60,$B:$B),2)))/(60*($B109-INDEX($B:$B,IFERROR(MATCH($B109-Annex!$B$11/60,$B:$B),2)))),IF(Data!$B$2="",0,"-"))</f>
        <v>74.135995715505899</v>
      </c>
      <c r="I109" s="20">
        <v>0.86520211599999997</v>
      </c>
      <c r="J109" s="20">
        <v>45.878999999999998</v>
      </c>
      <c r="K109" s="20">
        <v>9.8999999999999993E+37</v>
      </c>
      <c r="L109" s="20">
        <v>298.50900000000001</v>
      </c>
      <c r="M109" s="20">
        <v>321.185</v>
      </c>
      <c r="N109" s="20">
        <v>9.8999999999999993E+37</v>
      </c>
      <c r="O109" s="20">
        <v>73.108999999999995</v>
      </c>
      <c r="P109" s="20">
        <v>28.597000000000001</v>
      </c>
      <c r="Q109" s="20">
        <v>-126.88800000000001</v>
      </c>
      <c r="R109" s="20">
        <v>43.103999999999999</v>
      </c>
      <c r="S109" s="20">
        <v>312.17099999999999</v>
      </c>
      <c r="T109" s="20">
        <v>642.57100000000003</v>
      </c>
      <c r="U109" s="20">
        <v>31.616</v>
      </c>
      <c r="V109" s="20">
        <v>22.928999999999998</v>
      </c>
      <c r="W109" s="20">
        <v>-14.462999999999999</v>
      </c>
      <c r="X109" s="20">
        <v>519.07000000000005</v>
      </c>
      <c r="Y109" s="20">
        <v>26.667000000000002</v>
      </c>
      <c r="Z109" s="20">
        <v>39.287999999999997</v>
      </c>
      <c r="AA109" s="20">
        <v>891.52099999999996</v>
      </c>
      <c r="AB109" s="20">
        <v>676.92600000000004</v>
      </c>
      <c r="AC109" s="20">
        <v>9.8999999999999993E+37</v>
      </c>
      <c r="AD109" s="20">
        <v>9.8999999999999993E+37</v>
      </c>
      <c r="AE109" s="20">
        <v>44.89</v>
      </c>
      <c r="AF109" s="50">
        <f>IFERROR(AVERAGE(INDEX(AJ:AJ,IFERROR(MATCH($B109-Annex!$B$4/60,$B:$B),2)):AJ109),IF(Data!$B$2="",0,"-"))</f>
        <v>0.39790815372795185</v>
      </c>
      <c r="AG109" s="50">
        <f>IFERROR(AVERAGE(INDEX(AK:AK,IFERROR(MATCH($B109-Annex!$B$4/60,$B:$B),2)):AK109),IF(Data!$B$2="",0,"-"))</f>
        <v>-13.811522896212169</v>
      </c>
      <c r="AH109" s="50">
        <f>IFERROR(AVERAGE(INDEX(AL:AL,IFERROR(MATCH($B109-Annex!$B$4/60,$B:$B),2)):AL109),IF(Data!$B$2="",0,"-"))</f>
        <v>0.36560566262461197</v>
      </c>
      <c r="AI109" s="50">
        <f>IFERROR(AVERAGE(INDEX(AM:AM,IFERROR(MATCH($B109-Annex!$B$4/60,$B:$B),2)):AM109),IF(Data!$B$2="",0,"-"))</f>
        <v>53.741968937806732</v>
      </c>
      <c r="AJ109" s="50">
        <f>IFERROR((5.670373*10^-8*(AN109+273.15)^4+((Annex!$B$5+Annex!$B$6)*(AN109-J109)+Annex!$B$7*(AN109-INDEX(AN:AN,IFERROR(MATCH($B109-Annex!$B$9/60,$B:$B),2)))/(60*($B109-INDEX($B:$B,IFERROR(MATCH($B109-Annex!$B$9/60,$B:$B),2)))))/Annex!$B$8)/1000,IF(Data!$B$2="",0,"-"))</f>
        <v>0.51545052390190371</v>
      </c>
      <c r="AK109" s="50">
        <f>IFERROR((5.670373*10^-8*(AO109+273.15)^4+((Annex!$B$5+Annex!$B$6)*(AO109-M109)+Annex!$B$7*(AO109-INDEX(AO:AO,IFERROR(MATCH($B109-Annex!$B$9/60,$B:$B),2)))/(60*($B109-INDEX($B:$B,IFERROR(MATCH($B109-Annex!$B$9/60,$B:$B),2)))))/Annex!$B$8)/1000,IF(Data!$B$2="",0,"-"))</f>
        <v>-4.9469906952274663</v>
      </c>
      <c r="AL109" s="50">
        <f>IFERROR((5.670373*10^-8*(AP109+273.15)^4+((Annex!$B$5+Annex!$B$6)*(AP109-P109)+Annex!$B$7*(AP109-INDEX(AP:AP,IFERROR(MATCH($B109-Annex!$B$9/60,$B:$B),2)))/(60*($B109-INDEX($B:$B,IFERROR(MATCH($B109-Annex!$B$9/60,$B:$B),2)))))/Annex!$B$8)/1000,IF(Data!$B$2="",0,"-"))</f>
        <v>0.41368975289262233</v>
      </c>
      <c r="AM109" s="50">
        <f>IFERROR((5.670373*10^-8*(AQ109+273.15)^4+((Annex!$B$5+Annex!$B$6)*(AQ109-S109)+Annex!$B$7*(AQ109-INDEX(AQ:AQ,IFERROR(MATCH($B109-Annex!$B$9/60,$B:$B),2)))/(60*($B109-INDEX($B:$B,IFERROR(MATCH($B109-Annex!$B$9/60,$B:$B),2)))))/Annex!$B$8)/1000,IF(Data!$B$2="",0,"-"))</f>
        <v>-92.811646547927836</v>
      </c>
      <c r="AN109" s="20">
        <v>32.511000000000003</v>
      </c>
      <c r="AO109" s="20">
        <v>-73.838999999999999</v>
      </c>
      <c r="AP109" s="20">
        <v>23.736000000000001</v>
      </c>
      <c r="AQ109" s="20">
        <v>274.74</v>
      </c>
      <c r="AR109" s="20">
        <v>331.03199999999998</v>
      </c>
      <c r="AS109" s="20">
        <v>48.63</v>
      </c>
      <c r="AT109" s="20">
        <v>639.27599999999995</v>
      </c>
      <c r="AU109" s="50">
        <f>IFERROR(AVERAGE(INDEX(BA:BA,IFERROR(MATCH($B109-Annex!$B$4/60,$B:$B),2)):BA109),IF(Data!$B$2="",0,"-"))</f>
        <v>2.6313726590816051</v>
      </c>
      <c r="AV109" s="50">
        <f>IFERROR(AVERAGE(INDEX(BB:BB,IFERROR(MATCH($B109-Annex!$B$4/60,$B:$B),2)):BB109),IF(Data!$B$2="",0,"-"))</f>
        <v>48.433767155880979</v>
      </c>
      <c r="AW109" s="50">
        <f>IFERROR(AVERAGE(INDEX(BC:BC,IFERROR(MATCH($B109-Annex!$B$4/60,$B:$B),2)):BC109),IF(Data!$B$2="",0,"-"))</f>
        <v>0.97695962548279203</v>
      </c>
      <c r="AX109" s="50">
        <f>IFERROR(AVERAGE(INDEX(BD:BD,IFERROR(MATCH($B109-Annex!$B$4/60,$B:$B),2)):BD109),IF(Data!$B$2="",0,"-"))</f>
        <v>-33.827153812789774</v>
      </c>
      <c r="AY109" s="50">
        <f>IFERROR(AVERAGE(INDEX(BE:BE,IFERROR(MATCH($B109-Annex!$B$4/60,$B:$B),2)):BE109),IF(Data!$B$2="",0,"-"))</f>
        <v>0.61550608754386893</v>
      </c>
      <c r="AZ109" s="50">
        <f>IFERROR(AVERAGE(INDEX(BF:BF,IFERROR(MATCH($B109-Annex!$B$4/60,$B:$B),2)):BF109),IF(Data!$B$2="",0,"-"))</f>
        <v>0.7590843014464087</v>
      </c>
      <c r="BA109" s="50">
        <f>IFERROR((5.670373*10^-8*(BG109+273.15)^4+((Annex!$B$5+Annex!$B$6)*(BG109-J109)+Annex!$B$7*(BG109-INDEX(BG:BG,IFERROR(MATCH($B109-Annex!$B$9/60,$B:$B),2)))/(60*($B109-INDEX($B:$B,IFERROR(MATCH($B109-Annex!$B$9/60,$B:$B),2)))))/Annex!$B$8)/1000,IF(Data!$B$2="",0,"-"))</f>
        <v>2.4742681689960735</v>
      </c>
      <c r="BB109" s="50">
        <f>IFERROR((5.670373*10^-8*(BH109+273.15)^4+((Annex!$B$5+Annex!$B$6)*(BH109-M109)+Annex!$B$7*(BH109-INDEX(BH:BH,IFERROR(MATCH($B109-Annex!$B$9/60,$B:$B),2)))/(60*($B109-INDEX($B:$B,IFERROR(MATCH($B109-Annex!$B$9/60,$B:$B),2)))))/Annex!$B$8)/1000,IF(Data!$B$2="",0,"-"))</f>
        <v>131.67454475352508</v>
      </c>
      <c r="BC109" s="50">
        <f>IFERROR((5.670373*10^-8*(BI109+273.15)^4+((Annex!$B$5+Annex!$B$6)*(BI109-P109)+Annex!$B$7*(BI109-INDEX(BI:BI,IFERROR(MATCH($B109-Annex!$B$9/60,$B:$B),2)))/(60*($B109-INDEX($B:$B,IFERROR(MATCH($B109-Annex!$B$9/60,$B:$B),2)))))/Annex!$B$8)/1000,IF(Data!$B$2="",0,"-"))</f>
        <v>0.96606331945238699</v>
      </c>
      <c r="BD109" s="50">
        <f>IFERROR((5.670373*10^-8*(BJ109+273.15)^4+((Annex!$B$5+Annex!$B$6)*(BJ109-S109)+Annex!$B$7*(BJ109-INDEX(BJ:BJ,IFERROR(MATCH($B109-Annex!$B$9/60,$B:$B),2)))/(60*($B109-INDEX($B:$B,IFERROR(MATCH($B109-Annex!$B$9/60,$B:$B),2)))))/Annex!$B$8)/1000,IF(Data!$B$2="",0,"-"))</f>
        <v>34.661980896737013</v>
      </c>
      <c r="BE109" s="50">
        <f>IFERROR((5.670373*10^-8*(BK109+273.15)^4+((Annex!$B$5+Annex!$B$6)*(BK109-V109)+Annex!$B$7*(BK109-INDEX(BK:BK,IFERROR(MATCH($B109-Annex!$B$9/60,$B:$B),2)))/(60*($B109-INDEX($B:$B,IFERROR(MATCH($B109-Annex!$B$9/60,$B:$B),2)))))/Annex!$B$8)/1000,IF(Data!$B$2="",0,"-"))</f>
        <v>0.61590646596519383</v>
      </c>
      <c r="BF109" s="50">
        <f>IFERROR((5.670373*10^-8*(BL109+273.15)^4+((Annex!$B$5+Annex!$B$6)*(BL109-Y109)+Annex!$B$7*(BL109-INDEX(BL:BL,IFERROR(MATCH($B109-Annex!$B$9/60,$B:$B),2)))/(60*($B109-INDEX($B:$B,IFERROR(MATCH($B109-Annex!$B$9/60,$B:$B),2)))))/Annex!$B$8)/1000,IF(Data!$B$2="",0,"-"))</f>
        <v>0.73564561806434203</v>
      </c>
      <c r="BG109" s="20">
        <v>89.831999999999994</v>
      </c>
      <c r="BH109" s="20">
        <v>631.85900000000004</v>
      </c>
      <c r="BI109" s="20">
        <v>36.338999999999999</v>
      </c>
      <c r="BJ109" s="20">
        <v>190.155</v>
      </c>
      <c r="BK109" s="20">
        <v>25.385999999999999</v>
      </c>
      <c r="BL109" s="20">
        <v>31.844000000000001</v>
      </c>
    </row>
    <row r="110" spans="1:64" x14ac:dyDescent="0.3">
      <c r="A110" s="5">
        <v>109</v>
      </c>
      <c r="B110" s="19">
        <v>9.1241666616406292</v>
      </c>
      <c r="C110" s="20">
        <v>123.873154</v>
      </c>
      <c r="D110" s="20">
        <v>125.02607</v>
      </c>
      <c r="E110" s="20">
        <v>158.42107100000001</v>
      </c>
      <c r="F110" s="49">
        <f>IFERROR(SUM(C110:E110),IF(Data!$B$2="",0,"-"))</f>
        <v>407.32029499999999</v>
      </c>
      <c r="G110" s="50">
        <f>IFERROR(F110-Annex!$B$10,IF(Data!$B$2="",0,"-"))</f>
        <v>130.692295</v>
      </c>
      <c r="H110" s="50">
        <f>IFERROR(-14000*(G110-INDEX(G:G,IFERROR(MATCH($B110-Annex!$B$11/60,$B:$B),2)))/(60*($B110-INDEX($B:$B,IFERROR(MATCH($B110-Annex!$B$11/60,$B:$B),2)))),IF(Data!$B$2="",0,"-"))</f>
        <v>75.597459927938218</v>
      </c>
      <c r="I110" s="20">
        <v>0.86520211599999997</v>
      </c>
      <c r="J110" s="20">
        <v>45.418999999999997</v>
      </c>
      <c r="K110" s="20">
        <v>359.56200000000001</v>
      </c>
      <c r="L110" s="20">
        <v>285.02100000000002</v>
      </c>
      <c r="M110" s="20">
        <v>380.37</v>
      </c>
      <c r="N110" s="20">
        <v>813.20799999999997</v>
      </c>
      <c r="O110" s="20">
        <v>73.561000000000007</v>
      </c>
      <c r="P110" s="20">
        <v>28.079000000000001</v>
      </c>
      <c r="Q110" s="20">
        <v>9.8999999999999993E+37</v>
      </c>
      <c r="R110" s="20">
        <v>42.192</v>
      </c>
      <c r="S110" s="20">
        <v>287.12200000000001</v>
      </c>
      <c r="T110" s="20">
        <v>784.32100000000003</v>
      </c>
      <c r="U110" s="20">
        <v>31.518000000000001</v>
      </c>
      <c r="V110" s="20">
        <v>23.024999999999999</v>
      </c>
      <c r="W110" s="20">
        <v>-163.416</v>
      </c>
      <c r="X110" s="20">
        <v>488.87400000000002</v>
      </c>
      <c r="Y110" s="20">
        <v>26.605</v>
      </c>
      <c r="Z110" s="20">
        <v>356.005</v>
      </c>
      <c r="AA110" s="20">
        <v>1011.627</v>
      </c>
      <c r="AB110" s="20">
        <v>507.93200000000002</v>
      </c>
      <c r="AC110" s="20">
        <v>9.8999999999999993E+37</v>
      </c>
      <c r="AD110" s="20">
        <v>9.8999999999999993E+37</v>
      </c>
      <c r="AE110" s="20">
        <v>214.797</v>
      </c>
      <c r="AF110" s="50">
        <f>IFERROR(AVERAGE(INDEX(AJ:AJ,IFERROR(MATCH($B110-Annex!$B$4/60,$B:$B),2)):AJ110),IF(Data!$B$2="",0,"-"))</f>
        <v>0.4029646813964366</v>
      </c>
      <c r="AG110" s="50">
        <f>IFERROR(AVERAGE(INDEX(AK:AK,IFERROR(MATCH($B110-Annex!$B$4/60,$B:$B),2)):AK110),IF(Data!$B$2="",0,"-"))</f>
        <v>-31.604897680440253</v>
      </c>
      <c r="AH110" s="50">
        <f>IFERROR(AVERAGE(INDEX(AL:AL,IFERROR(MATCH($B110-Annex!$B$4/60,$B:$B),2)):AL110),IF(Data!$B$2="",0,"-"))</f>
        <v>0.36422909152554056</v>
      </c>
      <c r="AI110" s="50">
        <f>IFERROR(AVERAGE(INDEX(AM:AM,IFERROR(MATCH($B110-Annex!$B$4/60,$B:$B),2)):AM110),IF(Data!$B$2="",0,"-"))</f>
        <v>23.369475767538383</v>
      </c>
      <c r="AJ110" s="50">
        <f>IFERROR((5.670373*10^-8*(AN110+273.15)^4+((Annex!$B$5+Annex!$B$6)*(AN110-J110)+Annex!$B$7*(AN110-INDEX(AN:AN,IFERROR(MATCH($B110-Annex!$B$9/60,$B:$B),2)))/(60*($B110-INDEX($B:$B,IFERROR(MATCH($B110-Annex!$B$9/60,$B:$B),2)))))/Annex!$B$8)/1000,IF(Data!$B$2="",0,"-"))</f>
        <v>0.50926205834196525</v>
      </c>
      <c r="AK110" s="50">
        <f>IFERROR((5.670373*10^-8*(AO110+273.15)^4+((Annex!$B$5+Annex!$B$6)*(AO110-M110)+Annex!$B$7*(AO110-INDEX(AO:AO,IFERROR(MATCH($B110-Annex!$B$9/60,$B:$B),2)))/(60*($B110-INDEX($B:$B,IFERROR(MATCH($B110-Annex!$B$9/60,$B:$B),2)))))/Annex!$B$8)/1000,IF(Data!$B$2="",0,"-"))</f>
        <v>35.040305730781164</v>
      </c>
      <c r="AL110" s="50">
        <f>IFERROR((5.670373*10^-8*(AP110+273.15)^4+((Annex!$B$5+Annex!$B$6)*(AP110-P110)+Annex!$B$7*(AP110-INDEX(AP:AP,IFERROR(MATCH($B110-Annex!$B$9/60,$B:$B),2)))/(60*($B110-INDEX($B:$B,IFERROR(MATCH($B110-Annex!$B$9/60,$B:$B),2)))))/Annex!$B$8)/1000,IF(Data!$B$2="",0,"-"))</f>
        <v>0.44033807819119969</v>
      </c>
      <c r="AM110" s="50">
        <f>IFERROR((5.670373*10^-8*(AQ110+273.15)^4+((Annex!$B$5+Annex!$B$6)*(AQ110-S110)+Annex!$B$7*(AQ110-INDEX(AQ:AQ,IFERROR(MATCH($B110-Annex!$B$9/60,$B:$B),2)))/(60*($B110-INDEX($B:$B,IFERROR(MATCH($B110-Annex!$B$9/60,$B:$B),2)))))/Annex!$B$8)/1000,IF(Data!$B$2="",0,"-"))</f>
        <v>-107.00551206195095</v>
      </c>
      <c r="AN110" s="20">
        <v>32.781999999999996</v>
      </c>
      <c r="AO110" s="20">
        <v>112.048</v>
      </c>
      <c r="AP110" s="20">
        <v>23.814</v>
      </c>
      <c r="AQ110" s="20">
        <v>180.291</v>
      </c>
      <c r="AR110" s="20">
        <v>337.041</v>
      </c>
      <c r="AS110" s="20">
        <v>49.067</v>
      </c>
      <c r="AT110" s="20">
        <v>752.97299999999996</v>
      </c>
      <c r="AU110" s="50">
        <f>IFERROR(AVERAGE(INDEX(BA:BA,IFERROR(MATCH($B110-Annex!$B$4/60,$B:$B),2)):BA110),IF(Data!$B$2="",0,"-"))</f>
        <v>2.5630523521199069</v>
      </c>
      <c r="AV110" s="50">
        <f>IFERROR(AVERAGE(INDEX(BB:BB,IFERROR(MATCH($B110-Annex!$B$4/60,$B:$B),2)):BB110),IF(Data!$B$2="",0,"-"))</f>
        <v>59.932420481811185</v>
      </c>
      <c r="AW110" s="50">
        <f>IFERROR(AVERAGE(INDEX(BC:BC,IFERROR(MATCH($B110-Annex!$B$4/60,$B:$B),2)):BC110),IF(Data!$B$2="",0,"-"))</f>
        <v>0.96392290506805944</v>
      </c>
      <c r="AX110" s="50">
        <f>IFERROR(AVERAGE(INDEX(BD:BD,IFERROR(MATCH($B110-Annex!$B$4/60,$B:$B),2)):BD110),IF(Data!$B$2="",0,"-"))</f>
        <v>-5.15936432651299</v>
      </c>
      <c r="AY110" s="50">
        <f>IFERROR(AVERAGE(INDEX(BE:BE,IFERROR(MATCH($B110-Annex!$B$4/60,$B:$B),2)):BE110),IF(Data!$B$2="",0,"-"))</f>
        <v>0.60374355120225986</v>
      </c>
      <c r="AZ110" s="50">
        <f>IFERROR(AVERAGE(INDEX(BF:BF,IFERROR(MATCH($B110-Annex!$B$4/60,$B:$B),2)):BF110),IF(Data!$B$2="",0,"-"))</f>
        <v>0.74222032864049958</v>
      </c>
      <c r="BA110" s="50">
        <f>IFERROR((5.670373*10^-8*(BG110+273.15)^4+((Annex!$B$5+Annex!$B$6)*(BG110-J110)+Annex!$B$7*(BG110-INDEX(BG:BG,IFERROR(MATCH($B110-Annex!$B$9/60,$B:$B),2)))/(60*($B110-INDEX($B:$B,IFERROR(MATCH($B110-Annex!$B$9/60,$B:$B),2)))))/Annex!$B$8)/1000,IF(Data!$B$2="",0,"-"))</f>
        <v>2.4493178588329103</v>
      </c>
      <c r="BB110" s="50">
        <f>IFERROR((5.670373*10^-8*(BH110+273.15)^4+((Annex!$B$5+Annex!$B$6)*(BH110-M110)+Annex!$B$7*(BH110-INDEX(BH:BH,IFERROR(MATCH($B110-Annex!$B$9/60,$B:$B),2)))/(60*($B110-INDEX($B:$B,IFERROR(MATCH($B110-Annex!$B$9/60,$B:$B),2)))))/Annex!$B$8)/1000,IF(Data!$B$2="",0,"-"))</f>
        <v>98.11962493479102</v>
      </c>
      <c r="BC110" s="50">
        <f>IFERROR((5.670373*10^-8*(BI110+273.15)^4+((Annex!$B$5+Annex!$B$6)*(BI110-P110)+Annex!$B$7*(BI110-INDEX(BI:BI,IFERROR(MATCH($B110-Annex!$B$9/60,$B:$B),2)))/(60*($B110-INDEX($B:$B,IFERROR(MATCH($B110-Annex!$B$9/60,$B:$B),2)))))/Annex!$B$8)/1000,IF(Data!$B$2="",0,"-"))</f>
        <v>0.96185124090993479</v>
      </c>
      <c r="BD110" s="50">
        <f>IFERROR((5.670373*10^-8*(BJ110+273.15)^4+((Annex!$B$5+Annex!$B$6)*(BJ110-S110)+Annex!$B$7*(BJ110-INDEX(BJ:BJ,IFERROR(MATCH($B110-Annex!$B$9/60,$B:$B),2)))/(60*($B110-INDEX($B:$B,IFERROR(MATCH($B110-Annex!$B$9/60,$B:$B),2)))))/Annex!$B$8)/1000,IF(Data!$B$2="",0,"-"))</f>
        <v>29.276617963519186</v>
      </c>
      <c r="BE110" s="50">
        <f>IFERROR((5.670373*10^-8*(BK110+273.15)^4+((Annex!$B$5+Annex!$B$6)*(BK110-V110)+Annex!$B$7*(BK110-INDEX(BK:BK,IFERROR(MATCH($B110-Annex!$B$9/60,$B:$B),2)))/(60*($B110-INDEX($B:$B,IFERROR(MATCH($B110-Annex!$B$9/60,$B:$B),2)))))/Annex!$B$8)/1000,IF(Data!$B$2="",0,"-"))</f>
        <v>0.60209554289211453</v>
      </c>
      <c r="BF110" s="50">
        <f>IFERROR((5.670373*10^-8*(BL110+273.15)^4+((Annex!$B$5+Annex!$B$6)*(BL110-Y110)+Annex!$B$7*(BL110-INDEX(BL:BL,IFERROR(MATCH($B110-Annex!$B$9/60,$B:$B),2)))/(60*($B110-INDEX($B:$B,IFERROR(MATCH($B110-Annex!$B$9/60,$B:$B),2)))))/Annex!$B$8)/1000,IF(Data!$B$2="",0,"-"))</f>
        <v>0.72534488251541784</v>
      </c>
      <c r="BG110" s="20">
        <v>90.286000000000001</v>
      </c>
      <c r="BH110" s="20">
        <v>526.32399999999996</v>
      </c>
      <c r="BI110" s="20">
        <v>36.590000000000003</v>
      </c>
      <c r="BJ110" s="20">
        <v>194.822</v>
      </c>
      <c r="BK110" s="20">
        <v>25.481999999999999</v>
      </c>
      <c r="BL110" s="20">
        <v>31.957000000000001</v>
      </c>
    </row>
    <row r="111" spans="1:64" x14ac:dyDescent="0.3">
      <c r="A111" s="5">
        <v>110</v>
      </c>
      <c r="B111" s="19">
        <v>9.2109999933745712</v>
      </c>
      <c r="C111" s="20">
        <v>123.852811</v>
      </c>
      <c r="D111" s="20">
        <v>125.003264</v>
      </c>
      <c r="E111" s="20">
        <v>158.447956</v>
      </c>
      <c r="F111" s="49">
        <f>IFERROR(SUM(C111:E111),IF(Data!$B$2="",0,"-"))</f>
        <v>407.30403100000001</v>
      </c>
      <c r="G111" s="50">
        <f>IFERROR(F111-Annex!$B$10,IF(Data!$B$2="",0,"-"))</f>
        <v>130.67603100000002</v>
      </c>
      <c r="H111" s="50">
        <f>IFERROR(-14000*(G111-INDEX(G:G,IFERROR(MATCH($B111-Annex!$B$11/60,$B:$B),2)))/(60*($B111-INDEX($B:$B,IFERROR(MATCH($B111-Annex!$B$11/60,$B:$B),2)))),IF(Data!$B$2="",0,"-"))</f>
        <v>91.604576765353627</v>
      </c>
      <c r="I111" s="20">
        <v>0.82397710300000004</v>
      </c>
      <c r="J111" s="20">
        <v>44.759</v>
      </c>
      <c r="K111" s="20">
        <v>-192.83600000000001</v>
      </c>
      <c r="L111" s="20">
        <v>270.62799999999999</v>
      </c>
      <c r="M111" s="20">
        <v>371.41</v>
      </c>
      <c r="N111" s="20">
        <v>-147.76</v>
      </c>
      <c r="O111" s="20">
        <v>75.081999999999994</v>
      </c>
      <c r="P111" s="20">
        <v>27.815999999999999</v>
      </c>
      <c r="Q111" s="20">
        <v>415.654</v>
      </c>
      <c r="R111" s="20">
        <v>41.55</v>
      </c>
      <c r="S111" s="20">
        <v>219.483</v>
      </c>
      <c r="T111" s="20">
        <v>5.0999999999999996</v>
      </c>
      <c r="U111" s="20">
        <v>31.308</v>
      </c>
      <c r="V111" s="20">
        <v>23.007000000000001</v>
      </c>
      <c r="W111" s="20">
        <v>65.421000000000006</v>
      </c>
      <c r="X111" s="20">
        <v>9.8999999999999993E+37</v>
      </c>
      <c r="Y111" s="20">
        <v>26.481999999999999</v>
      </c>
      <c r="Z111" s="20">
        <v>620.96900000000005</v>
      </c>
      <c r="AA111" s="20">
        <v>270.93900000000002</v>
      </c>
      <c r="AB111" s="20">
        <v>-21.744</v>
      </c>
      <c r="AC111" s="20">
        <v>9.8999999999999993E+37</v>
      </c>
      <c r="AD111" s="20">
        <v>315.375</v>
      </c>
      <c r="AE111" s="20">
        <v>423.22199999999998</v>
      </c>
      <c r="AF111" s="50">
        <f>IFERROR(AVERAGE(INDEX(AJ:AJ,IFERROR(MATCH($B111-Annex!$B$4/60,$B:$B),2)):AJ111),IF(Data!$B$2="",0,"-"))</f>
        <v>0.42623820002938168</v>
      </c>
      <c r="AG111" s="50">
        <f>IFERROR(AVERAGE(INDEX(AK:AK,IFERROR(MATCH($B111-Annex!$B$4/60,$B:$B),2)):AK111),IF(Data!$B$2="",0,"-"))</f>
        <v>-32.607520675941245</v>
      </c>
      <c r="AH111" s="50">
        <f>IFERROR(AVERAGE(INDEX(AL:AL,IFERROR(MATCH($B111-Annex!$B$4/60,$B:$B),2)):AL111),IF(Data!$B$2="",0,"-"))</f>
        <v>0.37316086017924588</v>
      </c>
      <c r="AI111" s="50">
        <f>IFERROR(AVERAGE(INDEX(AM:AM,IFERROR(MATCH($B111-Annex!$B$4/60,$B:$B),2)):AM111),IF(Data!$B$2="",0,"-"))</f>
        <v>6.4878082402607573</v>
      </c>
      <c r="AJ111" s="50">
        <f>IFERROR((5.670373*10^-8*(AN111+273.15)^4+((Annex!$B$5+Annex!$B$6)*(AN111-J111)+Annex!$B$7*(AN111-INDEX(AN:AN,IFERROR(MATCH($B111-Annex!$B$9/60,$B:$B),2)))/(60*($B111-INDEX($B:$B,IFERROR(MATCH($B111-Annex!$B$9/60,$B:$B),2)))))/Annex!$B$8)/1000,IF(Data!$B$2="",0,"-"))</f>
        <v>0.53676800497660693</v>
      </c>
      <c r="AK111" s="50">
        <f>IFERROR((5.670373*10^-8*(AO111+273.15)^4+((Annex!$B$5+Annex!$B$6)*(AO111-M111)+Annex!$B$7*(AO111-INDEX(AO:AO,IFERROR(MATCH($B111-Annex!$B$9/60,$B:$B),2)))/(60*($B111-INDEX($B:$B,IFERROR(MATCH($B111-Annex!$B$9/60,$B:$B),2)))))/Annex!$B$8)/1000,IF(Data!$B$2="",0,"-"))</f>
        <v>90.083910264264546</v>
      </c>
      <c r="AL111" s="50">
        <f>IFERROR((5.670373*10^-8*(AP111+273.15)^4+((Annex!$B$5+Annex!$B$6)*(AP111-P111)+Annex!$B$7*(AP111-INDEX(AP:AP,IFERROR(MATCH($B111-Annex!$B$9/60,$B:$B),2)))/(60*($B111-INDEX($B:$B,IFERROR(MATCH($B111-Annex!$B$9/60,$B:$B),2)))))/Annex!$B$8)/1000,IF(Data!$B$2="",0,"-"))</f>
        <v>0.40057781287310396</v>
      </c>
      <c r="AM111" s="50">
        <f>IFERROR((5.670373*10^-8*(AQ111+273.15)^4+((Annex!$B$5+Annex!$B$6)*(AQ111-S111)+Annex!$B$7*(AQ111-INDEX(AQ:AQ,IFERROR(MATCH($B111-Annex!$B$9/60,$B:$B),2)))/(60*($B111-INDEX($B:$B,IFERROR(MATCH($B111-Annex!$B$9/60,$B:$B),2)))))/Annex!$B$8)/1000,IF(Data!$B$2="",0,"-"))</f>
        <v>-62.01564632712001</v>
      </c>
      <c r="AN111" s="20">
        <v>33.097999999999999</v>
      </c>
      <c r="AO111" s="20">
        <v>111.232</v>
      </c>
      <c r="AP111" s="20">
        <v>23.832000000000001</v>
      </c>
      <c r="AQ111" s="20">
        <v>152.82599999999999</v>
      </c>
      <c r="AR111" s="20">
        <v>343.53399999999999</v>
      </c>
      <c r="AS111" s="20">
        <v>49.616999999999997</v>
      </c>
      <c r="AT111" s="20">
        <v>831.95299999999997</v>
      </c>
      <c r="AU111" s="50">
        <f>IFERROR(AVERAGE(INDEX(BA:BA,IFERROR(MATCH($B111-Annex!$B$4/60,$B:$B),2)):BA111),IF(Data!$B$2="",0,"-"))</f>
        <v>2.5176781161540682</v>
      </c>
      <c r="AV111" s="50">
        <f>IFERROR(AVERAGE(INDEX(BB:BB,IFERROR(MATCH($B111-Annex!$B$4/60,$B:$B),2)):BB111),IF(Data!$B$2="",0,"-"))</f>
        <v>26.117010542095752</v>
      </c>
      <c r="AW111" s="50">
        <f>IFERROR(AVERAGE(INDEX(BC:BC,IFERROR(MATCH($B111-Annex!$B$4/60,$B:$B),2)):BC111),IF(Data!$B$2="",0,"-"))</f>
        <v>0.96914790071198365</v>
      </c>
      <c r="AX111" s="50">
        <f>IFERROR(AVERAGE(INDEX(BD:BD,IFERROR(MATCH($B111-Annex!$B$4/60,$B:$B),2)):BD111),IF(Data!$B$2="",0,"-"))</f>
        <v>22.110364899115474</v>
      </c>
      <c r="AY111" s="50">
        <f>IFERROR(AVERAGE(INDEX(BE:BE,IFERROR(MATCH($B111-Annex!$B$4/60,$B:$B),2)):BE111),IF(Data!$B$2="",0,"-"))</f>
        <v>0.60027428137018279</v>
      </c>
      <c r="AZ111" s="50">
        <f>IFERROR(AVERAGE(INDEX(BF:BF,IFERROR(MATCH($B111-Annex!$B$4/60,$B:$B),2)):BF111),IF(Data!$B$2="",0,"-"))</f>
        <v>0.73621112634138963</v>
      </c>
      <c r="BA111" s="50">
        <f>IFERROR((5.670373*10^-8*(BG111+273.15)^4+((Annex!$B$5+Annex!$B$6)*(BG111-J111)+Annex!$B$7*(BG111-INDEX(BG:BG,IFERROR(MATCH($B111-Annex!$B$9/60,$B:$B),2)))/(60*($B111-INDEX($B:$B,IFERROR(MATCH($B111-Annex!$B$9/60,$B:$B),2)))))/Annex!$B$8)/1000,IF(Data!$B$2="",0,"-"))</f>
        <v>2.4514600634154484</v>
      </c>
      <c r="BB111" s="50">
        <f>IFERROR((5.670373*10^-8*(BH111+273.15)^4+((Annex!$B$5+Annex!$B$6)*(BH111-M111)+Annex!$B$7*(BH111-INDEX(BH:BH,IFERROR(MATCH($B111-Annex!$B$9/60,$B:$B),2)))/(60*($B111-INDEX($B:$B,IFERROR(MATCH($B111-Annex!$B$9/60,$B:$B),2)))))/Annex!$B$8)/1000,IF(Data!$B$2="",0,"-"))</f>
        <v>-52.979540176076668</v>
      </c>
      <c r="BC111" s="50">
        <f>IFERROR((5.670373*10^-8*(BI111+273.15)^4+((Annex!$B$5+Annex!$B$6)*(BI111-P111)+Annex!$B$7*(BI111-INDEX(BI:BI,IFERROR(MATCH($B111-Annex!$B$9/60,$B:$B),2)))/(60*($B111-INDEX($B:$B,IFERROR(MATCH($B111-Annex!$B$9/60,$B:$B),2)))))/Annex!$B$8)/1000,IF(Data!$B$2="",0,"-"))</f>
        <v>1.0165421171174254</v>
      </c>
      <c r="BD111" s="50">
        <f>IFERROR((5.670373*10^-8*(BJ111+273.15)^4+((Annex!$B$5+Annex!$B$6)*(BJ111-S111)+Annex!$B$7*(BJ111-INDEX(BJ:BJ,IFERROR(MATCH($B111-Annex!$B$9/60,$B:$B),2)))/(60*($B111-INDEX($B:$B,IFERROR(MATCH($B111-Annex!$B$9/60,$B:$B),2)))))/Annex!$B$8)/1000,IF(Data!$B$2="",0,"-"))</f>
        <v>22.707517172150791</v>
      </c>
      <c r="BE111" s="50">
        <f>IFERROR((5.670373*10^-8*(BK111+273.15)^4+((Annex!$B$5+Annex!$B$6)*(BK111-V111)+Annex!$B$7*(BK111-INDEX(BK:BK,IFERROR(MATCH($B111-Annex!$B$9/60,$B:$B),2)))/(60*($B111-INDEX($B:$B,IFERROR(MATCH($B111-Annex!$B$9/60,$B:$B),2)))))/Annex!$B$8)/1000,IF(Data!$B$2="",0,"-"))</f>
        <v>0.60279082376515125</v>
      </c>
      <c r="BF111" s="50">
        <f>IFERROR((5.670373*10^-8*(BL111+273.15)^4+((Annex!$B$5+Annex!$B$6)*(BL111-Y111)+Annex!$B$7*(BL111-INDEX(BL:BL,IFERROR(MATCH($B111-Annex!$B$9/60,$B:$B),2)))/(60*($B111-INDEX($B:$B,IFERROR(MATCH($B111-Annex!$B$9/60,$B:$B),2)))))/Annex!$B$8)/1000,IF(Data!$B$2="",0,"-"))</f>
        <v>0.71023716974759044</v>
      </c>
      <c r="BG111" s="20">
        <v>90.662999999999997</v>
      </c>
      <c r="BH111" s="20">
        <v>486.38600000000002</v>
      </c>
      <c r="BI111" s="20">
        <v>36.902000000000001</v>
      </c>
      <c r="BJ111" s="20">
        <v>227.24299999999999</v>
      </c>
      <c r="BK111" s="20">
        <v>25.568999999999999</v>
      </c>
      <c r="BL111" s="20">
        <v>32.027000000000001</v>
      </c>
    </row>
    <row r="112" spans="1:64" x14ac:dyDescent="0.3">
      <c r="A112" s="5">
        <v>111</v>
      </c>
      <c r="B112" s="19">
        <v>9.295333328191191</v>
      </c>
      <c r="C112" s="20">
        <v>123.951258</v>
      </c>
      <c r="D112" s="20">
        <v>125.050507</v>
      </c>
      <c r="E112" s="20">
        <v>158.478103</v>
      </c>
      <c r="F112" s="49">
        <f>IFERROR(SUM(C112:E112),IF(Data!$B$2="",0,"-"))</f>
        <v>407.47986800000001</v>
      </c>
      <c r="G112" s="50">
        <f>IFERROR(F112-Annex!$B$10,IF(Data!$B$2="",0,"-"))</f>
        <v>130.85186800000002</v>
      </c>
      <c r="H112" s="50">
        <f>IFERROR(-14000*(G112-INDEX(G:G,IFERROR(MATCH($B112-Annex!$B$11/60,$B:$B),2)))/(60*($B112-INDEX($B:$B,IFERROR(MATCH($B112-Annex!$B$11/60,$B:$B),2)))),IF(Data!$B$2="",0,"-"))</f>
        <v>18.392563346781746</v>
      </c>
      <c r="I112" s="20">
        <v>0.90642712800000003</v>
      </c>
      <c r="J112" s="20">
        <v>44.594999999999999</v>
      </c>
      <c r="K112" s="20">
        <v>9.8999999999999993E+37</v>
      </c>
      <c r="L112" s="20">
        <v>260.59699999999998</v>
      </c>
      <c r="M112" s="20">
        <v>410.017</v>
      </c>
      <c r="N112" s="20">
        <v>-110.989</v>
      </c>
      <c r="O112" s="20">
        <v>75.722999999999999</v>
      </c>
      <c r="P112" s="20">
        <v>27.562000000000001</v>
      </c>
      <c r="Q112" s="20">
        <v>702.67600000000004</v>
      </c>
      <c r="R112" s="20">
        <v>40.953000000000003</v>
      </c>
      <c r="S112" s="20">
        <v>236.26499999999999</v>
      </c>
      <c r="T112" s="20">
        <v>9.8999999999999993E+37</v>
      </c>
      <c r="U112" s="20">
        <v>31.195</v>
      </c>
      <c r="V112" s="20">
        <v>22.841000000000001</v>
      </c>
      <c r="W112" s="20">
        <v>161.52500000000001</v>
      </c>
      <c r="X112" s="20">
        <v>9.8999999999999993E+37</v>
      </c>
      <c r="Y112" s="20">
        <v>26.491</v>
      </c>
      <c r="Z112" s="20">
        <v>586.55899999999997</v>
      </c>
      <c r="AA112" s="20">
        <v>105.036</v>
      </c>
      <c r="AB112" s="20">
        <v>9.8999999999999993E+37</v>
      </c>
      <c r="AC112" s="20">
        <v>100.09</v>
      </c>
      <c r="AD112" s="20">
        <v>633.53700000000003</v>
      </c>
      <c r="AE112" s="20">
        <v>329.92700000000002</v>
      </c>
      <c r="AF112" s="50">
        <f>IFERROR(AVERAGE(INDEX(AJ:AJ,IFERROR(MATCH($B112-Annex!$B$4/60,$B:$B),2)):AJ112),IF(Data!$B$2="",0,"-"))</f>
        <v>0.46750556929863679</v>
      </c>
      <c r="AG112" s="50">
        <f>IFERROR(AVERAGE(INDEX(AK:AK,IFERROR(MATCH($B112-Annex!$B$4/60,$B:$B),2)):AK112),IF(Data!$B$2="",0,"-"))</f>
        <v>-30.479038281321788</v>
      </c>
      <c r="AH112" s="50">
        <f>IFERROR(AVERAGE(INDEX(AL:AL,IFERROR(MATCH($B112-Annex!$B$4/60,$B:$B),2)):AL112),IF(Data!$B$2="",0,"-"))</f>
        <v>0.39158968410452494</v>
      </c>
      <c r="AI112" s="50">
        <f>IFERROR(AVERAGE(INDEX(AM:AM,IFERROR(MATCH($B112-Annex!$B$4/60,$B:$B),2)):AM112),IF(Data!$B$2="",0,"-"))</f>
        <v>13.711193222390857</v>
      </c>
      <c r="AJ112" s="50">
        <f>IFERROR((5.670373*10^-8*(AN112+273.15)^4+((Annex!$B$5+Annex!$B$6)*(AN112-J112)+Annex!$B$7*(AN112-INDEX(AN:AN,IFERROR(MATCH($B112-Annex!$B$9/60,$B:$B),2)))/(60*($B112-INDEX($B:$B,IFERROR(MATCH($B112-Annex!$B$9/60,$B:$B),2)))))/Annex!$B$8)/1000,IF(Data!$B$2="",0,"-"))</f>
        <v>0.53938717335742103</v>
      </c>
      <c r="AK112" s="50">
        <f>IFERROR((5.670373*10^-8*(AO112+273.15)^4+((Annex!$B$5+Annex!$B$6)*(AO112-M112)+Annex!$B$7*(AO112-INDEX(AO:AO,IFERROR(MATCH($B112-Annex!$B$9/60,$B:$B),2)))/(60*($B112-INDEX($B:$B,IFERROR(MATCH($B112-Annex!$B$9/60,$B:$B),2)))))/Annex!$B$8)/1000,IF(Data!$B$2="",0,"-"))</f>
        <v>-111.21818951726968</v>
      </c>
      <c r="AL112" s="50">
        <f>IFERROR((5.670373*10^-8*(AP112+273.15)^4+((Annex!$B$5+Annex!$B$6)*(AP112-P112)+Annex!$B$7*(AP112-INDEX(AP:AP,IFERROR(MATCH($B112-Annex!$B$9/60,$B:$B),2)))/(60*($B112-INDEX($B:$B,IFERROR(MATCH($B112-Annex!$B$9/60,$B:$B),2)))))/Annex!$B$8)/1000,IF(Data!$B$2="",0,"-"))</f>
        <v>0.39065536374943105</v>
      </c>
      <c r="AM112" s="50">
        <f>IFERROR((5.670373*10^-8*(AQ112+273.15)^4+((Annex!$B$5+Annex!$B$6)*(AQ112-S112)+Annex!$B$7*(AQ112-INDEX(AQ:AQ,IFERROR(MATCH($B112-Annex!$B$9/60,$B:$B),2)))/(60*($B112-INDEX($B:$B,IFERROR(MATCH($B112-Annex!$B$9/60,$B:$B),2)))))/Annex!$B$8)/1000,IF(Data!$B$2="",0,"-"))</f>
        <v>19.482180795493758</v>
      </c>
      <c r="AN112" s="20">
        <v>33.353000000000002</v>
      </c>
      <c r="AO112" s="20">
        <v>-83.918000000000006</v>
      </c>
      <c r="AP112" s="20">
        <v>23.876999999999999</v>
      </c>
      <c r="AQ112" s="20">
        <v>213.21</v>
      </c>
      <c r="AR112" s="20">
        <v>349.19400000000002</v>
      </c>
      <c r="AS112" s="20">
        <v>50.055999999999997</v>
      </c>
      <c r="AT112" s="20">
        <v>822.53800000000001</v>
      </c>
      <c r="AU112" s="50">
        <f>IFERROR(AVERAGE(INDEX(BA:BA,IFERROR(MATCH($B112-Annex!$B$4/60,$B:$B),2)):BA112),IF(Data!$B$2="",0,"-"))</f>
        <v>2.5050871278309308</v>
      </c>
      <c r="AV112" s="50">
        <f>IFERROR(AVERAGE(INDEX(BB:BB,IFERROR(MATCH($B112-Annex!$B$4/60,$B:$B),2)):BB112),IF(Data!$B$2="",0,"-"))</f>
        <v>6.8113801959546763</v>
      </c>
      <c r="AW112" s="50">
        <f>IFERROR(AVERAGE(INDEX(BC:BC,IFERROR(MATCH($B112-Annex!$B$4/60,$B:$B),2)):BC112),IF(Data!$B$2="",0,"-"))</f>
        <v>0.97647288428309076</v>
      </c>
      <c r="AX112" s="50">
        <f>IFERROR(AVERAGE(INDEX(BD:BD,IFERROR(MATCH($B112-Annex!$B$4/60,$B:$B),2)):BD112),IF(Data!$B$2="",0,"-"))</f>
        <v>17.020504316648651</v>
      </c>
      <c r="AY112" s="50">
        <f>IFERROR(AVERAGE(INDEX(BE:BE,IFERROR(MATCH($B112-Annex!$B$4/60,$B:$B),2)):BE112),IF(Data!$B$2="",0,"-"))</f>
        <v>0.61212640493042891</v>
      </c>
      <c r="AZ112" s="50">
        <f>IFERROR(AVERAGE(INDEX(BF:BF,IFERROR(MATCH($B112-Annex!$B$4/60,$B:$B),2)):BF112),IF(Data!$B$2="",0,"-"))</f>
        <v>0.73538286850862156</v>
      </c>
      <c r="BA112" s="50">
        <f>IFERROR((5.670373*10^-8*(BG112+273.15)^4+((Annex!$B$5+Annex!$B$6)*(BG112-J112)+Annex!$B$7*(BG112-INDEX(BG:BG,IFERROR(MATCH($B112-Annex!$B$9/60,$B:$B),2)))/(60*($B112-INDEX($B:$B,IFERROR(MATCH($B112-Annex!$B$9/60,$B:$B),2)))))/Annex!$B$8)/1000,IF(Data!$B$2="",0,"-"))</f>
        <v>2.4606597098177088</v>
      </c>
      <c r="BB112" s="50">
        <f>IFERROR((5.670373*10^-8*(BH112+273.15)^4+((Annex!$B$5+Annex!$B$6)*(BH112-M112)+Annex!$B$7*(BH112-INDEX(BH:BH,IFERROR(MATCH($B112-Annex!$B$9/60,$B:$B),2)))/(60*($B112-INDEX($B:$B,IFERROR(MATCH($B112-Annex!$B$9/60,$B:$B),2)))))/Annex!$B$8)/1000,IF(Data!$B$2="",0,"-"))</f>
        <v>11.99416913228908</v>
      </c>
      <c r="BC112" s="50">
        <f>IFERROR((5.670373*10^-8*(BI112+273.15)^4+((Annex!$B$5+Annex!$B$6)*(BI112-P112)+Annex!$B$7*(BI112-INDEX(BI:BI,IFERROR(MATCH($B112-Annex!$B$9/60,$B:$B),2)))/(60*($B112-INDEX($B:$B,IFERROR(MATCH($B112-Annex!$B$9/60,$B:$B),2)))))/Annex!$B$8)/1000,IF(Data!$B$2="",0,"-"))</f>
        <v>0.99257090942339121</v>
      </c>
      <c r="BD112" s="50">
        <f>IFERROR((5.670373*10^-8*(BJ112+273.15)^4+((Annex!$B$5+Annex!$B$6)*(BJ112-S112)+Annex!$B$7*(BJ112-INDEX(BJ:BJ,IFERROR(MATCH($B112-Annex!$B$9/60,$B:$B),2)))/(60*($B112-INDEX($B:$B,IFERROR(MATCH($B112-Annex!$B$9/60,$B:$B),2)))))/Annex!$B$8)/1000,IF(Data!$B$2="",0,"-"))</f>
        <v>2.3368204586436332</v>
      </c>
      <c r="BE112" s="50">
        <f>IFERROR((5.670373*10^-8*(BK112+273.15)^4+((Annex!$B$5+Annex!$B$6)*(BK112-V112)+Annex!$B$7*(BK112-INDEX(BK:BK,IFERROR(MATCH($B112-Annex!$B$9/60,$B:$B),2)))/(60*($B112-INDEX($B:$B,IFERROR(MATCH($B112-Annex!$B$9/60,$B:$B),2)))))/Annex!$B$8)/1000,IF(Data!$B$2="",0,"-"))</f>
        <v>0.61943057556593228</v>
      </c>
      <c r="BF112" s="50">
        <f>IFERROR((5.670373*10^-8*(BL112+273.15)^4+((Annex!$B$5+Annex!$B$6)*(BL112-Y112)+Annex!$B$7*(BL112-INDEX(BL:BL,IFERROR(MATCH($B112-Annex!$B$9/60,$B:$B),2)))/(60*($B112-INDEX($B:$B,IFERROR(MATCH($B112-Annex!$B$9/60,$B:$B),2)))))/Annex!$B$8)/1000,IF(Data!$B$2="",0,"-"))</f>
        <v>0.70511258795569143</v>
      </c>
      <c r="BG112" s="20">
        <v>91.1</v>
      </c>
      <c r="BH112" s="20">
        <v>504.94900000000001</v>
      </c>
      <c r="BI112" s="20">
        <v>37.085000000000001</v>
      </c>
      <c r="BJ112" s="20">
        <v>195.809</v>
      </c>
      <c r="BK112" s="20">
        <v>25.684000000000001</v>
      </c>
      <c r="BL112" s="20">
        <v>32.125</v>
      </c>
    </row>
    <row r="113" spans="1:64" x14ac:dyDescent="0.3">
      <c r="A113" s="5">
        <v>112</v>
      </c>
      <c r="B113" s="19">
        <v>9.3789999978616834</v>
      </c>
      <c r="C113" s="20">
        <v>124.039132</v>
      </c>
      <c r="D113" s="20">
        <v>125.065979</v>
      </c>
      <c r="E113" s="20">
        <v>158.50255300000001</v>
      </c>
      <c r="F113" s="49">
        <f>IFERROR(SUM(C113:E113),IF(Data!$B$2="",0,"-"))</f>
        <v>407.607664</v>
      </c>
      <c r="G113" s="50">
        <f>IFERROR(F113-Annex!$B$10,IF(Data!$B$2="",0,"-"))</f>
        <v>130.97966400000001</v>
      </c>
      <c r="H113" s="50">
        <f>IFERROR(-14000*(G113-INDEX(G:G,IFERROR(MATCH($B113-Annex!$B$11/60,$B:$B),2)))/(60*($B113-INDEX($B:$B,IFERROR(MATCH($B113-Annex!$B$11/60,$B:$B),2)))),IF(Data!$B$2="",0,"-"))</f>
        <v>5.8377097740936383</v>
      </c>
      <c r="I113" s="20">
        <v>0.90642712800000003</v>
      </c>
      <c r="J113" s="20">
        <v>45.201999999999998</v>
      </c>
      <c r="K113" s="20">
        <v>9.8999999999999993E+37</v>
      </c>
      <c r="L113" s="20">
        <v>252.19800000000001</v>
      </c>
      <c r="M113" s="20">
        <v>382.67500000000001</v>
      </c>
      <c r="N113" s="20">
        <v>112.057</v>
      </c>
      <c r="O113" s="20">
        <v>76.748000000000005</v>
      </c>
      <c r="P113" s="20">
        <v>27.439</v>
      </c>
      <c r="Q113" s="20">
        <v>765.06299999999999</v>
      </c>
      <c r="R113" s="20">
        <v>40.518999999999998</v>
      </c>
      <c r="S113" s="20">
        <v>248.12100000000001</v>
      </c>
      <c r="T113" s="20">
        <v>130.36500000000001</v>
      </c>
      <c r="U113" s="20">
        <v>31.071999999999999</v>
      </c>
      <c r="V113" s="20">
        <v>22.928999999999998</v>
      </c>
      <c r="W113" s="20">
        <v>9.8999999999999993E+37</v>
      </c>
      <c r="X113" s="20">
        <v>9.8999999999999993E+37</v>
      </c>
      <c r="Y113" s="20">
        <v>26.509</v>
      </c>
      <c r="Z113" s="20">
        <v>950.04899999999998</v>
      </c>
      <c r="AA113" s="20">
        <v>300.79000000000002</v>
      </c>
      <c r="AB113" s="20">
        <v>9.8999999999999993E+37</v>
      </c>
      <c r="AC113" s="20">
        <v>9.8999999999999993E+37</v>
      </c>
      <c r="AD113" s="20">
        <v>552.22299999999996</v>
      </c>
      <c r="AE113" s="20">
        <v>687.02599999999995</v>
      </c>
      <c r="AF113" s="50">
        <f>IFERROR(AVERAGE(INDEX(AJ:AJ,IFERROR(MATCH($B113-Annex!$B$4/60,$B:$B),2)):AJ113),IF(Data!$B$2="",0,"-"))</f>
        <v>0.4941379386441615</v>
      </c>
      <c r="AG113" s="50">
        <f>IFERROR(AVERAGE(INDEX(AK:AK,IFERROR(MATCH($B113-Annex!$B$4/60,$B:$B),2)):AK113),IF(Data!$B$2="",0,"-"))</f>
        <v>-7.4408290605537974</v>
      </c>
      <c r="AH113" s="50">
        <f>IFERROR(AVERAGE(INDEX(AL:AL,IFERROR(MATCH($B113-Annex!$B$4/60,$B:$B),2)):AL113),IF(Data!$B$2="",0,"-"))</f>
        <v>0.3973897670946166</v>
      </c>
      <c r="AI113" s="50">
        <f>IFERROR(AVERAGE(INDEX(AM:AM,IFERROR(MATCH($B113-Annex!$B$4/60,$B:$B),2)):AM113),IF(Data!$B$2="",0,"-"))</f>
        <v>23.458128983125707</v>
      </c>
      <c r="AJ113" s="50">
        <f>IFERROR((5.670373*10^-8*(AN113+273.15)^4+((Annex!$B$5+Annex!$B$6)*(AN113-J113)+Annex!$B$7*(AN113-INDEX(AN:AN,IFERROR(MATCH($B113-Annex!$B$9/60,$B:$B),2)))/(60*($B113-INDEX($B:$B,IFERROR(MATCH($B113-Annex!$B$9/60,$B:$B),2)))))/Annex!$B$8)/1000,IF(Data!$B$2="",0,"-"))</f>
        <v>0.51126481670095969</v>
      </c>
      <c r="AK113" s="50">
        <f>IFERROR((5.670373*10^-8*(AO113+273.15)^4+((Annex!$B$5+Annex!$B$6)*(AO113-M113)+Annex!$B$7*(AO113-INDEX(AO:AO,IFERROR(MATCH($B113-Annex!$B$9/60,$B:$B),2)))/(60*($B113-INDEX($B:$B,IFERROR(MATCH($B113-Annex!$B$9/60,$B:$B),2)))))/Annex!$B$8)/1000,IF(Data!$B$2="",0,"-"))</f>
        <v>-14.204139178676385</v>
      </c>
      <c r="AL113" s="50">
        <f>IFERROR((5.670373*10^-8*(AP113+273.15)^4+((Annex!$B$5+Annex!$B$6)*(AP113-P113)+Annex!$B$7*(AP113-INDEX(AP:AP,IFERROR(MATCH($B113-Annex!$B$9/60,$B:$B),2)))/(60*($B113-INDEX($B:$B,IFERROR(MATCH($B113-Annex!$B$9/60,$B:$B),2)))))/Annex!$B$8)/1000,IF(Data!$B$2="",0,"-"))</f>
        <v>0.41321739830646503</v>
      </c>
      <c r="AM113" s="50">
        <f>IFERROR((5.670373*10^-8*(AQ113+273.15)^4+((Annex!$B$5+Annex!$B$6)*(AQ113-S113)+Annex!$B$7*(AQ113-INDEX(AQ:AQ,IFERROR(MATCH($B113-Annex!$B$9/60,$B:$B),2)))/(60*($B113-INDEX($B:$B,IFERROR(MATCH($B113-Annex!$B$9/60,$B:$B),2)))))/Annex!$B$8)/1000,IF(Data!$B$2="",0,"-"))</f>
        <v>66.403271718299123</v>
      </c>
      <c r="AN113" s="20">
        <v>33.616</v>
      </c>
      <c r="AO113" s="20">
        <v>94.424999999999997</v>
      </c>
      <c r="AP113" s="20">
        <v>23.928999999999998</v>
      </c>
      <c r="AQ113" s="20">
        <v>269.91000000000003</v>
      </c>
      <c r="AR113" s="20">
        <v>354.505</v>
      </c>
      <c r="AS113" s="20">
        <v>50.658000000000001</v>
      </c>
      <c r="AT113" s="20">
        <v>797.60599999999999</v>
      </c>
      <c r="AU113" s="50">
        <f>IFERROR(AVERAGE(INDEX(BA:BA,IFERROR(MATCH($B113-Annex!$B$4/60,$B:$B),2)):BA113),IF(Data!$B$2="",0,"-"))</f>
        <v>2.5014114600588759</v>
      </c>
      <c r="AV113" s="50">
        <f>IFERROR(AVERAGE(INDEX(BB:BB,IFERROR(MATCH($B113-Annex!$B$4/60,$B:$B),2)):BB113),IF(Data!$B$2="",0,"-"))</f>
        <v>9.177380734735193</v>
      </c>
      <c r="AW113" s="50">
        <f>IFERROR(AVERAGE(INDEX(BC:BC,IFERROR(MATCH($B113-Annex!$B$4/60,$B:$B),2)):BC113),IF(Data!$B$2="",0,"-"))</f>
        <v>0.98124719449099906</v>
      </c>
      <c r="AX113" s="50">
        <f>IFERROR(AVERAGE(INDEX(BD:BD,IFERROR(MATCH($B113-Annex!$B$4/60,$B:$B),2)):BD113),IF(Data!$B$2="",0,"-"))</f>
        <v>-0.64773188884465027</v>
      </c>
      <c r="AY113" s="50">
        <f>IFERROR(AVERAGE(INDEX(BE:BE,IFERROR(MATCH($B113-Annex!$B$4/60,$B:$B),2)):BE113),IF(Data!$B$2="",0,"-"))</f>
        <v>0.6090941282260689</v>
      </c>
      <c r="AZ113" s="50">
        <f>IFERROR(AVERAGE(INDEX(BF:BF,IFERROR(MATCH($B113-Annex!$B$4/60,$B:$B),2)):BF113),IF(Data!$B$2="",0,"-"))</f>
        <v>0.73030977747137293</v>
      </c>
      <c r="BA113" s="50">
        <f>IFERROR((5.670373*10^-8*(BG113+273.15)^4+((Annex!$B$5+Annex!$B$6)*(BG113-J113)+Annex!$B$7*(BG113-INDEX(BG:BG,IFERROR(MATCH($B113-Annex!$B$9/60,$B:$B),2)))/(60*($B113-INDEX($B:$B,IFERROR(MATCH($B113-Annex!$B$9/60,$B:$B),2)))))/Annex!$B$8)/1000,IF(Data!$B$2="",0,"-"))</f>
        <v>2.5339871616778553</v>
      </c>
      <c r="BB113" s="50">
        <f>IFERROR((5.670373*10^-8*(BH113+273.15)^4+((Annex!$B$5+Annex!$B$6)*(BH113-M113)+Annex!$B$7*(BH113-INDEX(BH:BH,IFERROR(MATCH($B113-Annex!$B$9/60,$B:$B),2)))/(60*($B113-INDEX($B:$B,IFERROR(MATCH($B113-Annex!$B$9/60,$B:$B),2)))))/Annex!$B$8)/1000,IF(Data!$B$2="",0,"-"))</f>
        <v>11.197010470710282</v>
      </c>
      <c r="BC113" s="50">
        <f>IFERROR((5.670373*10^-8*(BI113+273.15)^4+((Annex!$B$5+Annex!$B$6)*(BI113-P113)+Annex!$B$7*(BI113-INDEX(BI:BI,IFERROR(MATCH($B113-Annex!$B$9/60,$B:$B),2)))/(60*($B113-INDEX($B:$B,IFERROR(MATCH($B113-Annex!$B$9/60,$B:$B),2)))))/Annex!$B$8)/1000,IF(Data!$B$2="",0,"-"))</f>
        <v>0.99989210855855903</v>
      </c>
      <c r="BD113" s="50">
        <f>IFERROR((5.670373*10^-8*(BJ113+273.15)^4+((Annex!$B$5+Annex!$B$6)*(BJ113-S113)+Annex!$B$7*(BJ113-INDEX(BJ:BJ,IFERROR(MATCH($B113-Annex!$B$9/60,$B:$B),2)))/(60*($B113-INDEX($B:$B,IFERROR(MATCH($B113-Annex!$B$9/60,$B:$B),2)))))/Annex!$B$8)/1000,IF(Data!$B$2="",0,"-"))</f>
        <v>-38.18666528481095</v>
      </c>
      <c r="BE113" s="50">
        <f>IFERROR((5.670373*10^-8*(BK113+273.15)^4+((Annex!$B$5+Annex!$B$6)*(BK113-V113)+Annex!$B$7*(BK113-INDEX(BK:BK,IFERROR(MATCH($B113-Annex!$B$9/60,$B:$B),2)))/(60*($B113-INDEX($B:$B,IFERROR(MATCH($B113-Annex!$B$9/60,$B:$B),2)))))/Annex!$B$8)/1000,IF(Data!$B$2="",0,"-"))</f>
        <v>0.60320203289711294</v>
      </c>
      <c r="BF113" s="50">
        <f>IFERROR((5.670373*10^-8*(BL113+273.15)^4+((Annex!$B$5+Annex!$B$6)*(BL113-Y113)+Annex!$B$7*(BL113-INDEX(BL:BL,IFERROR(MATCH($B113-Annex!$B$9/60,$B:$B),2)))/(60*($B113-INDEX($B:$B,IFERROR(MATCH($B113-Annex!$B$9/60,$B:$B),2)))))/Annex!$B$8)/1000,IF(Data!$B$2="",0,"-"))</f>
        <v>0.73694241921773695</v>
      </c>
      <c r="BG113" s="20">
        <v>91.596999999999994</v>
      </c>
      <c r="BH113" s="20">
        <v>470.74099999999999</v>
      </c>
      <c r="BI113" s="20">
        <v>37.380000000000003</v>
      </c>
      <c r="BJ113" s="20">
        <v>154.34</v>
      </c>
      <c r="BK113" s="20">
        <v>25.736999999999998</v>
      </c>
      <c r="BL113" s="20">
        <v>32.247</v>
      </c>
    </row>
    <row r="114" spans="1:64" x14ac:dyDescent="0.3">
      <c r="A114" s="5">
        <v>113</v>
      </c>
      <c r="B114" s="19">
        <v>9.4626666675321758</v>
      </c>
      <c r="C114" s="20">
        <v>124.027745</v>
      </c>
      <c r="D114" s="20">
        <v>125.109953</v>
      </c>
      <c r="E114" s="20">
        <v>158.460992</v>
      </c>
      <c r="F114" s="49">
        <f>IFERROR(SUM(C114:E114),IF(Data!$B$2="",0,"-"))</f>
        <v>407.59869000000003</v>
      </c>
      <c r="G114" s="50">
        <f>IFERROR(F114-Annex!$B$10,IF(Data!$B$2="",0,"-"))</f>
        <v>130.97069000000005</v>
      </c>
      <c r="H114" s="50">
        <f>IFERROR(-14000*(G114-INDEX(G:G,IFERROR(MATCH($B114-Annex!$B$11/60,$B:$B),2)))/(60*($B114-INDEX($B:$B,IFERROR(MATCH($B114-Annex!$B$11/60,$B:$B),2)))),IF(Data!$B$2="",0,"-"))</f>
        <v>-8.9734079067323922</v>
      </c>
      <c r="I114" s="20">
        <v>0.90642712800000003</v>
      </c>
      <c r="J114" s="20">
        <v>46.478000000000002</v>
      </c>
      <c r="K114" s="20">
        <v>9.8999999999999993E+37</v>
      </c>
      <c r="L114" s="20">
        <v>245.61099999999999</v>
      </c>
      <c r="M114" s="20">
        <v>263.51299999999998</v>
      </c>
      <c r="N114" s="20">
        <v>907.12599999999998</v>
      </c>
      <c r="O114" s="20">
        <v>77.457999999999998</v>
      </c>
      <c r="P114" s="20">
        <v>28.361000000000001</v>
      </c>
      <c r="Q114" s="20">
        <v>-58.505000000000003</v>
      </c>
      <c r="R114" s="20">
        <v>40.442</v>
      </c>
      <c r="S114" s="20">
        <v>42.366999999999997</v>
      </c>
      <c r="T114" s="20">
        <v>961.21100000000001</v>
      </c>
      <c r="U114" s="20">
        <v>30.992999999999999</v>
      </c>
      <c r="V114" s="20">
        <v>23.184000000000001</v>
      </c>
      <c r="W114" s="20">
        <v>9.8999999999999993E+37</v>
      </c>
      <c r="X114" s="20">
        <v>619.46199999999999</v>
      </c>
      <c r="Y114" s="20">
        <v>26.501000000000001</v>
      </c>
      <c r="Z114" s="20">
        <v>596.00699999999995</v>
      </c>
      <c r="AA114" s="20">
        <v>1086.2280000000001</v>
      </c>
      <c r="AB114" s="20">
        <v>279.12900000000002</v>
      </c>
      <c r="AC114" s="20">
        <v>9.8999999999999993E+37</v>
      </c>
      <c r="AD114" s="20">
        <v>9.8999999999999993E+37</v>
      </c>
      <c r="AE114" s="20">
        <v>431.67399999999998</v>
      </c>
      <c r="AF114" s="50">
        <f>IFERROR(AVERAGE(INDEX(AJ:AJ,IFERROR(MATCH($B114-Annex!$B$4/60,$B:$B),2)):AJ114),IF(Data!$B$2="",0,"-"))</f>
        <v>0.50418047844060587</v>
      </c>
      <c r="AG114" s="50">
        <f>IFERROR(AVERAGE(INDEX(AK:AK,IFERROR(MATCH($B114-Annex!$B$4/60,$B:$B),2)):AK114),IF(Data!$B$2="",0,"-"))</f>
        <v>24.677391218714455</v>
      </c>
      <c r="AH114" s="50">
        <f>IFERROR(AVERAGE(INDEX(AL:AL,IFERROR(MATCH($B114-Annex!$B$4/60,$B:$B),2)):AL114),IF(Data!$B$2="",0,"-"))</f>
        <v>0.40203760390738313</v>
      </c>
      <c r="AI114" s="50">
        <f>IFERROR(AVERAGE(INDEX(AM:AM,IFERROR(MATCH($B114-Annex!$B$4/60,$B:$B),2)):AM114),IF(Data!$B$2="",0,"-"))</f>
        <v>-11.543994772089951</v>
      </c>
      <c r="AJ114" s="50">
        <f>IFERROR((5.670373*10^-8*(AN114+273.15)^4+((Annex!$B$5+Annex!$B$6)*(AN114-J114)+Annex!$B$7*(AN114-INDEX(AN:AN,IFERROR(MATCH($B114-Annex!$B$9/60,$B:$B),2)))/(60*($B114-INDEX($B:$B,IFERROR(MATCH($B114-Annex!$B$9/60,$B:$B),2)))))/Annex!$B$8)/1000,IF(Data!$B$2="",0,"-"))</f>
        <v>0.46233646418138447</v>
      </c>
      <c r="AK114" s="50">
        <f>IFERROR((5.670373*10^-8*(AO114+273.15)^4+((Annex!$B$5+Annex!$B$6)*(AO114-M114)+Annex!$B$7*(AO114-INDEX(AO:AO,IFERROR(MATCH($B114-Annex!$B$9/60,$B:$B),2)))/(60*($B114-INDEX($B:$B,IFERROR(MATCH($B114-Annex!$B$9/60,$B:$B),2)))))/Annex!$B$8)/1000,IF(Data!$B$2="",0,"-"))</f>
        <v>124.86700193533336</v>
      </c>
      <c r="AL114" s="50">
        <f>IFERROR((5.670373*10^-8*(AP114+273.15)^4+((Annex!$B$5+Annex!$B$6)*(AP114-P114)+Annex!$B$7*(AP114-INDEX(AP:AP,IFERROR(MATCH($B114-Annex!$B$9/60,$B:$B),2)))/(60*($B114-INDEX($B:$B,IFERROR(MATCH($B114-Annex!$B$9/60,$B:$B),2)))))/Annex!$B$8)/1000,IF(Data!$B$2="",0,"-"))</f>
        <v>0.40332693852598811</v>
      </c>
      <c r="AM114" s="50">
        <f>IFERROR((5.670373*10^-8*(AQ114+273.15)^4+((Annex!$B$5+Annex!$B$6)*(AQ114-S114)+Annex!$B$7*(AQ114-INDEX(AQ:AQ,IFERROR(MATCH($B114-Annex!$B$9/60,$B:$B),2)))/(60*($B114-INDEX($B:$B,IFERROR(MATCH($B114-Annex!$B$9/60,$B:$B),2)))))/Annex!$B$8)/1000,IF(Data!$B$2="",0,"-"))</f>
        <v>-24.301291329523735</v>
      </c>
      <c r="AN114" s="20">
        <v>33.819000000000003</v>
      </c>
      <c r="AO114" s="20">
        <v>155.83600000000001</v>
      </c>
      <c r="AP114" s="20">
        <v>23.991</v>
      </c>
      <c r="AQ114" s="20">
        <v>158.01300000000001</v>
      </c>
      <c r="AR114" s="20">
        <v>359.39400000000001</v>
      </c>
      <c r="AS114" s="20">
        <v>51.113999999999997</v>
      </c>
      <c r="AT114" s="20">
        <v>827.06299999999999</v>
      </c>
      <c r="AU114" s="50">
        <f>IFERROR(AVERAGE(INDEX(BA:BA,IFERROR(MATCH($B114-Annex!$B$4/60,$B:$B),2)):BA114),IF(Data!$B$2="",0,"-"))</f>
        <v>2.5098801917272082</v>
      </c>
      <c r="AV114" s="50">
        <f>IFERROR(AVERAGE(INDEX(BB:BB,IFERROR(MATCH($B114-Annex!$B$4/60,$B:$B),2)):BB114),IF(Data!$B$2="",0,"-"))</f>
        <v>20.971715652028742</v>
      </c>
      <c r="AW114" s="50">
        <f>IFERROR(AVERAGE(INDEX(BC:BC,IFERROR(MATCH($B114-Annex!$B$4/60,$B:$B),2)):BC114),IF(Data!$B$2="",0,"-"))</f>
        <v>0.98663017573662937</v>
      </c>
      <c r="AX114" s="50">
        <f>IFERROR(AVERAGE(INDEX(BD:BD,IFERROR(MATCH($B114-Annex!$B$4/60,$B:$B),2)):BD114),IF(Data!$B$2="",0,"-"))</f>
        <v>-5.1200865373406117</v>
      </c>
      <c r="AY114" s="50">
        <f>IFERROR(AVERAGE(INDEX(BE:BE,IFERROR(MATCH($B114-Annex!$B$4/60,$B:$B),2)):BE114),IF(Data!$B$2="",0,"-"))</f>
        <v>0.59743224433662134</v>
      </c>
      <c r="AZ114" s="50">
        <f>IFERROR(AVERAGE(INDEX(BF:BF,IFERROR(MATCH($B114-Annex!$B$4/60,$B:$B),2)):BF114),IF(Data!$B$2="",0,"-"))</f>
        <v>0.72225001907076147</v>
      </c>
      <c r="BA114" s="50">
        <f>IFERROR((5.670373*10^-8*(BG114+273.15)^4+((Annex!$B$5+Annex!$B$6)*(BG114-J114)+Annex!$B$7*(BG114-INDEX(BG:BG,IFERROR(MATCH($B114-Annex!$B$9/60,$B:$B),2)))/(60*($B114-INDEX($B:$B,IFERROR(MATCH($B114-Annex!$B$9/60,$B:$B),2)))))/Annex!$B$8)/1000,IF(Data!$B$2="",0,"-"))</f>
        <v>2.6465142641822252</v>
      </c>
      <c r="BB114" s="50">
        <f>IFERROR((5.670373*10^-8*(BH114+273.15)^4+((Annex!$B$5+Annex!$B$6)*(BH114-M114)+Annex!$B$7*(BH114-INDEX(BH:BH,IFERROR(MATCH($B114-Annex!$B$9/60,$B:$B),2)))/(60*($B114-INDEX($B:$B,IFERROR(MATCH($B114-Annex!$B$9/60,$B:$B),2)))))/Annex!$B$8)/1000,IF(Data!$B$2="",0,"-"))</f>
        <v>20.722969503526695</v>
      </c>
      <c r="BC114" s="50">
        <f>IFERROR((5.670373*10^-8*(BI114+273.15)^4+((Annex!$B$5+Annex!$B$6)*(BI114-P114)+Annex!$B$7*(BI114-INDEX(BI:BI,IFERROR(MATCH($B114-Annex!$B$9/60,$B:$B),2)))/(60*($B114-INDEX($B:$B,IFERROR(MATCH($B114-Annex!$B$9/60,$B:$B),2)))))/Annex!$B$8)/1000,IF(Data!$B$2="",0,"-"))</f>
        <v>1.0042757133553721</v>
      </c>
      <c r="BD114" s="50">
        <f>IFERROR((5.670373*10^-8*(BJ114+273.15)^4+((Annex!$B$5+Annex!$B$6)*(BJ114-S114)+Annex!$B$7*(BJ114-INDEX(BJ:BJ,IFERROR(MATCH($B114-Annex!$B$9/60,$B:$B),2)))/(60*($B114-INDEX($B:$B,IFERROR(MATCH($B114-Annex!$B$9/60,$B:$B),2)))))/Annex!$B$8)/1000,IF(Data!$B$2="",0,"-"))</f>
        <v>-34.938313175738287</v>
      </c>
      <c r="BE114" s="50">
        <f>IFERROR((5.670373*10^-8*(BK114+273.15)^4+((Annex!$B$5+Annex!$B$6)*(BK114-V114)+Annex!$B$7*(BK114-INDEX(BK:BK,IFERROR(MATCH($B114-Annex!$B$9/60,$B:$B),2)))/(60*($B114-INDEX($B:$B,IFERROR(MATCH($B114-Annex!$B$9/60,$B:$B),2)))))/Annex!$B$8)/1000,IF(Data!$B$2="",0,"-"))</f>
        <v>0.55256823978471825</v>
      </c>
      <c r="BF114" s="50">
        <f>IFERROR((5.670373*10^-8*(BL114+273.15)^4+((Annex!$B$5+Annex!$B$6)*(BL114-Y114)+Annex!$B$7*(BL114-INDEX(BL:BL,IFERROR(MATCH($B114-Annex!$B$9/60,$B:$B),2)))/(60*($B114-INDEX($B:$B,IFERROR(MATCH($B114-Annex!$B$9/60,$B:$B),2)))))/Annex!$B$8)/1000,IF(Data!$B$2="",0,"-"))</f>
        <v>0.70178625989970156</v>
      </c>
      <c r="BG114" s="20">
        <v>92.257999999999996</v>
      </c>
      <c r="BH114" s="20">
        <v>496.50299999999999</v>
      </c>
      <c r="BI114" s="20">
        <v>37.597000000000001</v>
      </c>
      <c r="BJ114" s="20">
        <v>122.863</v>
      </c>
      <c r="BK114" s="20">
        <v>25.763999999999999</v>
      </c>
      <c r="BL114" s="20">
        <v>32.274999999999999</v>
      </c>
    </row>
    <row r="115" spans="1:64" x14ac:dyDescent="0.3">
      <c r="A115" s="5">
        <v>114</v>
      </c>
      <c r="B115" s="19">
        <v>9.5466666645370424</v>
      </c>
      <c r="C115" s="20">
        <v>124.055404</v>
      </c>
      <c r="D115" s="20">
        <v>125.111583</v>
      </c>
      <c r="E115" s="20">
        <v>158.513958</v>
      </c>
      <c r="F115" s="49">
        <f>IFERROR(SUM(C115:E115),IF(Data!$B$2="",0,"-"))</f>
        <v>407.68094500000001</v>
      </c>
      <c r="G115" s="50">
        <f>IFERROR(F115-Annex!$B$10,IF(Data!$B$2="",0,"-"))</f>
        <v>131.05294500000002</v>
      </c>
      <c r="H115" s="50">
        <f>IFERROR(-14000*(G115-INDEX(G:G,IFERROR(MATCH($B115-Annex!$B$11/60,$B:$B),2)))/(60*($B115-INDEX($B:$B,IFERROR(MATCH($B115-Annex!$B$11/60,$B:$B),2)))),IF(Data!$B$2="",0,"-"))</f>
        <v>-65.614377571743532</v>
      </c>
      <c r="I115" s="20">
        <v>0.86520211599999997</v>
      </c>
      <c r="J115" s="20">
        <v>50.203000000000003</v>
      </c>
      <c r="K115" s="20">
        <v>486.85500000000002</v>
      </c>
      <c r="L115" s="20">
        <v>244.946</v>
      </c>
      <c r="M115" s="20">
        <v>359.93599999999998</v>
      </c>
      <c r="N115" s="20">
        <v>1214.883</v>
      </c>
      <c r="O115" s="20">
        <v>78.090999999999994</v>
      </c>
      <c r="P115" s="20">
        <v>29.59</v>
      </c>
      <c r="Q115" s="20">
        <v>9.8999999999999993E+37</v>
      </c>
      <c r="R115" s="20">
        <v>40.581000000000003</v>
      </c>
      <c r="S115" s="20">
        <v>9.8999999999999993E+37</v>
      </c>
      <c r="T115" s="20">
        <v>659.69299999999998</v>
      </c>
      <c r="U115" s="20">
        <v>31.029</v>
      </c>
      <c r="V115" s="20">
        <v>23.29</v>
      </c>
      <c r="W115" s="20">
        <v>58.125999999999998</v>
      </c>
      <c r="X115" s="20">
        <v>472.27100000000002</v>
      </c>
      <c r="Y115" s="20">
        <v>26.675999999999998</v>
      </c>
      <c r="Z115" s="20">
        <v>-155.79499999999999</v>
      </c>
      <c r="AA115" s="20">
        <v>862.26199999999994</v>
      </c>
      <c r="AB115" s="20">
        <v>935.52800000000002</v>
      </c>
      <c r="AC115" s="20">
        <v>-153.94800000000001</v>
      </c>
      <c r="AD115" s="20">
        <v>9.8999999999999993E+37</v>
      </c>
      <c r="AE115" s="20">
        <v>9.8999999999999993E+37</v>
      </c>
      <c r="AF115" s="50">
        <f>IFERROR(AVERAGE(INDEX(AJ:AJ,IFERROR(MATCH($B115-Annex!$B$4/60,$B:$B),2)):AJ115),IF(Data!$B$2="",0,"-"))</f>
        <v>0.49706241970305559</v>
      </c>
      <c r="AG115" s="50">
        <f>IFERROR(AVERAGE(INDEX(AK:AK,IFERROR(MATCH($B115-Annex!$B$4/60,$B:$B),2)):AK115),IF(Data!$B$2="",0,"-"))</f>
        <v>13.351374743881507</v>
      </c>
      <c r="AH115" s="50">
        <f>IFERROR(AVERAGE(INDEX(AL:AL,IFERROR(MATCH($B115-Annex!$B$4/60,$B:$B),2)):AL115),IF(Data!$B$2="",0,"-"))</f>
        <v>0.40562730101849981</v>
      </c>
      <c r="AI115" s="50">
        <f>IFERROR(AVERAGE(INDEX(AM:AM,IFERROR(MATCH($B115-Annex!$B$4/60,$B:$B),2)):AM115),IF(Data!$B$2="",0,"-"))</f>
        <v>-3.1821428571428569E+35</v>
      </c>
      <c r="AJ115" s="50">
        <f>IFERROR((5.670373*10^-8*(AN115+273.15)^4+((Annex!$B$5+Annex!$B$6)*(AN115-J115)+Annex!$B$7*(AN115-INDEX(AN:AN,IFERROR(MATCH($B115-Annex!$B$9/60,$B:$B),2)))/(60*($B115-INDEX($B:$B,IFERROR(MATCH($B115-Annex!$B$9/60,$B:$B),2)))))/Annex!$B$8)/1000,IF(Data!$B$2="",0,"-"))</f>
        <v>0.40496789646114817</v>
      </c>
      <c r="AK115" s="50">
        <f>IFERROR((5.670373*10^-8*(AO115+273.15)^4+((Annex!$B$5+Annex!$B$6)*(AO115-M115)+Annex!$B$7*(AO115-INDEX(AO:AO,IFERROR(MATCH($B115-Annex!$B$9/60,$B:$B),2)))/(60*($B115-INDEX($B:$B,IFERROR(MATCH($B115-Annex!$B$9/60,$B:$B),2)))))/Annex!$B$8)/1000,IF(Data!$B$2="",0,"-"))</f>
        <v>-26.162275332034987</v>
      </c>
      <c r="AL115" s="50">
        <f>IFERROR((5.670373*10^-8*(AP115+273.15)^4+((Annex!$B$5+Annex!$B$6)*(AP115-P115)+Annex!$B$7*(AP115-INDEX(AP:AP,IFERROR(MATCH($B115-Annex!$B$9/60,$B:$B),2)))/(60*($B115-INDEX($B:$B,IFERROR(MATCH($B115-Annex!$B$9/60,$B:$B),2)))))/Annex!$B$8)/1000,IF(Data!$B$2="",0,"-"))</f>
        <v>0.37758576259068855</v>
      </c>
      <c r="AM115" s="50">
        <f>IFERROR((5.670373*10^-8*(AQ115+273.15)^4+((Annex!$B$5+Annex!$B$6)*(AQ115-S115)+Annex!$B$7*(AQ115-INDEX(AQ:AQ,IFERROR(MATCH($B115-Annex!$B$9/60,$B:$B),2)))/(60*($B115-INDEX($B:$B,IFERROR(MATCH($B115-Annex!$B$9/60,$B:$B),2)))))/Annex!$B$8)/1000,IF(Data!$B$2="",0,"-"))</f>
        <v>-2.2274999999999997E+36</v>
      </c>
      <c r="AN115" s="20">
        <v>34.116999999999997</v>
      </c>
      <c r="AO115" s="20">
        <v>56.115000000000002</v>
      </c>
      <c r="AP115" s="20">
        <v>24.044</v>
      </c>
      <c r="AQ115" s="20">
        <v>109.233</v>
      </c>
      <c r="AR115" s="20">
        <v>364.05099999999999</v>
      </c>
      <c r="AS115" s="20">
        <v>51.819000000000003</v>
      </c>
      <c r="AT115" s="20">
        <v>871.37199999999996</v>
      </c>
      <c r="AU115" s="50">
        <f>IFERROR(AVERAGE(INDEX(BA:BA,IFERROR(MATCH($B115-Annex!$B$4/60,$B:$B),2)):BA115),IF(Data!$B$2="",0,"-"))</f>
        <v>2.546101292079491</v>
      </c>
      <c r="AV115" s="50">
        <f>IFERROR(AVERAGE(INDEX(BB:BB,IFERROR(MATCH($B115-Annex!$B$4/60,$B:$B),2)):BB115),IF(Data!$B$2="",0,"-"))</f>
        <v>32.369308216945235</v>
      </c>
      <c r="AW115" s="50">
        <f>IFERROR(AVERAGE(INDEX(BC:BC,IFERROR(MATCH($B115-Annex!$B$4/60,$B:$B),2)):BC115),IF(Data!$B$2="",0,"-"))</f>
        <v>0.99485243667416001</v>
      </c>
      <c r="AX115" s="50">
        <f>IFERROR(AVERAGE(INDEX(BD:BD,IFERROR(MATCH($B115-Annex!$B$4/60,$B:$B),2)):BD115),IF(Data!$B$2="",0,"-"))</f>
        <v>-3.1821428571428569E+35</v>
      </c>
      <c r="AY115" s="50">
        <f>IFERROR(AVERAGE(INDEX(BE:BE,IFERROR(MATCH($B115-Annex!$B$4/60,$B:$B),2)):BE115),IF(Data!$B$2="",0,"-"))</f>
        <v>0.60486080304527445</v>
      </c>
      <c r="AZ115" s="50">
        <f>IFERROR(AVERAGE(INDEX(BF:BF,IFERROR(MATCH($B115-Annex!$B$4/60,$B:$B),2)):BF115),IF(Data!$B$2="",0,"-"))</f>
        <v>0.7207843113179081</v>
      </c>
      <c r="BA115" s="50">
        <f>IFERROR((5.670373*10^-8*(BG115+273.15)^4+((Annex!$B$5+Annex!$B$6)*(BG115-J115)+Annex!$B$7*(BG115-INDEX(BG:BG,IFERROR(MATCH($B115-Annex!$B$9/60,$B:$B),2)))/(60*($B115-INDEX($B:$B,IFERROR(MATCH($B115-Annex!$B$9/60,$B:$B),2)))))/Annex!$B$8)/1000,IF(Data!$B$2="",0,"-"))</f>
        <v>2.8065018176342162</v>
      </c>
      <c r="BB115" s="50">
        <f>IFERROR((5.670373*10^-8*(BH115+273.15)^4+((Annex!$B$5+Annex!$B$6)*(BH115-M115)+Annex!$B$7*(BH115-INDEX(BH:BH,IFERROR(MATCH($B115-Annex!$B$9/60,$B:$B),2)))/(60*($B115-INDEX($B:$B,IFERROR(MATCH($B115-Annex!$B$9/60,$B:$B),2)))))/Annex!$B$8)/1000,IF(Data!$B$2="",0,"-"))</f>
        <v>5.856378899851201</v>
      </c>
      <c r="BC115" s="50">
        <f>IFERROR((5.670373*10^-8*(BI115+273.15)^4+((Annex!$B$5+Annex!$B$6)*(BI115-P115)+Annex!$B$7*(BI115-INDEX(BI:BI,IFERROR(MATCH($B115-Annex!$B$9/60,$B:$B),2)))/(60*($B115-INDEX($B:$B,IFERROR(MATCH($B115-Annex!$B$9/60,$B:$B),2)))))/Annex!$B$8)/1000,IF(Data!$B$2="",0,"-"))</f>
        <v>1.0227716479020517</v>
      </c>
      <c r="BD115" s="50">
        <f>IFERROR((5.670373*10^-8*(BJ115+273.15)^4+((Annex!$B$5+Annex!$B$6)*(BJ115-S115)+Annex!$B$7*(BJ115-INDEX(BJ:BJ,IFERROR(MATCH($B115-Annex!$B$9/60,$B:$B),2)))/(60*($B115-INDEX($B:$B,IFERROR(MATCH($B115-Annex!$B$9/60,$B:$B),2)))))/Annex!$B$8)/1000,IF(Data!$B$2="",0,"-"))</f>
        <v>-2.2274999999999997E+36</v>
      </c>
      <c r="BE115" s="50">
        <f>IFERROR((5.670373*10^-8*(BK115+273.15)^4+((Annex!$B$5+Annex!$B$6)*(BK115-V115)+Annex!$B$7*(BK115-INDEX(BK:BK,IFERROR(MATCH($B115-Annex!$B$9/60,$B:$B),2)))/(60*($B115-INDEX($B:$B,IFERROR(MATCH($B115-Annex!$B$9/60,$B:$B),2)))))/Annex!$B$8)/1000,IF(Data!$B$2="",0,"-"))</f>
        <v>0.6380319404466982</v>
      </c>
      <c r="BF115" s="50">
        <f>IFERROR((5.670373*10^-8*(BL115+273.15)^4+((Annex!$B$5+Annex!$B$6)*(BL115-Y115)+Annex!$B$7*(BL115-INDEX(BL:BL,IFERROR(MATCH($B115-Annex!$B$9/60,$B:$B),2)))/(60*($B115-INDEX($B:$B,IFERROR(MATCH($B115-Annex!$B$9/60,$B:$B),2)))))/Annex!$B$8)/1000,IF(Data!$B$2="",0,"-"))</f>
        <v>0.73042124182487644</v>
      </c>
      <c r="BG115" s="20">
        <v>93.165999999999997</v>
      </c>
      <c r="BH115" s="20">
        <v>448.64600000000002</v>
      </c>
      <c r="BI115" s="20">
        <v>37.960999999999999</v>
      </c>
      <c r="BJ115" s="20">
        <v>47.536000000000001</v>
      </c>
      <c r="BK115" s="20">
        <v>25.974</v>
      </c>
      <c r="BL115" s="20">
        <v>32.450000000000003</v>
      </c>
    </row>
    <row r="116" spans="1:64" x14ac:dyDescent="0.3">
      <c r="A116" s="5">
        <v>115</v>
      </c>
      <c r="B116" s="19">
        <v>9.630666661541909</v>
      </c>
      <c r="C116" s="20">
        <v>124.10097500000001</v>
      </c>
      <c r="D116" s="20">
        <v>125.141713</v>
      </c>
      <c r="E116" s="20">
        <v>158.48707200000001</v>
      </c>
      <c r="F116" s="49">
        <f>IFERROR(SUM(C116:E116),IF(Data!$B$2="",0,"-"))</f>
        <v>407.72976</v>
      </c>
      <c r="G116" s="50">
        <f>IFERROR(F116-Annex!$B$10,IF(Data!$B$2="",0,"-"))</f>
        <v>131.10176000000001</v>
      </c>
      <c r="H116" s="50">
        <f>IFERROR(-14000*(G116-INDEX(G:G,IFERROR(MATCH($B116-Annex!$B$11/60,$B:$B),2)))/(60*($B116-INDEX($B:$B,IFERROR(MATCH($B116-Annex!$B$11/60,$B:$B),2)))),IF(Data!$B$2="",0,"-"))</f>
        <v>-54.540572567392438</v>
      </c>
      <c r="I116" s="20">
        <v>0.90642712800000003</v>
      </c>
      <c r="J116" s="20">
        <v>52.523000000000003</v>
      </c>
      <c r="K116" s="20">
        <v>9.8999999999999993E+37</v>
      </c>
      <c r="L116" s="20">
        <v>244.928</v>
      </c>
      <c r="M116" s="20">
        <v>361.15499999999997</v>
      </c>
      <c r="N116" s="20">
        <v>839.31700000000001</v>
      </c>
      <c r="O116" s="20">
        <v>78.176000000000002</v>
      </c>
      <c r="P116" s="20">
        <v>30.431999999999999</v>
      </c>
      <c r="Q116" s="20">
        <v>9.8999999999999993E+37</v>
      </c>
      <c r="R116" s="20">
        <v>40.997</v>
      </c>
      <c r="S116" s="20">
        <v>-44.709000000000003</v>
      </c>
      <c r="T116" s="20">
        <v>544.27700000000004</v>
      </c>
      <c r="U116" s="20">
        <v>31.274000000000001</v>
      </c>
      <c r="V116" s="20">
        <v>23.446999999999999</v>
      </c>
      <c r="W116" s="20">
        <v>164.017</v>
      </c>
      <c r="X116" s="20">
        <v>391.72899999999998</v>
      </c>
      <c r="Y116" s="20">
        <v>27.027000000000001</v>
      </c>
      <c r="Z116" s="20">
        <v>59.209000000000003</v>
      </c>
      <c r="AA116" s="20">
        <v>778.25699999999995</v>
      </c>
      <c r="AB116" s="20">
        <v>879.404</v>
      </c>
      <c r="AC116" s="20">
        <v>-25.367999999999999</v>
      </c>
      <c r="AD116" s="20">
        <v>9.8999999999999993E+37</v>
      </c>
      <c r="AE116" s="20">
        <v>9.8999999999999993E+37</v>
      </c>
      <c r="AF116" s="50">
        <f>IFERROR(AVERAGE(INDEX(AJ:AJ,IFERROR(MATCH($B116-Annex!$B$4/60,$B:$B),2)):AJ116),IF(Data!$B$2="",0,"-"))</f>
        <v>0.47655546847077079</v>
      </c>
      <c r="AG116" s="50">
        <f>IFERROR(AVERAGE(INDEX(AK:AK,IFERROR(MATCH($B116-Annex!$B$4/60,$B:$B),2)):AK116),IF(Data!$B$2="",0,"-"))</f>
        <v>-4.1242553328159444</v>
      </c>
      <c r="AH116" s="50">
        <f>IFERROR(AVERAGE(INDEX(AL:AL,IFERROR(MATCH($B116-Annex!$B$4/60,$B:$B),2)):AL116),IF(Data!$B$2="",0,"-"))</f>
        <v>0.39587949426726338</v>
      </c>
      <c r="AI116" s="50">
        <f>IFERROR(AVERAGE(INDEX(AM:AM,IFERROR(MATCH($B116-Annex!$B$4/60,$B:$B),2)):AM116),IF(Data!$B$2="",0,"-"))</f>
        <v>-3.1821428571428569E+35</v>
      </c>
      <c r="AJ116" s="50">
        <f>IFERROR((5.670373*10^-8*(AN116+273.15)^4+((Annex!$B$5+Annex!$B$6)*(AN116-J116)+Annex!$B$7*(AN116-INDEX(AN:AN,IFERROR(MATCH($B116-Annex!$B$9/60,$B:$B),2)))/(60*($B116-INDEX($B:$B,IFERROR(MATCH($B116-Annex!$B$9/60,$B:$B),2)))))/Annex!$B$8)/1000,IF(Data!$B$2="",0,"-"))</f>
        <v>0.37190186527590979</v>
      </c>
      <c r="AK116" s="50">
        <f>IFERROR((5.670373*10^-8*(AO116+273.15)^4+((Annex!$B$5+Annex!$B$6)*(AO116-M116)+Annex!$B$7*(AO116-INDEX(AO:AO,IFERROR(MATCH($B116-Annex!$B$9/60,$B:$B),2)))/(60*($B116-INDEX($B:$B,IFERROR(MATCH($B116-Annex!$B$9/60,$B:$B),2)))))/Annex!$B$8)/1000,IF(Data!$B$2="",0,"-"))</f>
        <v>-127.27640123210963</v>
      </c>
      <c r="AL116" s="50">
        <f>IFERROR((5.670373*10^-8*(AP116+273.15)^4+((Annex!$B$5+Annex!$B$6)*(AP116-P116)+Annex!$B$7*(AP116-INDEX(AP:AP,IFERROR(MATCH($B116-Annex!$B$9/60,$B:$B),2)))/(60*($B116-INDEX($B:$B,IFERROR(MATCH($B116-Annex!$B$9/60,$B:$B),2)))))/Annex!$B$8)/1000,IF(Data!$B$2="",0,"-"))</f>
        <v>0.34545510563396659</v>
      </c>
      <c r="AM116" s="50">
        <f>IFERROR((5.670373*10^-8*(AQ116+273.15)^4+((Annex!$B$5+Annex!$B$6)*(AQ116-S116)+Annex!$B$7*(AQ116-INDEX(AQ:AQ,IFERROR(MATCH($B116-Annex!$B$9/60,$B:$B),2)))/(60*($B116-INDEX($B:$B,IFERROR(MATCH($B116-Annex!$B$9/60,$B:$B),2)))))/Annex!$B$8)/1000,IF(Data!$B$2="",0,"-"))</f>
        <v>-6.3543704971314616</v>
      </c>
      <c r="AN116" s="20">
        <v>34.344999999999999</v>
      </c>
      <c r="AO116" s="20">
        <v>-70.09</v>
      </c>
      <c r="AP116" s="20">
        <v>24.079000000000001</v>
      </c>
      <c r="AQ116" s="20">
        <v>135.02600000000001</v>
      </c>
      <c r="AR116" s="20">
        <v>368.96</v>
      </c>
      <c r="AS116" s="20">
        <v>52.350999999999999</v>
      </c>
      <c r="AT116" s="20">
        <v>963.75800000000004</v>
      </c>
      <c r="AU116" s="50">
        <f>IFERROR(AVERAGE(INDEX(BA:BA,IFERROR(MATCH($B116-Annex!$B$4/60,$B:$B),2)):BA116),IF(Data!$B$2="",0,"-"))</f>
        <v>2.6072753434896847</v>
      </c>
      <c r="AV116" s="50">
        <f>IFERROR(AVERAGE(INDEX(BB:BB,IFERROR(MATCH($B116-Annex!$B$4/60,$B:$B),2)):BB116),IF(Data!$B$2="",0,"-"))</f>
        <v>6.7837274884741641</v>
      </c>
      <c r="AW116" s="50">
        <f>IFERROR(AVERAGE(INDEX(BC:BC,IFERROR(MATCH($B116-Annex!$B$4/60,$B:$B),2)):BC116),IF(Data!$B$2="",0,"-"))</f>
        <v>1.0058651293061416</v>
      </c>
      <c r="AX116" s="50">
        <f>IFERROR(AVERAGE(INDEX(BD:BD,IFERROR(MATCH($B116-Annex!$B$4/60,$B:$B),2)):BD116),IF(Data!$B$2="",0,"-"))</f>
        <v>-3.1821428571428569E+35</v>
      </c>
      <c r="AY116" s="50">
        <f>IFERROR(AVERAGE(INDEX(BE:BE,IFERROR(MATCH($B116-Annex!$B$4/60,$B:$B),2)):BE116),IF(Data!$B$2="",0,"-"))</f>
        <v>0.60829846795923093</v>
      </c>
      <c r="AZ116" s="50">
        <f>IFERROR(AVERAGE(INDEX(BF:BF,IFERROR(MATCH($B116-Annex!$B$4/60,$B:$B),2)):BF116),IF(Data!$B$2="",0,"-"))</f>
        <v>0.72504354769743995</v>
      </c>
      <c r="BA116" s="50">
        <f>IFERROR((5.670373*10^-8*(BG116+273.15)^4+((Annex!$B$5+Annex!$B$6)*(BG116-J116)+Annex!$B$7*(BG116-INDEX(BG:BG,IFERROR(MATCH($B116-Annex!$B$9/60,$B:$B),2)))/(60*($B116-INDEX($B:$B,IFERROR(MATCH($B116-Annex!$B$9/60,$B:$B),2)))))/Annex!$B$8)/1000,IF(Data!$B$2="",0,"-"))</f>
        <v>2.9024865288674273</v>
      </c>
      <c r="BB116" s="50">
        <f>IFERROR((5.670373*10^-8*(BH116+273.15)^4+((Annex!$B$5+Annex!$B$6)*(BH116-M116)+Annex!$B$7*(BH116-INDEX(BH:BH,IFERROR(MATCH($B116-Annex!$B$9/60,$B:$B),2)))/(60*($B116-INDEX($B:$B,IFERROR(MATCH($B116-Annex!$B$9/60,$B:$B),2)))))/Annex!$B$8)/1000,IF(Data!$B$2="",0,"-"))</f>
        <v>-47.424520345772478</v>
      </c>
      <c r="BC116" s="50">
        <f>IFERROR((5.670373*10^-8*(BI116+273.15)^4+((Annex!$B$5+Annex!$B$6)*(BI116-P116)+Annex!$B$7*(BI116-INDEX(BI:BI,IFERROR(MATCH($B116-Annex!$B$9/60,$B:$B),2)))/(60*($B116-INDEX($B:$B,IFERROR(MATCH($B116-Annex!$B$9/60,$B:$B),2)))))/Annex!$B$8)/1000,IF(Data!$B$2="",0,"-"))</f>
        <v>1.0431521678762574</v>
      </c>
      <c r="BD116" s="50">
        <f>IFERROR((5.670373*10^-8*(BJ116+273.15)^4+((Annex!$B$5+Annex!$B$6)*(BJ116-S116)+Annex!$B$7*(BJ116-INDEX(BJ:BJ,IFERROR(MATCH($B116-Annex!$B$9/60,$B:$B),2)))/(60*($B116-INDEX($B:$B,IFERROR(MATCH($B116-Annex!$B$9/60,$B:$B),2)))))/Annex!$B$8)/1000,IF(Data!$B$2="",0,"-"))</f>
        <v>14.406410253348165</v>
      </c>
      <c r="BE116" s="50">
        <f>IFERROR((5.670373*10^-8*(BK116+273.15)^4+((Annex!$B$5+Annex!$B$6)*(BK116-V116)+Annex!$B$7*(BK116-INDEX(BK:BK,IFERROR(MATCH($B116-Annex!$B$9/60,$B:$B),2)))/(60*($B116-INDEX($B:$B,IFERROR(MATCH($B116-Annex!$B$9/60,$B:$B),2)))))/Annex!$B$8)/1000,IF(Data!$B$2="",0,"-"))</f>
        <v>0.63997012036288858</v>
      </c>
      <c r="BF116" s="50">
        <f>IFERROR((5.670373*10^-8*(BL116+273.15)^4+((Annex!$B$5+Annex!$B$6)*(BL116-Y116)+Annex!$B$7*(BL116-INDEX(BL:BL,IFERROR(MATCH($B116-Annex!$B$9/60,$B:$B),2)))/(60*($B116-INDEX($B:$B,IFERROR(MATCH($B116-Annex!$B$9/60,$B:$B),2)))))/Annex!$B$8)/1000,IF(Data!$B$2="",0,"-"))</f>
        <v>0.7654602727210652</v>
      </c>
      <c r="BG116" s="20">
        <v>94.057000000000002</v>
      </c>
      <c r="BH116" s="20">
        <v>384.13499999999999</v>
      </c>
      <c r="BI116" s="20">
        <v>38.238999999999997</v>
      </c>
      <c r="BJ116" s="20">
        <v>139.41499999999999</v>
      </c>
      <c r="BK116" s="20">
        <v>26.01</v>
      </c>
      <c r="BL116" s="20">
        <v>32.555</v>
      </c>
    </row>
    <row r="117" spans="1:64" x14ac:dyDescent="0.3">
      <c r="A117" s="5">
        <v>116</v>
      </c>
      <c r="B117" s="19">
        <v>9.7179999947547913</v>
      </c>
      <c r="C117" s="20">
        <v>124.148977</v>
      </c>
      <c r="D117" s="20">
        <v>125.14089800000001</v>
      </c>
      <c r="E117" s="20">
        <v>158.474852</v>
      </c>
      <c r="F117" s="49">
        <f>IFERROR(SUM(C117:E117),IF(Data!$B$2="",0,"-"))</f>
        <v>407.76472699999999</v>
      </c>
      <c r="G117" s="50">
        <f>IFERROR(F117-Annex!$B$10,IF(Data!$B$2="",0,"-"))</f>
        <v>131.13672700000001</v>
      </c>
      <c r="H117" s="50">
        <f>IFERROR(-14000*(G117-INDEX(G:G,IFERROR(MATCH($B117-Annex!$B$11/60,$B:$B),2)))/(60*($B117-INDEX($B:$B,IFERROR(MATCH($B117-Annex!$B$11/60,$B:$B),2)))),IF(Data!$B$2="",0,"-"))</f>
        <v>-68.001414155081221</v>
      </c>
      <c r="I117" s="20">
        <v>0.98836184199999999</v>
      </c>
      <c r="J117" s="20">
        <v>57.128</v>
      </c>
      <c r="K117" s="20">
        <v>9.8999999999999993E+37</v>
      </c>
      <c r="L117" s="20">
        <v>248.68899999999999</v>
      </c>
      <c r="M117" s="20">
        <v>268.23899999999998</v>
      </c>
      <c r="N117" s="20">
        <v>757.87</v>
      </c>
      <c r="O117" s="20">
        <v>78.311000000000007</v>
      </c>
      <c r="P117" s="20">
        <v>30.974</v>
      </c>
      <c r="Q117" s="20">
        <v>9.8999999999999993E+37</v>
      </c>
      <c r="R117" s="20">
        <v>41.204000000000001</v>
      </c>
      <c r="S117" s="20">
        <v>-3.1480000000000001</v>
      </c>
      <c r="T117" s="20">
        <v>194.857</v>
      </c>
      <c r="U117" s="20">
        <v>31.518000000000001</v>
      </c>
      <c r="V117" s="20">
        <v>23.638999999999999</v>
      </c>
      <c r="W117" s="20">
        <v>599.53099999999995</v>
      </c>
      <c r="X117" s="20">
        <v>571.31200000000001</v>
      </c>
      <c r="Y117" s="20">
        <v>27.149000000000001</v>
      </c>
      <c r="Z117" s="20">
        <v>9.8999999999999993E+37</v>
      </c>
      <c r="AA117" s="20">
        <v>448.59500000000003</v>
      </c>
      <c r="AB117" s="20">
        <v>1068.2739999999999</v>
      </c>
      <c r="AC117" s="20">
        <v>575.58299999999997</v>
      </c>
      <c r="AD117" s="20">
        <v>9.8999999999999993E+37</v>
      </c>
      <c r="AE117" s="20">
        <v>9.8999999999999993E+37</v>
      </c>
      <c r="AF117" s="50">
        <f>IFERROR(AVERAGE(INDEX(AJ:AJ,IFERROR(MATCH($B117-Annex!$B$4/60,$B:$B),2)):AJ117),IF(Data!$B$2="",0,"-"))</f>
        <v>0.44792943139982666</v>
      </c>
      <c r="AG117" s="50">
        <f>IFERROR(AVERAGE(INDEX(AK:AK,IFERROR(MATCH($B117-Annex!$B$4/60,$B:$B),2)):AK117),IF(Data!$B$2="",0,"-"))</f>
        <v>-16.580121769215488</v>
      </c>
      <c r="AH117" s="50">
        <f>IFERROR(AVERAGE(INDEX(AL:AL,IFERROR(MATCH($B117-Annex!$B$4/60,$B:$B),2)):AL117),IF(Data!$B$2="",0,"-"))</f>
        <v>0.38868113449371944</v>
      </c>
      <c r="AI117" s="50">
        <f>IFERROR(AVERAGE(INDEX(AM:AM,IFERROR(MATCH($B117-Annex!$B$4/60,$B:$B),2)):AM117),IF(Data!$B$2="",0,"-"))</f>
        <v>-3.1821428571428569E+35</v>
      </c>
      <c r="AJ117" s="50">
        <f>IFERROR((5.670373*10^-8*(AN117+273.15)^4+((Annex!$B$5+Annex!$B$6)*(AN117-J117)+Annex!$B$7*(AN117-INDEX(AN:AN,IFERROR(MATCH($B117-Annex!$B$9/60,$B:$B),2)))/(60*($B117-INDEX($B:$B,IFERROR(MATCH($B117-Annex!$B$9/60,$B:$B),2)))))/Annex!$B$8)/1000,IF(Data!$B$2="",0,"-"))</f>
        <v>0.3088797988453566</v>
      </c>
      <c r="AK117" s="50">
        <f>IFERROR((5.670373*10^-8*(AO117+273.15)^4+((Annex!$B$5+Annex!$B$6)*(AO117-M117)+Annex!$B$7*(AO117-INDEX(AO:AO,IFERROR(MATCH($B117-Annex!$B$9/60,$B:$B),2)))/(60*($B117-INDEX($B:$B,IFERROR(MATCH($B117-Annex!$B$9/60,$B:$B),2)))))/Annex!$B$8)/1000,IF(Data!$B$2="",0,"-"))</f>
        <v>-52.150759324015645</v>
      </c>
      <c r="AL117" s="50">
        <f>IFERROR((5.670373*10^-8*(AP117+273.15)^4+((Annex!$B$5+Annex!$B$6)*(AP117-P117)+Annex!$B$7*(AP117-INDEX(AP:AP,IFERROR(MATCH($B117-Annex!$B$9/60,$B:$B),2)))/(60*($B117-INDEX($B:$B,IFERROR(MATCH($B117-Annex!$B$9/60,$B:$B),2)))))/Annex!$B$8)/1000,IF(Data!$B$2="",0,"-"))</f>
        <v>0.38994955977639284</v>
      </c>
      <c r="AM117" s="50">
        <f>IFERROR((5.670373*10^-8*(AQ117+273.15)^4+((Annex!$B$5+Annex!$B$6)*(AQ117-S117)+Annex!$B$7*(AQ117-INDEX(AQ:AQ,IFERROR(MATCH($B117-Annex!$B$9/60,$B:$B),2)))/(60*($B117-INDEX($B:$B,IFERROR(MATCH($B117-Annex!$B$9/60,$B:$B),2)))))/Annex!$B$8)/1000,IF(Data!$B$2="",0,"-"))</f>
        <v>-54.580223429110681</v>
      </c>
      <c r="AN117" s="20">
        <v>34.712000000000003</v>
      </c>
      <c r="AO117" s="20">
        <v>-33.094000000000001</v>
      </c>
      <c r="AP117" s="20">
        <v>24.236000000000001</v>
      </c>
      <c r="AQ117" s="20">
        <v>1.522</v>
      </c>
      <c r="AR117" s="20">
        <v>373.82799999999997</v>
      </c>
      <c r="AS117" s="20">
        <v>53.088999999999999</v>
      </c>
      <c r="AT117" s="20">
        <v>1069.5039999999999</v>
      </c>
      <c r="AU117" s="50">
        <f>IFERROR(AVERAGE(INDEX(BA:BA,IFERROR(MATCH($B117-Annex!$B$4/60,$B:$B),2)):BA117),IF(Data!$B$2="",0,"-"))</f>
        <v>2.6682453688380332</v>
      </c>
      <c r="AV117" s="50">
        <f>IFERROR(AVERAGE(INDEX(BB:BB,IFERROR(MATCH($B117-Annex!$B$4/60,$B:$B),2)):BB117),IF(Data!$B$2="",0,"-"))</f>
        <v>-4.6749576604588432</v>
      </c>
      <c r="AW117" s="50">
        <f>IFERROR(AVERAGE(INDEX(BC:BC,IFERROR(MATCH($B117-Annex!$B$4/60,$B:$B),2)):BC117),IF(Data!$B$2="",0,"-"))</f>
        <v>1.0175692565266066</v>
      </c>
      <c r="AX117" s="50">
        <f>IFERROR(AVERAGE(INDEX(BD:BD,IFERROR(MATCH($B117-Annex!$B$4/60,$B:$B),2)):BD117),IF(Data!$B$2="",0,"-"))</f>
        <v>-3.1821428571428569E+35</v>
      </c>
      <c r="AY117" s="50">
        <f>IFERROR(AVERAGE(INDEX(BE:BE,IFERROR(MATCH($B117-Annex!$B$4/60,$B:$B),2)):BE117),IF(Data!$B$2="",0,"-"))</f>
        <v>0.60943305833797035</v>
      </c>
      <c r="AZ117" s="50">
        <f>IFERROR(AVERAGE(INDEX(BF:BF,IFERROR(MATCH($B117-Annex!$B$4/60,$B:$B),2)):BF117),IF(Data!$B$2="",0,"-"))</f>
        <v>0.73201217837540311</v>
      </c>
      <c r="BA117" s="50">
        <f>IFERROR((5.670373*10^-8*(BG117+273.15)^4+((Annex!$B$5+Annex!$B$6)*(BG117-J117)+Annex!$B$7*(BG117-INDEX(BG:BG,IFERROR(MATCH($B117-Annex!$B$9/60,$B:$B),2)))/(60*($B117-INDEX($B:$B,IFERROR(MATCH($B117-Annex!$B$9/60,$B:$B),2)))))/Annex!$B$8)/1000,IF(Data!$B$2="",0,"-"))</f>
        <v>2.8761080362713507</v>
      </c>
      <c r="BB117" s="50">
        <f>IFERROR((5.670373*10^-8*(BH117+273.15)^4+((Annex!$B$5+Annex!$B$6)*(BH117-M117)+Annex!$B$7*(BH117-INDEX(BH:BH,IFERROR(MATCH($B117-Annex!$B$9/60,$B:$B),2)))/(60*($B117-INDEX($B:$B,IFERROR(MATCH($B117-Annex!$B$9/60,$B:$B),2)))))/Annex!$B$8)/1000,IF(Data!$B$2="",0,"-"))</f>
        <v>17.908828892259983</v>
      </c>
      <c r="BC117" s="50">
        <f>IFERROR((5.670373*10^-8*(BI117+273.15)^4+((Annex!$B$5+Annex!$B$6)*(BI117-P117)+Annex!$B$7*(BI117-INDEX(BI:BI,IFERROR(MATCH($B117-Annex!$B$9/60,$B:$B),2)))/(60*($B117-INDEX($B:$B,IFERROR(MATCH($B117-Annex!$B$9/60,$B:$B),2)))))/Annex!$B$8)/1000,IF(Data!$B$2="",0,"-"))</f>
        <v>1.0437801314531896</v>
      </c>
      <c r="BD117" s="50">
        <f>IFERROR((5.670373*10^-8*(BJ117+273.15)^4+((Annex!$B$5+Annex!$B$6)*(BJ117-S117)+Annex!$B$7*(BJ117-INDEX(BJ:BJ,IFERROR(MATCH($B117-Annex!$B$9/60,$B:$B),2)))/(60*($B117-INDEX($B:$B,IFERROR(MATCH($B117-Annex!$B$9/60,$B:$B),2)))))/Annex!$B$8)/1000,IF(Data!$B$2="",0,"-"))</f>
        <v>94.726731793978701</v>
      </c>
      <c r="BE117" s="50">
        <f>IFERROR((5.670373*10^-8*(BK117+273.15)^4+((Annex!$B$5+Annex!$B$6)*(BK117-V117)+Annex!$B$7*(BK117-INDEX(BK:BK,IFERROR(MATCH($B117-Annex!$B$9/60,$B:$B),2)))/(60*($B117-INDEX($B:$B,IFERROR(MATCH($B117-Annex!$B$9/60,$B:$B),2)))))/Annex!$B$8)/1000,IF(Data!$B$2="",0,"-"))</f>
        <v>0.61003767554329169</v>
      </c>
      <c r="BF117" s="50">
        <f>IFERROR((5.670373*10^-8*(BL117+273.15)^4+((Annex!$B$5+Annex!$B$6)*(BL117-Y117)+Annex!$B$7*(BL117-INDEX(BL:BL,IFERROR(MATCH($B117-Annex!$B$9/60,$B:$B),2)))/(60*($B117-INDEX($B:$B,IFERROR(MATCH($B117-Annex!$B$9/60,$B:$B),2)))))/Annex!$B$8)/1000,IF(Data!$B$2="",0,"-"))</f>
        <v>0.77412529726115986</v>
      </c>
      <c r="BG117" s="20">
        <v>95.084000000000003</v>
      </c>
      <c r="BH117" s="20">
        <v>446.15199999999999</v>
      </c>
      <c r="BI117" s="20">
        <v>38.619</v>
      </c>
      <c r="BJ117" s="20">
        <v>216.92</v>
      </c>
      <c r="BK117" s="20">
        <v>26.166</v>
      </c>
      <c r="BL117" s="20">
        <v>32.747</v>
      </c>
    </row>
    <row r="118" spans="1:64" x14ac:dyDescent="0.3">
      <c r="A118" s="5">
        <v>117</v>
      </c>
      <c r="B118" s="19">
        <v>9.8018333280924708</v>
      </c>
      <c r="C118" s="20">
        <v>124.223021</v>
      </c>
      <c r="D118" s="20">
        <v>125.150677</v>
      </c>
      <c r="E118" s="20">
        <v>158.46833000000001</v>
      </c>
      <c r="F118" s="49">
        <f>IFERROR(SUM(C118:E118),IF(Data!$B$2="",0,"-"))</f>
        <v>407.84202800000003</v>
      </c>
      <c r="G118" s="50">
        <f>IFERROR(F118-Annex!$B$10,IF(Data!$B$2="",0,"-"))</f>
        <v>131.21402800000004</v>
      </c>
      <c r="H118" s="50">
        <f>IFERROR(-14000*(G118-INDEX(G:G,IFERROR(MATCH($B118-Annex!$B$11/60,$B:$B),2)))/(60*($B118-INDEX($B:$B,IFERROR(MATCH($B118-Annex!$B$11/60,$B:$B),2)))),IF(Data!$B$2="",0,"-"))</f>
        <v>-86.569737371472499</v>
      </c>
      <c r="I118" s="20">
        <v>0.98836184199999999</v>
      </c>
      <c r="J118" s="20">
        <v>57.454000000000001</v>
      </c>
      <c r="K118" s="20">
        <v>9.8999999999999993E+37</v>
      </c>
      <c r="L118" s="20">
        <v>240.68899999999999</v>
      </c>
      <c r="M118" s="20">
        <v>214.05199999999999</v>
      </c>
      <c r="N118" s="20">
        <v>79.149000000000001</v>
      </c>
      <c r="O118" s="20">
        <v>77.234999999999999</v>
      </c>
      <c r="P118" s="20">
        <v>31.22</v>
      </c>
      <c r="Q118" s="20">
        <v>412.512</v>
      </c>
      <c r="R118" s="20">
        <v>41.186</v>
      </c>
      <c r="S118" s="20">
        <v>16.664999999999999</v>
      </c>
      <c r="T118" s="20">
        <v>9.8999999999999993E+37</v>
      </c>
      <c r="U118" s="20">
        <v>31.501000000000001</v>
      </c>
      <c r="V118" s="20">
        <v>23.832000000000001</v>
      </c>
      <c r="W118" s="20">
        <v>794.99699999999996</v>
      </c>
      <c r="X118" s="20">
        <v>9.8999999999999993E+37</v>
      </c>
      <c r="Y118" s="20">
        <v>27.236000000000001</v>
      </c>
      <c r="Z118" s="20">
        <v>9.8999999999999993E+37</v>
      </c>
      <c r="AA118" s="20">
        <v>9.8999999999999993E+37</v>
      </c>
      <c r="AB118" s="20">
        <v>521.71500000000003</v>
      </c>
      <c r="AC118" s="20">
        <v>909.60199999999998</v>
      </c>
      <c r="AD118" s="20">
        <v>523.48500000000001</v>
      </c>
      <c r="AE118" s="20">
        <v>9.8999999999999993E+37</v>
      </c>
      <c r="AF118" s="50">
        <f>IFERROR(AVERAGE(INDEX(AJ:AJ,IFERROR(MATCH($B118-Annex!$B$4/60,$B:$B),2)):AJ118),IF(Data!$B$2="",0,"-"))</f>
        <v>0.41809589367426891</v>
      </c>
      <c r="AG118" s="50">
        <f>IFERROR(AVERAGE(INDEX(AK:AK,IFERROR(MATCH($B118-Annex!$B$4/60,$B:$B),2)):AK118),IF(Data!$B$2="",0,"-"))</f>
        <v>-21.904027067424515</v>
      </c>
      <c r="AH118" s="50">
        <f>IFERROR(AVERAGE(INDEX(AL:AL,IFERROR(MATCH($B118-Annex!$B$4/60,$B:$B),2)):AL118),IF(Data!$B$2="",0,"-"))</f>
        <v>0.38652806943395474</v>
      </c>
      <c r="AI118" s="50">
        <f>IFERROR(AVERAGE(INDEX(AM:AM,IFERROR(MATCH($B118-Annex!$B$4/60,$B:$B),2)):AM118),IF(Data!$B$2="",0,"-"))</f>
        <v>-3.1821428571428569E+35</v>
      </c>
      <c r="AJ118" s="50">
        <f>IFERROR((5.670373*10^-8*(AN118+273.15)^4+((Annex!$B$5+Annex!$B$6)*(AN118-J118)+Annex!$B$7*(AN118-INDEX(AN:AN,IFERROR(MATCH($B118-Annex!$B$9/60,$B:$B),2)))/(60*($B118-INDEX($B:$B,IFERROR(MATCH($B118-Annex!$B$9/60,$B:$B),2)))))/Annex!$B$8)/1000,IF(Data!$B$2="",0,"-"))</f>
        <v>0.32793324089770259</v>
      </c>
      <c r="AK118" s="50">
        <f>IFERROR((5.670373*10^-8*(AO118+273.15)^4+((Annex!$B$5+Annex!$B$6)*(AO118-M118)+Annex!$B$7*(AO118-INDEX(AO:AO,IFERROR(MATCH($B118-Annex!$B$9/60,$B:$B),2)))/(60*($B118-INDEX($B:$B,IFERROR(MATCH($B118-Annex!$B$9/60,$B:$B),2)))))/Annex!$B$8)/1000,IF(Data!$B$2="",0,"-"))</f>
        <v>52.81657317680137</v>
      </c>
      <c r="AL118" s="50">
        <f>IFERROR((5.670373*10^-8*(AP118+273.15)^4+((Annex!$B$5+Annex!$B$6)*(AP118-P118)+Annex!$B$7*(AP118-INDEX(AP:AP,IFERROR(MATCH($B118-Annex!$B$9/60,$B:$B),2)))/(60*($B118-INDEX($B:$B,IFERROR(MATCH($B118-Annex!$B$9/60,$B:$B),2)))))/Annex!$B$8)/1000,IF(Data!$B$2="",0,"-"))</f>
        <v>0.3855063574547512</v>
      </c>
      <c r="AM118" s="50">
        <f>IFERROR((5.670373*10^-8*(AQ118+273.15)^4+((Annex!$B$5+Annex!$B$6)*(AQ118-S118)+Annex!$B$7*(AQ118-INDEX(AQ:AQ,IFERROR(MATCH($B118-Annex!$B$9/60,$B:$B),2)))/(60*($B118-INDEX($B:$B,IFERROR(MATCH($B118-Annex!$B$9/60,$B:$B),2)))))/Annex!$B$8)/1000,IF(Data!$B$2="",0,"-"))</f>
        <v>-59.828129028854761</v>
      </c>
      <c r="AN118" s="20">
        <v>34.975999999999999</v>
      </c>
      <c r="AO118" s="20">
        <v>39.832999999999998</v>
      </c>
      <c r="AP118" s="20">
        <v>24.271000000000001</v>
      </c>
      <c r="AQ118" s="20">
        <v>17.18</v>
      </c>
      <c r="AR118" s="20">
        <v>378.15600000000001</v>
      </c>
      <c r="AS118" s="20">
        <v>53.759</v>
      </c>
      <c r="AT118" s="20">
        <v>1027.5609999999999</v>
      </c>
      <c r="AU118" s="50">
        <f>IFERROR(AVERAGE(INDEX(BA:BA,IFERROR(MATCH($B118-Annex!$B$4/60,$B:$B),2)):BA118),IF(Data!$B$2="",0,"-"))</f>
        <v>2.754969818097377</v>
      </c>
      <c r="AV118" s="50">
        <f>IFERROR(AVERAGE(INDEX(BB:BB,IFERROR(MATCH($B118-Annex!$B$4/60,$B:$B),2)):BB118),IF(Data!$B$2="",0,"-"))</f>
        <v>-15.521077138002331</v>
      </c>
      <c r="AW118" s="50">
        <f>IFERROR(AVERAGE(INDEX(BC:BC,IFERROR(MATCH($B118-Annex!$B$4/60,$B:$B),2)):BC118),IF(Data!$B$2="",0,"-"))</f>
        <v>1.0285249007305601</v>
      </c>
      <c r="AX118" s="50">
        <f>IFERROR(AVERAGE(INDEX(BD:BD,IFERROR(MATCH($B118-Annex!$B$4/60,$B:$B),2)):BD118),IF(Data!$B$2="",0,"-"))</f>
        <v>-3.1821428571428569E+35</v>
      </c>
      <c r="AY118" s="50">
        <f>IFERROR(AVERAGE(INDEX(BE:BE,IFERROR(MATCH($B118-Annex!$B$4/60,$B:$B),2)):BE118),IF(Data!$B$2="",0,"-"))</f>
        <v>0.61532933457110783</v>
      </c>
      <c r="AZ118" s="50">
        <f>IFERROR(AVERAGE(INDEX(BF:BF,IFERROR(MATCH($B118-Annex!$B$4/60,$B:$B),2)):BF118),IF(Data!$B$2="",0,"-"))</f>
        <v>0.74941844314474237</v>
      </c>
      <c r="BA118" s="50">
        <f>IFERROR((5.670373*10^-8*(BG118+273.15)^4+((Annex!$B$5+Annex!$B$6)*(BG118-J118)+Annex!$B$7*(BG118-INDEX(BG:BG,IFERROR(MATCH($B118-Annex!$B$9/60,$B:$B),2)))/(60*($B118-INDEX($B:$B,IFERROR(MATCH($B118-Annex!$B$9/60,$B:$B),2)))))/Annex!$B$8)/1000,IF(Data!$B$2="",0,"-"))</f>
        <v>3.0585312082308564</v>
      </c>
      <c r="BB118" s="50">
        <f>IFERROR((5.670373*10^-8*(BH118+273.15)^4+((Annex!$B$5+Annex!$B$6)*(BH118-M118)+Annex!$B$7*(BH118-INDEX(BH:BH,IFERROR(MATCH($B118-Annex!$B$9/60,$B:$B),2)))/(60*($B118-INDEX($B:$B,IFERROR(MATCH($B118-Annex!$B$9/60,$B:$B),2)))))/Annex!$B$8)/1000,IF(Data!$B$2="",0,"-"))</f>
        <v>-128.90237651888108</v>
      </c>
      <c r="BC118" s="50">
        <f>IFERROR((5.670373*10^-8*(BI118+273.15)^4+((Annex!$B$5+Annex!$B$6)*(BI118-P118)+Annex!$B$7*(BI118-INDEX(BI:BI,IFERROR(MATCH($B118-Annex!$B$9/60,$B:$B),2)))/(60*($B118-INDEX($B:$B,IFERROR(MATCH($B118-Annex!$B$9/60,$B:$B),2)))))/Annex!$B$8)/1000,IF(Data!$B$2="",0,"-"))</f>
        <v>1.093231626545099</v>
      </c>
      <c r="BD118" s="50">
        <f>IFERROR((5.670373*10^-8*(BJ118+273.15)^4+((Annex!$B$5+Annex!$B$6)*(BJ118-S118)+Annex!$B$7*(BJ118-INDEX(BJ:BJ,IFERROR(MATCH($B118-Annex!$B$9/60,$B:$B),2)))/(60*($B118-INDEX($B:$B,IFERROR(MATCH($B118-Annex!$B$9/60,$B:$B),2)))))/Annex!$B$8)/1000,IF(Data!$B$2="",0,"-"))</f>
        <v>-30.070358140126199</v>
      </c>
      <c r="BE118" s="50">
        <f>IFERROR((5.670373*10^-8*(BK118+273.15)^4+((Annex!$B$5+Annex!$B$6)*(BK118-V118)+Annex!$B$7*(BK118-INDEX(BK:BK,IFERROR(MATCH($B118-Annex!$B$9/60,$B:$B),2)))/(60*($B118-INDEX($B:$B,IFERROR(MATCH($B118-Annex!$B$9/60,$B:$B),2)))))/Annex!$B$8)/1000,IF(Data!$B$2="",0,"-"))</f>
        <v>0.64406475739711322</v>
      </c>
      <c r="BF118" s="50">
        <f>IFERROR((5.670373*10^-8*(BL118+273.15)^4+((Annex!$B$5+Annex!$B$6)*(BL118-Y118)+Annex!$B$7*(BL118-INDEX(BL:BL,IFERROR(MATCH($B118-Annex!$B$9/60,$B:$B),2)))/(60*($B118-INDEX($B:$B,IFERROR(MATCH($B118-Annex!$B$9/60,$B:$B),2)))))/Annex!$B$8)/1000,IF(Data!$B$2="",0,"-"))</f>
        <v>0.83208102313296417</v>
      </c>
      <c r="BG118" s="20">
        <v>96.266000000000005</v>
      </c>
      <c r="BH118" s="20">
        <v>132.559</v>
      </c>
      <c r="BI118" s="20">
        <v>38.982999999999997</v>
      </c>
      <c r="BJ118" s="20">
        <v>76.311999999999998</v>
      </c>
      <c r="BK118" s="20">
        <v>26.271000000000001</v>
      </c>
      <c r="BL118" s="20">
        <v>32.957000000000001</v>
      </c>
    </row>
    <row r="119" spans="1:64" x14ac:dyDescent="0.3">
      <c r="A119" s="5">
        <v>118</v>
      </c>
      <c r="B119" s="19">
        <v>9.8854999977629632</v>
      </c>
      <c r="C119" s="20">
        <v>124.227081</v>
      </c>
      <c r="D119" s="20">
        <v>125.232929</v>
      </c>
      <c r="E119" s="20">
        <v>158.47891899999999</v>
      </c>
      <c r="F119" s="49">
        <f>IFERROR(SUM(C119:E119),IF(Data!$B$2="",0,"-"))</f>
        <v>407.93892900000003</v>
      </c>
      <c r="G119" s="50">
        <f>IFERROR(F119-Annex!$B$10,IF(Data!$B$2="",0,"-"))</f>
        <v>131.31092900000004</v>
      </c>
      <c r="H119" s="50">
        <f>IFERROR(-14000*(G119-INDEX(G:G,IFERROR(MATCH($B119-Annex!$B$11/60,$B:$B),2)))/(60*($B119-INDEX($B:$B,IFERROR(MATCH($B119-Annex!$B$11/60,$B:$B),2)))),IF(Data!$B$2="",0,"-"))</f>
        <v>-110.22569926467284</v>
      </c>
      <c r="I119" s="20">
        <v>0.94713682899999996</v>
      </c>
      <c r="J119" s="20">
        <v>57.292000000000002</v>
      </c>
      <c r="K119" s="20">
        <v>9.8999999999999993E+37</v>
      </c>
      <c r="L119" s="20">
        <v>245.934</v>
      </c>
      <c r="M119" s="20">
        <v>142.31</v>
      </c>
      <c r="N119" s="20">
        <v>9.8999999999999993E+37</v>
      </c>
      <c r="O119" s="20">
        <v>76.748000000000005</v>
      </c>
      <c r="P119" s="20">
        <v>31.282</v>
      </c>
      <c r="Q119" s="20">
        <v>661.48599999999999</v>
      </c>
      <c r="R119" s="20">
        <v>41.369</v>
      </c>
      <c r="S119" s="20">
        <v>-36.954000000000001</v>
      </c>
      <c r="T119" s="20">
        <v>-136.37799999999999</v>
      </c>
      <c r="U119" s="20">
        <v>31.527999999999999</v>
      </c>
      <c r="V119" s="20">
        <v>23.981999999999999</v>
      </c>
      <c r="W119" s="20">
        <v>132.988</v>
      </c>
      <c r="X119" s="20">
        <v>9.8999999999999993E+37</v>
      </c>
      <c r="Y119" s="20">
        <v>27.527000000000001</v>
      </c>
      <c r="Z119" s="20">
        <v>571.755</v>
      </c>
      <c r="AA119" s="20">
        <v>-122.657</v>
      </c>
      <c r="AB119" s="20">
        <v>9.8999999999999993E+37</v>
      </c>
      <c r="AC119" s="20">
        <v>48.835999999999999</v>
      </c>
      <c r="AD119" s="20">
        <v>754.35699999999997</v>
      </c>
      <c r="AE119" s="20">
        <v>307.642</v>
      </c>
      <c r="AF119" s="50">
        <f>IFERROR(AVERAGE(INDEX(AJ:AJ,IFERROR(MATCH($B119-Annex!$B$4/60,$B:$B),2)):AJ119),IF(Data!$B$2="",0,"-"))</f>
        <v>0.39015785394542846</v>
      </c>
      <c r="AG119" s="50">
        <f>IFERROR(AVERAGE(INDEX(AK:AK,IFERROR(MATCH($B119-Annex!$B$4/60,$B:$B),2)):AK119),IF(Data!$B$2="",0,"-"))</f>
        <v>1.3490806989609976</v>
      </c>
      <c r="AH119" s="50">
        <f>IFERROR(AVERAGE(INDEX(AL:AL,IFERROR(MATCH($B119-Annex!$B$4/60,$B:$B),2)):AL119),IF(Data!$B$2="",0,"-"))</f>
        <v>0.38040055429050174</v>
      </c>
      <c r="AI119" s="50">
        <f>IFERROR(AVERAGE(INDEX(AM:AM,IFERROR(MATCH($B119-Annex!$B$4/60,$B:$B),2)):AM119),IF(Data!$B$2="",0,"-"))</f>
        <v>-3.1821428571428569E+35</v>
      </c>
      <c r="AJ119" s="50">
        <f>IFERROR((5.670373*10^-8*(AN119+273.15)^4+((Annex!$B$5+Annex!$B$6)*(AN119-J119)+Annex!$B$7*(AN119-INDEX(AN:AN,IFERROR(MATCH($B119-Annex!$B$9/60,$B:$B),2)))/(60*($B119-INDEX($B:$B,IFERROR(MATCH($B119-Annex!$B$9/60,$B:$B),2)))))/Annex!$B$8)/1000,IF(Data!$B$2="",0,"-"))</f>
        <v>0.34382089525553761</v>
      </c>
      <c r="AK119" s="50">
        <f>IFERROR((5.670373*10^-8*(AO119+273.15)^4+((Annex!$B$5+Annex!$B$6)*(AO119-M119)+Annex!$B$7*(AO119-INDEX(AO:AO,IFERROR(MATCH($B119-Annex!$B$9/60,$B:$B),2)))/(60*($B119-INDEX($B:$B,IFERROR(MATCH($B119-Annex!$B$9/60,$B:$B),2)))))/Annex!$B$8)/1000,IF(Data!$B$2="",0,"-"))</f>
        <v>51.553564847428902</v>
      </c>
      <c r="AL119" s="50">
        <f>IFERROR((5.670373*10^-8*(AP119+273.15)^4+((Annex!$B$5+Annex!$B$6)*(AP119-P119)+Annex!$B$7*(AP119-INDEX(AP:AP,IFERROR(MATCH($B119-Annex!$B$9/60,$B:$B),2)))/(60*($B119-INDEX($B:$B,IFERROR(MATCH($B119-Annex!$B$9/60,$B:$B),2)))))/Annex!$B$8)/1000,IF(Data!$B$2="",0,"-"))</f>
        <v>0.34776275774525989</v>
      </c>
      <c r="AM119" s="50">
        <f>IFERROR((5.670373*10^-8*(AQ119+273.15)^4+((Annex!$B$5+Annex!$B$6)*(AQ119-S119)+Annex!$B$7*(AQ119-INDEX(AQ:AQ,IFERROR(MATCH($B119-Annex!$B$9/60,$B:$B),2)))/(60*($B119-INDEX($B:$B,IFERROR(MATCH($B119-Annex!$B$9/60,$B:$B),2)))))/Annex!$B$8)/1000,IF(Data!$B$2="",0,"-"))</f>
        <v>79.100452597842434</v>
      </c>
      <c r="AN119" s="20">
        <v>35.332999999999998</v>
      </c>
      <c r="AO119" s="20">
        <v>67.363</v>
      </c>
      <c r="AP119" s="20">
        <v>24.35</v>
      </c>
      <c r="AQ119" s="20">
        <v>142.01</v>
      </c>
      <c r="AR119" s="20">
        <v>382.13499999999999</v>
      </c>
      <c r="AS119" s="20">
        <v>54.404000000000003</v>
      </c>
      <c r="AT119" s="20">
        <v>852.17700000000002</v>
      </c>
      <c r="AU119" s="50">
        <f>IFERROR(AVERAGE(INDEX(BA:BA,IFERROR(MATCH($B119-Annex!$B$4/60,$B:$B),2)):BA119),IF(Data!$B$2="",0,"-"))</f>
        <v>2.8516434816020357</v>
      </c>
      <c r="AV119" s="50">
        <f>IFERROR(AVERAGE(INDEX(BB:BB,IFERROR(MATCH($B119-Annex!$B$4/60,$B:$B),2)):BB119),IF(Data!$B$2="",0,"-"))</f>
        <v>-24.298596665129317</v>
      </c>
      <c r="AW119" s="50">
        <f>IFERROR(AVERAGE(INDEX(BC:BC,IFERROR(MATCH($B119-Annex!$B$4/60,$B:$B),2)):BC119),IF(Data!$B$2="",0,"-"))</f>
        <v>1.0422596169984668</v>
      </c>
      <c r="AX119" s="50">
        <f>IFERROR(AVERAGE(INDEX(BD:BD,IFERROR(MATCH($B119-Annex!$B$4/60,$B:$B),2)):BD119),IF(Data!$B$2="",0,"-"))</f>
        <v>-3.1821428571428569E+35</v>
      </c>
      <c r="AY119" s="50">
        <f>IFERROR(AVERAGE(INDEX(BE:BE,IFERROR(MATCH($B119-Annex!$B$4/60,$B:$B),2)):BE119),IF(Data!$B$2="",0,"-"))</f>
        <v>0.61619362839373737</v>
      </c>
      <c r="AZ119" s="50">
        <f>IFERROR(AVERAGE(INDEX(BF:BF,IFERROR(MATCH($B119-Annex!$B$4/60,$B:$B),2)):BF119),IF(Data!$B$2="",0,"-"))</f>
        <v>0.7619943950741962</v>
      </c>
      <c r="BA119" s="50">
        <f>IFERROR((5.670373*10^-8*(BG119+273.15)^4+((Annex!$B$5+Annex!$B$6)*(BG119-J119)+Annex!$B$7*(BG119-INDEX(BG:BG,IFERROR(MATCH($B119-Annex!$B$9/60,$B:$B),2)))/(60*($B119-INDEX($B:$B,IFERROR(MATCH($B119-Annex!$B$9/60,$B:$B),2)))))/Annex!$B$8)/1000,IF(Data!$B$2="",0,"-"))</f>
        <v>3.1373753543503171</v>
      </c>
      <c r="BB119" s="50">
        <f>IFERROR((5.670373*10^-8*(BH119+273.15)^4+((Annex!$B$5+Annex!$B$6)*(BH119-M119)+Annex!$B$7*(BH119-INDEX(BH:BH,IFERROR(MATCH($B119-Annex!$B$9/60,$B:$B),2)))/(60*($B119-INDEX($B:$B,IFERROR(MATCH($B119-Annex!$B$9/60,$B:$B),2)))))/Annex!$B$8)/1000,IF(Data!$B$2="",0,"-"))</f>
        <v>-49.448467557599827</v>
      </c>
      <c r="BC119" s="50">
        <f>IFERROR((5.670373*10^-8*(BI119+273.15)^4+((Annex!$B$5+Annex!$B$6)*(BI119-P119)+Annex!$B$7*(BI119-INDEX(BI:BI,IFERROR(MATCH($B119-Annex!$B$9/60,$B:$B),2)))/(60*($B119-INDEX($B:$B,IFERROR(MATCH($B119-Annex!$B$9/60,$B:$B),2)))))/Annex!$B$8)/1000,IF(Data!$B$2="",0,"-"))</f>
        <v>1.0887139232987402</v>
      </c>
      <c r="BD119" s="50">
        <f>IFERROR((5.670373*10^-8*(BJ119+273.15)^4+((Annex!$B$5+Annex!$B$6)*(BJ119-S119)+Annex!$B$7*(BJ119-INDEX(BJ:BJ,IFERROR(MATCH($B119-Annex!$B$9/60,$B:$B),2)))/(60*($B119-INDEX($B:$B,IFERROR(MATCH($B119-Annex!$B$9/60,$B:$B),2)))))/Annex!$B$8)/1000,IF(Data!$B$2="",0,"-"))</f>
        <v>-40.632404362675985</v>
      </c>
      <c r="BE119" s="50">
        <f>IFERROR((5.670373*10^-8*(BK119+273.15)^4+((Annex!$B$5+Annex!$B$6)*(BK119-V119)+Annex!$B$7*(BK119-INDEX(BK:BK,IFERROR(MATCH($B119-Annex!$B$9/60,$B:$B),2)))/(60*($B119-INDEX($B:$B,IFERROR(MATCH($B119-Annex!$B$9/60,$B:$B),2)))))/Annex!$B$8)/1000,IF(Data!$B$2="",0,"-"))</f>
        <v>0.62548063232433904</v>
      </c>
      <c r="BF119" s="50">
        <f>IFERROR((5.670373*10^-8*(BL119+273.15)^4+((Annex!$B$5+Annex!$B$6)*(BL119-Y119)+Annex!$B$7*(BL119-INDEX(BL:BL,IFERROR(MATCH($B119-Annex!$B$9/60,$B:$B),2)))/(60*($B119-INDEX($B:$B,IFERROR(MATCH($B119-Annex!$B$9/60,$B:$B),2)))))/Annex!$B$8)/1000,IF(Data!$B$2="",0,"-"))</f>
        <v>0.79314425146186862</v>
      </c>
      <c r="BG119" s="20">
        <v>97.320999999999998</v>
      </c>
      <c r="BH119" s="20">
        <v>329.16</v>
      </c>
      <c r="BI119" s="20">
        <v>39.322000000000003</v>
      </c>
      <c r="BJ119" s="20">
        <v>129.14099999999999</v>
      </c>
      <c r="BK119" s="20">
        <v>26.385999999999999</v>
      </c>
      <c r="BL119" s="20">
        <v>33.072000000000003</v>
      </c>
    </row>
    <row r="120" spans="1:64" x14ac:dyDescent="0.3">
      <c r="A120" s="5">
        <v>119</v>
      </c>
      <c r="B120" s="19">
        <v>9.9691666674334556</v>
      </c>
      <c r="C120" s="20">
        <v>124.181521</v>
      </c>
      <c r="D120" s="20">
        <v>125.185697</v>
      </c>
      <c r="E120" s="20">
        <v>158.50418400000001</v>
      </c>
      <c r="F120" s="49">
        <f>IFERROR(SUM(C120:E120),IF(Data!$B$2="",0,"-"))</f>
        <v>407.87140199999999</v>
      </c>
      <c r="G120" s="50">
        <f>IFERROR(F120-Annex!$B$10,IF(Data!$B$2="",0,"-"))</f>
        <v>131.243402</v>
      </c>
      <c r="H120" s="50">
        <f>IFERROR(-14000*(G120-INDEX(G:G,IFERROR(MATCH($B120-Annex!$B$11/60,$B:$B),2)))/(60*($B120-INDEX($B:$B,IFERROR(MATCH($B120-Annex!$B$11/60,$B:$B),2)))),IF(Data!$B$2="",0,"-"))</f>
        <v>-106.67571571674232</v>
      </c>
      <c r="I120" s="20">
        <v>0.98836184199999999</v>
      </c>
      <c r="J120" s="20">
        <v>59.457000000000001</v>
      </c>
      <c r="K120" s="20">
        <v>9.8999999999999993E+37</v>
      </c>
      <c r="L120" s="20">
        <v>248.73400000000001</v>
      </c>
      <c r="M120" s="20">
        <v>215.49799999999999</v>
      </c>
      <c r="N120" s="20">
        <v>-8.6690000000000005</v>
      </c>
      <c r="O120" s="20">
        <v>76.167000000000002</v>
      </c>
      <c r="P120" s="20">
        <v>31.422999999999998</v>
      </c>
      <c r="Q120" s="20">
        <v>155.82599999999999</v>
      </c>
      <c r="R120" s="20">
        <v>41.716000000000001</v>
      </c>
      <c r="S120" s="20">
        <v>105.24299999999999</v>
      </c>
      <c r="T120" s="20">
        <v>685.84199999999998</v>
      </c>
      <c r="U120" s="20">
        <v>31.844000000000001</v>
      </c>
      <c r="V120" s="20">
        <v>23.719000000000001</v>
      </c>
      <c r="W120" s="20">
        <v>9.8999999999999993E+37</v>
      </c>
      <c r="X120" s="20">
        <v>1178.771</v>
      </c>
      <c r="Y120" s="20">
        <v>27.597000000000001</v>
      </c>
      <c r="Z120" s="20">
        <v>664.24900000000002</v>
      </c>
      <c r="AA120" s="20">
        <v>849.49300000000005</v>
      </c>
      <c r="AB120" s="20">
        <v>-199.42699999999999</v>
      </c>
      <c r="AC120" s="20">
        <v>9.8999999999999993E+37</v>
      </c>
      <c r="AD120" s="20">
        <v>202.29900000000001</v>
      </c>
      <c r="AE120" s="20">
        <v>507.12200000000001</v>
      </c>
      <c r="AF120" s="50">
        <f>IFERROR(AVERAGE(INDEX(AJ:AJ,IFERROR(MATCH($B120-Annex!$B$4/60,$B:$B),2)):AJ120),IF(Data!$B$2="",0,"-"))</f>
        <v>0.35734864277823719</v>
      </c>
      <c r="AG120" s="50">
        <f>IFERROR(AVERAGE(INDEX(AK:AK,IFERROR(MATCH($B120-Annex!$B$4/60,$B:$B),2)):AK120),IF(Data!$B$2="",0,"-"))</f>
        <v>2.9879290068692836</v>
      </c>
      <c r="AH120" s="50">
        <f>IFERROR(AVERAGE(INDEX(AL:AL,IFERROR(MATCH($B120-Annex!$B$4/60,$B:$B),2)):AL120),IF(Data!$B$2="",0,"-"))</f>
        <v>0.37358320430669184</v>
      </c>
      <c r="AI120" s="50">
        <f>IFERROR(AVERAGE(INDEX(AM:AM,IFERROR(MATCH($B120-Annex!$B$4/60,$B:$B),2)):AM120),IF(Data!$B$2="",0,"-"))</f>
        <v>-3.1821428571428569E+35</v>
      </c>
      <c r="AJ120" s="50">
        <f>IFERROR((5.670373*10^-8*(AN120+273.15)^4+((Annex!$B$5+Annex!$B$6)*(AN120-J120)+Annex!$B$7*(AN120-INDEX(AN:AN,IFERROR(MATCH($B120-Annex!$B$9/60,$B:$B),2)))/(60*($B120-INDEX($B:$B,IFERROR(MATCH($B120-Annex!$B$9/60,$B:$B),2)))))/Annex!$B$8)/1000,IF(Data!$B$2="",0,"-"))</f>
        <v>0.28160033853062111</v>
      </c>
      <c r="AK120" s="50">
        <f>IFERROR((5.670373*10^-8*(AO120+273.15)^4+((Annex!$B$5+Annex!$B$6)*(AO120-M120)+Annex!$B$7*(AO120-INDEX(AO:AO,IFERROR(MATCH($B120-Annex!$B$9/60,$B:$B),2)))/(60*($B120-INDEX($B:$B,IFERROR(MATCH($B120-Annex!$B$9/60,$B:$B),2)))))/Annex!$B$8)/1000,IF(Data!$B$2="",0,"-"))</f>
        <v>-2.7322010233183947</v>
      </c>
      <c r="AL120" s="50">
        <f>IFERROR((5.670373*10^-8*(AP120+273.15)^4+((Annex!$B$5+Annex!$B$6)*(AP120-P120)+Annex!$B$7*(AP120-INDEX(AP:AP,IFERROR(MATCH($B120-Annex!$B$9/60,$B:$B),2)))/(60*($B120-INDEX($B:$B,IFERROR(MATCH($B120-Annex!$B$9/60,$B:$B),2)))))/Annex!$B$8)/1000,IF(Data!$B$2="",0,"-"))</f>
        <v>0.36549594841979521</v>
      </c>
      <c r="AM120" s="50">
        <f>IFERROR((5.670373*10^-8*(AQ120+273.15)^4+((Annex!$B$5+Annex!$B$6)*(AQ120-S120)+Annex!$B$7*(AQ120-INDEX(AQ:AQ,IFERROR(MATCH($B120-Annex!$B$9/60,$B:$B),2)))/(60*($B120-INDEX($B:$B,IFERROR(MATCH($B120-Annex!$B$9/60,$B:$B),2)))))/Annex!$B$8)/1000,IF(Data!$B$2="",0,"-"))</f>
        <v>129.63858110881321</v>
      </c>
      <c r="AN120" s="20">
        <v>35.558</v>
      </c>
      <c r="AO120" s="20">
        <v>41.057000000000002</v>
      </c>
      <c r="AP120" s="20">
        <v>24.420999999999999</v>
      </c>
      <c r="AQ120" s="20">
        <v>250.67599999999999</v>
      </c>
      <c r="AR120" s="20">
        <v>385.84699999999998</v>
      </c>
      <c r="AS120" s="20">
        <v>55.125999999999998</v>
      </c>
      <c r="AT120" s="20">
        <v>739.82</v>
      </c>
      <c r="AU120" s="50">
        <f>IFERROR(AVERAGE(INDEX(BA:BA,IFERROR(MATCH($B120-Annex!$B$4/60,$B:$B),2)):BA120),IF(Data!$B$2="",0,"-"))</f>
        <v>2.9313938272927929</v>
      </c>
      <c r="AV120" s="50">
        <f>IFERROR(AVERAGE(INDEX(BB:BB,IFERROR(MATCH($B120-Annex!$B$4/60,$B:$B),2)):BB120),IF(Data!$B$2="",0,"-"))</f>
        <v>5.8693380862864126</v>
      </c>
      <c r="AW120" s="50">
        <f>IFERROR(AVERAGE(INDEX(BC:BC,IFERROR(MATCH($B120-Annex!$B$4/60,$B:$B),2)):BC120),IF(Data!$B$2="",0,"-"))</f>
        <v>1.0561568619288064</v>
      </c>
      <c r="AX120" s="50">
        <f>IFERROR(AVERAGE(INDEX(BD:BD,IFERROR(MATCH($B120-Annex!$B$4/60,$B:$B),2)):BD120),IF(Data!$B$2="",0,"-"))</f>
        <v>-3.1821428571428569E+35</v>
      </c>
      <c r="AY120" s="50">
        <f>IFERROR(AVERAGE(INDEX(BE:BE,IFERROR(MATCH($B120-Annex!$B$4/60,$B:$B),2)):BE120),IF(Data!$B$2="",0,"-"))</f>
        <v>0.62208514835515694</v>
      </c>
      <c r="AZ120" s="50">
        <f>IFERROR(AVERAGE(INDEX(BF:BF,IFERROR(MATCH($B120-Annex!$B$4/60,$B:$B),2)):BF120),IF(Data!$B$2="",0,"-"))</f>
        <v>0.77353150336636778</v>
      </c>
      <c r="BA120" s="50">
        <f>IFERROR((5.670373*10^-8*(BG120+273.15)^4+((Annex!$B$5+Annex!$B$6)*(BG120-J120)+Annex!$B$7*(BG120-INDEX(BG:BG,IFERROR(MATCH($B120-Annex!$B$9/60,$B:$B),2)))/(60*($B120-INDEX($B:$B,IFERROR(MATCH($B120-Annex!$B$9/60,$B:$B),2)))))/Annex!$B$8)/1000,IF(Data!$B$2="",0,"-"))</f>
        <v>3.0922395815131538</v>
      </c>
      <c r="BB120" s="50">
        <f>IFERROR((5.670373*10^-8*(BH120+273.15)^4+((Annex!$B$5+Annex!$B$6)*(BH120-M120)+Annex!$B$7*(BH120-INDEX(BH:BH,IFERROR(MATCH($B120-Annex!$B$9/60,$B:$B),2)))/(60*($B120-INDEX($B:$B,IFERROR(MATCH($B120-Annex!$B$9/60,$B:$B),2)))))/Annex!$B$8)/1000,IF(Data!$B$2="",0,"-"))</f>
        <v>222.37255373062041</v>
      </c>
      <c r="BC120" s="50">
        <f>IFERROR((5.670373*10^-8*(BI120+273.15)^4+((Annex!$B$5+Annex!$B$6)*(BI120-P120)+Annex!$B$7*(BI120-INDEX(BI:BI,IFERROR(MATCH($B120-Annex!$B$9/60,$B:$B),2)))/(60*($B120-INDEX($B:$B,IFERROR(MATCH($B120-Annex!$B$9/60,$B:$B),2)))))/Annex!$B$8)/1000,IF(Data!$B$2="",0,"-"))</f>
        <v>1.097172823070935</v>
      </c>
      <c r="BD120" s="50">
        <f>IFERROR((5.670373*10^-8*(BJ120+273.15)^4+((Annex!$B$5+Annex!$B$6)*(BJ120-S120)+Annex!$B$7*(BJ120-INDEX(BJ:BJ,IFERROR(MATCH($B120-Annex!$B$9/60,$B:$B),2)))/(60*($B120-INDEX($B:$B,IFERROR(MATCH($B120-Annex!$B$9/60,$B:$B),2)))))/Annex!$B$8)/1000,IF(Data!$B$2="",0,"-"))</f>
        <v>71.587797553416053</v>
      </c>
      <c r="BE120" s="50">
        <f>IFERROR((5.670373*10^-8*(BK120+273.15)^4+((Annex!$B$5+Annex!$B$6)*(BK120-V120)+Annex!$B$7*(BK120-INDEX(BK:BK,IFERROR(MATCH($B120-Annex!$B$9/60,$B:$B),2)))/(60*($B120-INDEX($B:$B,IFERROR(MATCH($B120-Annex!$B$9/60,$B:$B),2)))))/Annex!$B$8)/1000,IF(Data!$B$2="",0,"-"))</f>
        <v>0.64444267262705013</v>
      </c>
      <c r="BF120" s="50">
        <f>IFERROR((5.670373*10^-8*(BL120+273.15)^4+((Annex!$B$5+Annex!$B$6)*(BL120-Y120)+Annex!$B$7*(BL120-INDEX(BL:BL,IFERROR(MATCH($B120-Annex!$B$9/60,$B:$B),2)))/(60*($B120-INDEX($B:$B,IFERROR(MATCH($B120-Annex!$B$9/60,$B:$B),2)))))/Annex!$B$8)/1000,IF(Data!$B$2="",0,"-"))</f>
        <v>0.81770217726293948</v>
      </c>
      <c r="BG120" s="20">
        <v>98.435000000000002</v>
      </c>
      <c r="BH120" s="20">
        <v>505.48399999999998</v>
      </c>
      <c r="BI120" s="20">
        <v>39.686999999999998</v>
      </c>
      <c r="BJ120" s="20">
        <v>203.399</v>
      </c>
      <c r="BK120" s="20">
        <v>26.509</v>
      </c>
      <c r="BL120" s="20">
        <v>33.317999999999998</v>
      </c>
    </row>
    <row r="121" spans="1:64" x14ac:dyDescent="0.3">
      <c r="A121" s="5">
        <v>120</v>
      </c>
      <c r="B121" s="19">
        <v>10.053999993251637</v>
      </c>
      <c r="C121" s="20">
        <v>124.236851</v>
      </c>
      <c r="D121" s="20">
        <v>125.20116899999999</v>
      </c>
      <c r="E121" s="20">
        <v>158.42514700000001</v>
      </c>
      <c r="F121" s="49">
        <f>IFERROR(SUM(C121:E121),IF(Data!$B$2="",0,"-"))</f>
        <v>407.86316699999998</v>
      </c>
      <c r="G121" s="50">
        <f>IFERROR(F121-Annex!$B$10,IF(Data!$B$2="",0,"-"))</f>
        <v>131.23516699999999</v>
      </c>
      <c r="H121" s="50">
        <f>IFERROR(-14000*(G121-INDEX(G:G,IFERROR(MATCH($B121-Annex!$B$11/60,$B:$B),2)))/(60*($B121-INDEX($B:$B,IFERROR(MATCH($B121-Annex!$B$11/60,$B:$B),2)))),IF(Data!$B$2="",0,"-"))</f>
        <v>-101.68478052402398</v>
      </c>
      <c r="I121" s="20">
        <v>0.98836184199999999</v>
      </c>
      <c r="J121" s="20">
        <v>57.238</v>
      </c>
      <c r="K121" s="20">
        <v>878.75599999999997</v>
      </c>
      <c r="L121" s="20">
        <v>244.321</v>
      </c>
      <c r="M121" s="20">
        <v>231.44200000000001</v>
      </c>
      <c r="N121" s="20">
        <v>743.43299999999999</v>
      </c>
      <c r="O121" s="20">
        <v>75.721000000000004</v>
      </c>
      <c r="P121" s="20">
        <v>31.332000000000001</v>
      </c>
      <c r="Q121" s="20">
        <v>-43.747999999999998</v>
      </c>
      <c r="R121" s="20">
        <v>42.250999999999998</v>
      </c>
      <c r="S121" s="20">
        <v>67.992999999999995</v>
      </c>
      <c r="T121" s="20">
        <v>29.928000000000001</v>
      </c>
      <c r="U121" s="20">
        <v>32.087000000000003</v>
      </c>
      <c r="V121" s="20">
        <v>23.663</v>
      </c>
      <c r="W121" s="20">
        <v>569.18299999999999</v>
      </c>
      <c r="X121" s="20">
        <v>908.89599999999996</v>
      </c>
      <c r="Y121" s="20">
        <v>27.91</v>
      </c>
      <c r="Z121" s="20">
        <v>9.8999999999999993E+37</v>
      </c>
      <c r="AA121" s="20">
        <v>284.40800000000002</v>
      </c>
      <c r="AB121" s="20">
        <v>547.73400000000004</v>
      </c>
      <c r="AC121" s="20">
        <v>630.16200000000003</v>
      </c>
      <c r="AD121" s="20">
        <v>63.564</v>
      </c>
      <c r="AE121" s="20">
        <v>9.8999999999999993E+37</v>
      </c>
      <c r="AF121" s="50">
        <f>IFERROR(AVERAGE(INDEX(AJ:AJ,IFERROR(MATCH($B121-Annex!$B$4/60,$B:$B),2)):AJ121),IF(Data!$B$2="",0,"-"))</f>
        <v>0.34298328808407158</v>
      </c>
      <c r="AG121" s="50">
        <f>IFERROR(AVERAGE(INDEX(AK:AK,IFERROR(MATCH($B121-Annex!$B$4/60,$B:$B),2)):AK121),IF(Data!$B$2="",0,"-"))</f>
        <v>-27.387330529940783</v>
      </c>
      <c r="AH121" s="50">
        <f>IFERROR(AVERAGE(INDEX(AL:AL,IFERROR(MATCH($B121-Annex!$B$4/60,$B:$B),2)):AL121),IF(Data!$B$2="",0,"-"))</f>
        <v>0.36918461546314729</v>
      </c>
      <c r="AI121" s="50">
        <f>IFERROR(AVERAGE(INDEX(AM:AM,IFERROR(MATCH($B121-Annex!$B$4/60,$B:$B),2)):AM121),IF(Data!$B$2="",0,"-"))</f>
        <v>-3.1821428571428569E+35</v>
      </c>
      <c r="AJ121" s="50">
        <f>IFERROR((5.670373*10^-8*(AN121+273.15)^4+((Annex!$B$5+Annex!$B$6)*(AN121-J121)+Annex!$B$7*(AN121-INDEX(AN:AN,IFERROR(MATCH($B121-Annex!$B$9/60,$B:$B),2)))/(60*($B121-INDEX($B:$B,IFERROR(MATCH($B121-Annex!$B$9/60,$B:$B),2)))))/Annex!$B$8)/1000,IF(Data!$B$2="",0,"-"))</f>
        <v>0.36177898132222536</v>
      </c>
      <c r="AK121" s="50">
        <f>IFERROR((5.670373*10^-8*(AO121+273.15)^4+((Annex!$B$5+Annex!$B$6)*(AO121-M121)+Annex!$B$7*(AO121-INDEX(AO:AO,IFERROR(MATCH($B121-Annex!$B$9/60,$B:$B),2)))/(60*($B121-INDEX($B:$B,IFERROR(MATCH($B121-Annex!$B$9/60,$B:$B),2)))))/Annex!$B$8)/1000,IF(Data!$B$2="",0,"-"))</f>
        <v>-87.759814822337091</v>
      </c>
      <c r="AL121" s="50">
        <f>IFERROR((5.670373*10^-8*(AP121+273.15)^4+((Annex!$B$5+Annex!$B$6)*(AP121-P121)+Annex!$B$7*(AP121-INDEX(AP:AP,IFERROR(MATCH($B121-Annex!$B$9/60,$B:$B),2)))/(60*($B121-INDEX($B:$B,IFERROR(MATCH($B121-Annex!$B$9/60,$B:$B),2)))))/Annex!$B$8)/1000,IF(Data!$B$2="",0,"-"))</f>
        <v>0.37253681662117677</v>
      </c>
      <c r="AM121" s="50">
        <f>IFERROR((5.670373*10^-8*(AQ121+273.15)^4+((Annex!$B$5+Annex!$B$6)*(AQ121-S121)+Annex!$B$7*(AQ121-INDEX(AQ:AQ,IFERROR(MATCH($B121-Annex!$B$9/60,$B:$B),2)))/(60*($B121-INDEX($B:$B,IFERROR(MATCH($B121-Annex!$B$9/60,$B:$B),2)))))/Annex!$B$8)/1000,IF(Data!$B$2="",0,"-"))</f>
        <v>17.575290554679487</v>
      </c>
      <c r="AN121" s="20">
        <v>35.954999999999998</v>
      </c>
      <c r="AO121" s="20">
        <v>-87.927999999999997</v>
      </c>
      <c r="AP121" s="20">
        <v>24.506</v>
      </c>
      <c r="AQ121" s="20">
        <v>167.43199999999999</v>
      </c>
      <c r="AR121" s="20">
        <v>389.10199999999998</v>
      </c>
      <c r="AS121" s="20">
        <v>55.88</v>
      </c>
      <c r="AT121" s="20">
        <v>760.471</v>
      </c>
      <c r="AU121" s="50">
        <f>IFERROR(AVERAGE(INDEX(BA:BA,IFERROR(MATCH($B121-Annex!$B$4/60,$B:$B),2)):BA121),IF(Data!$B$2="",0,"-"))</f>
        <v>3.015325676777965</v>
      </c>
      <c r="AV121" s="50">
        <f>IFERROR(AVERAGE(INDEX(BB:BB,IFERROR(MATCH($B121-Annex!$B$4/60,$B:$B),2)):BB121),IF(Data!$B$2="",0,"-"))</f>
        <v>18.311975568816575</v>
      </c>
      <c r="AW121" s="50">
        <f>IFERROR(AVERAGE(INDEX(BC:BC,IFERROR(MATCH($B121-Annex!$B$4/60,$B:$B),2)):BC121),IF(Data!$B$2="",0,"-"))</f>
        <v>1.0779949942883198</v>
      </c>
      <c r="AX121" s="50">
        <f>IFERROR(AVERAGE(INDEX(BD:BD,IFERROR(MATCH($B121-Annex!$B$4/60,$B:$B),2)):BD121),IF(Data!$B$2="",0,"-"))</f>
        <v>-3.1821428571428569E+35</v>
      </c>
      <c r="AY121" s="50">
        <f>IFERROR(AVERAGE(INDEX(BE:BE,IFERROR(MATCH($B121-Annex!$B$4/60,$B:$B),2)):BE121),IF(Data!$B$2="",0,"-"))</f>
        <v>0.64027667800704668</v>
      </c>
      <c r="AZ121" s="50">
        <f>IFERROR(AVERAGE(INDEX(BF:BF,IFERROR(MATCH($B121-Annex!$B$4/60,$B:$B),2)):BF121),IF(Data!$B$2="",0,"-"))</f>
        <v>0.79391836545967975</v>
      </c>
      <c r="BA121" s="50">
        <f>IFERROR((5.670373*10^-8*(BG121+273.15)^4+((Annex!$B$5+Annex!$B$6)*(BG121-J121)+Annex!$B$7*(BG121-INDEX(BG:BG,IFERROR(MATCH($B121-Annex!$B$9/60,$B:$B),2)))/(60*($B121-INDEX($B:$B,IFERROR(MATCH($B121-Annex!$B$9/60,$B:$B),2)))))/Annex!$B$8)/1000,IF(Data!$B$2="",0,"-"))</f>
        <v>3.234037210578431</v>
      </c>
      <c r="BB121" s="50">
        <f>IFERROR((5.670373*10^-8*(BH121+273.15)^4+((Annex!$B$5+Annex!$B$6)*(BH121-M121)+Annex!$B$7*(BH121-INDEX(BH:BH,IFERROR(MATCH($B121-Annex!$B$9/60,$B:$B),2)))/(60*($B121-INDEX($B:$B,IFERROR(MATCH($B121-Annex!$B$9/60,$B:$B),2)))))/Annex!$B$8)/1000,IF(Data!$B$2="",0,"-"))</f>
        <v>107.82143188123783</v>
      </c>
      <c r="BC121" s="50">
        <f>IFERROR((5.670373*10^-8*(BI121+273.15)^4+((Annex!$B$5+Annex!$B$6)*(BI121-P121)+Annex!$B$7*(BI121-INDEX(BI:BI,IFERROR(MATCH($B121-Annex!$B$9/60,$B:$B),2)))/(60*($B121-INDEX($B:$B,IFERROR(MATCH($B121-Annex!$B$9/60,$B:$B),2)))))/Annex!$B$8)/1000,IF(Data!$B$2="",0,"-"))</f>
        <v>1.1571426398719649</v>
      </c>
      <c r="BD121" s="50">
        <f>IFERROR((5.670373*10^-8*(BJ121+273.15)^4+((Annex!$B$5+Annex!$B$6)*(BJ121-S121)+Annex!$B$7*(BJ121-INDEX(BJ:BJ,IFERROR(MATCH($B121-Annex!$B$9/60,$B:$B),2)))/(60*($B121-INDEX($B:$B,IFERROR(MATCH($B121-Annex!$B$9/60,$B:$B),2)))))/Annex!$B$8)/1000,IF(Data!$B$2="",0,"-"))</f>
        <v>54.209076698377338</v>
      </c>
      <c r="BE121" s="50">
        <f>IFERROR((5.670373*10^-8*(BK121+273.15)^4+((Annex!$B$5+Annex!$B$6)*(BK121-V121)+Annex!$B$7*(BK121-INDEX(BK:BK,IFERROR(MATCH($B121-Annex!$B$9/60,$B:$B),2)))/(60*($B121-INDEX($B:$B,IFERROR(MATCH($B121-Annex!$B$9/60,$B:$B),2)))))/Annex!$B$8)/1000,IF(Data!$B$2="",0,"-"))</f>
        <v>0.67990894734794582</v>
      </c>
      <c r="BF121" s="50">
        <f>IFERROR((5.670373*10^-8*(BL121+273.15)^4+((Annex!$B$5+Annex!$B$6)*(BL121-Y121)+Annex!$B$7*(BL121-INDEX(BL:BL,IFERROR(MATCH($B121-Annex!$B$9/60,$B:$B),2)))/(60*($B121-INDEX($B:$B,IFERROR(MATCH($B121-Annex!$B$9/60,$B:$B),2)))))/Annex!$B$8)/1000,IF(Data!$B$2="",0,"-"))</f>
        <v>0.84449429455288461</v>
      </c>
      <c r="BG121" s="20">
        <v>99.605000000000004</v>
      </c>
      <c r="BH121" s="20">
        <v>488.83</v>
      </c>
      <c r="BI121" s="20">
        <v>40.118000000000002</v>
      </c>
      <c r="BJ121" s="20">
        <v>220.44499999999999</v>
      </c>
      <c r="BK121" s="20">
        <v>26.681999999999999</v>
      </c>
      <c r="BL121" s="20">
        <v>33.491</v>
      </c>
    </row>
    <row r="122" spans="1:64" x14ac:dyDescent="0.3">
      <c r="A122" s="5">
        <v>121</v>
      </c>
      <c r="B122" s="19">
        <v>10.138166664401069</v>
      </c>
      <c r="C122" s="20">
        <v>124.250681</v>
      </c>
      <c r="D122" s="20">
        <v>125.184067</v>
      </c>
      <c r="E122" s="20">
        <v>158.42270099999999</v>
      </c>
      <c r="F122" s="49">
        <f>IFERROR(SUM(C122:E122),IF(Data!$B$2="",0,"-"))</f>
        <v>407.85744899999997</v>
      </c>
      <c r="G122" s="50">
        <f>IFERROR(F122-Annex!$B$10,IF(Data!$B$2="",0,"-"))</f>
        <v>131.22944899999999</v>
      </c>
      <c r="H122" s="50">
        <f>IFERROR(-14000*(G122-INDEX(G:G,IFERROR(MATCH($B122-Annex!$B$11/60,$B:$B),2)))/(60*($B122-INDEX($B:$B,IFERROR(MATCH($B122-Annex!$B$11/60,$B:$B),2)))),IF(Data!$B$2="",0,"-"))</f>
        <v>-123.6054565997286</v>
      </c>
      <c r="I122" s="20">
        <v>1.0295868500000001</v>
      </c>
      <c r="J122" s="20">
        <v>54.9</v>
      </c>
      <c r="K122" s="20">
        <v>290.85000000000002</v>
      </c>
      <c r="L122" s="20">
        <v>245.249</v>
      </c>
      <c r="M122" s="20">
        <v>119.206</v>
      </c>
      <c r="N122" s="20">
        <v>594.74199999999996</v>
      </c>
      <c r="O122" s="20">
        <v>75.84</v>
      </c>
      <c r="P122" s="20">
        <v>31.367000000000001</v>
      </c>
      <c r="Q122" s="20">
        <v>9.8999999999999993E+37</v>
      </c>
      <c r="R122" s="20">
        <v>42.372999999999998</v>
      </c>
      <c r="S122" s="20">
        <v>153.69999999999999</v>
      </c>
      <c r="T122" s="20">
        <v>272.07100000000003</v>
      </c>
      <c r="U122" s="20">
        <v>32.384999999999998</v>
      </c>
      <c r="V122" s="20">
        <v>23.751000000000001</v>
      </c>
      <c r="W122" s="20">
        <v>161.84100000000001</v>
      </c>
      <c r="X122" s="20">
        <v>822.34299999999996</v>
      </c>
      <c r="Y122" s="20">
        <v>27.945</v>
      </c>
      <c r="Z122" s="20">
        <v>-26.495000000000001</v>
      </c>
      <c r="AA122" s="20">
        <v>478.96199999999999</v>
      </c>
      <c r="AB122" s="20">
        <v>614.57500000000005</v>
      </c>
      <c r="AC122" s="20">
        <v>87.602000000000004</v>
      </c>
      <c r="AD122" s="20">
        <v>-189.69399999999999</v>
      </c>
      <c r="AE122" s="20">
        <v>-65.126000000000005</v>
      </c>
      <c r="AF122" s="50">
        <f>IFERROR(AVERAGE(INDEX(AJ:AJ,IFERROR(MATCH($B122-Annex!$B$4/60,$B:$B),2)):AJ122),IF(Data!$B$2="",0,"-"))</f>
        <v>0.35325707572672865</v>
      </c>
      <c r="AG122" s="50">
        <f>IFERROR(AVERAGE(INDEX(AK:AK,IFERROR(MATCH($B122-Annex!$B$4/60,$B:$B),2)):AK122),IF(Data!$B$2="",0,"-"))</f>
        <v>-29.379273127778816</v>
      </c>
      <c r="AH122" s="50">
        <f>IFERROR(AVERAGE(INDEX(AL:AL,IFERROR(MATCH($B122-Annex!$B$4/60,$B:$B),2)):AL122),IF(Data!$B$2="",0,"-"))</f>
        <v>0.37539448733527381</v>
      </c>
      <c r="AI122" s="50">
        <f>IFERROR(AVERAGE(INDEX(AM:AM,IFERROR(MATCH($B122-Annex!$B$4/60,$B:$B),2)):AM122),IF(Data!$B$2="",0,"-"))</f>
        <v>30.342722656460726</v>
      </c>
      <c r="AJ122" s="50">
        <f>IFERROR((5.670373*10^-8*(AN122+273.15)^4+((Annex!$B$5+Annex!$B$6)*(AN122-J122)+Annex!$B$7*(AN122-INDEX(AN:AN,IFERROR(MATCH($B122-Annex!$B$9/60,$B:$B),2)))/(60*($B122-INDEX($B:$B,IFERROR(MATCH($B122-Annex!$B$9/60,$B:$B),2)))))/Annex!$B$8)/1000,IF(Data!$B$2="",0,"-"))</f>
        <v>0.47688440995974746</v>
      </c>
      <c r="AK122" s="50">
        <f>IFERROR((5.670373*10^-8*(AO122+273.15)^4+((Annex!$B$5+Annex!$B$6)*(AO122-M122)+Annex!$B$7*(AO122-INDEX(AO:AO,IFERROR(MATCH($B122-Annex!$B$9/60,$B:$B),2)))/(60*($B122-INDEX($B:$B,IFERROR(MATCH($B122-Annex!$B$9/60,$B:$B),2)))))/Annex!$B$8)/1000,IF(Data!$B$2="",0,"-"))</f>
        <v>-40.105873516901234</v>
      </c>
      <c r="AL122" s="50">
        <f>IFERROR((5.670373*10^-8*(AP122+273.15)^4+((Annex!$B$5+Annex!$B$6)*(AP122-P122)+Annex!$B$7*(AP122-INDEX(AP:AP,IFERROR(MATCH($B122-Annex!$B$9/60,$B:$B),2)))/(60*($B122-INDEX($B:$B,IFERROR(MATCH($B122-Annex!$B$9/60,$B:$B),2)))))/Annex!$B$8)/1000,IF(Data!$B$2="",0,"-"))</f>
        <v>0.4210548656955741</v>
      </c>
      <c r="AM122" s="50">
        <f>IFERROR((5.670373*10^-8*(AQ122+273.15)^4+((Annex!$B$5+Annex!$B$6)*(AQ122-S122)+Annex!$B$7*(AQ122-INDEX(AQ:AQ,IFERROR(MATCH($B122-Annex!$B$9/60,$B:$B),2)))/(60*($B122-INDEX($B:$B,IFERROR(MATCH($B122-Annex!$B$9/60,$B:$B),2)))))/Annex!$B$8)/1000,IF(Data!$B$2="",0,"-"))</f>
        <v>106.84745728898687</v>
      </c>
      <c r="AN122" s="20">
        <v>36.283999999999999</v>
      </c>
      <c r="AO122" s="20">
        <v>-30.289000000000001</v>
      </c>
      <c r="AP122" s="20">
        <v>24.664000000000001</v>
      </c>
      <c r="AQ122" s="20">
        <v>420.16</v>
      </c>
      <c r="AR122" s="20">
        <v>392.84699999999998</v>
      </c>
      <c r="AS122" s="20">
        <v>56.688000000000002</v>
      </c>
      <c r="AT122" s="20">
        <v>846.61300000000006</v>
      </c>
      <c r="AU122" s="50">
        <f>IFERROR(AVERAGE(INDEX(BA:BA,IFERROR(MATCH($B122-Annex!$B$4/60,$B:$B),2)):BA122),IF(Data!$B$2="",0,"-"))</f>
        <v>3.0988913605526505</v>
      </c>
      <c r="AV122" s="50">
        <f>IFERROR(AVERAGE(INDEX(BB:BB,IFERROR(MATCH($B122-Annex!$B$4/60,$B:$B),2)):BB122),IF(Data!$B$2="",0,"-"))</f>
        <v>9.0546343239845264</v>
      </c>
      <c r="AW122" s="50">
        <f>IFERROR(AVERAGE(INDEX(BC:BC,IFERROR(MATCH($B122-Annex!$B$4/60,$B:$B),2)):BC122),IF(Data!$B$2="",0,"-"))</f>
        <v>1.1010991582937619</v>
      </c>
      <c r="AX122" s="50">
        <f>IFERROR(AVERAGE(INDEX(BD:BD,IFERROR(MATCH($B122-Annex!$B$4/60,$B:$B),2)):BD122),IF(Data!$B$2="",0,"-"))</f>
        <v>21.420057965083782</v>
      </c>
      <c r="AY122" s="50">
        <f>IFERROR(AVERAGE(INDEX(BE:BE,IFERROR(MATCH($B122-Annex!$B$4/60,$B:$B),2)):BE122),IF(Data!$B$2="",0,"-"))</f>
        <v>0.64641413444197726</v>
      </c>
      <c r="AZ122" s="50">
        <f>IFERROR(AVERAGE(INDEX(BF:BF,IFERROR(MATCH($B122-Annex!$B$4/60,$B:$B),2)):BF122),IF(Data!$B$2="",0,"-"))</f>
        <v>0.8041567610812963</v>
      </c>
      <c r="BA122" s="50">
        <f>IFERROR((5.670373*10^-8*(BG122+273.15)^4+((Annex!$B$5+Annex!$B$6)*(BG122-J122)+Annex!$B$7*(BG122-INDEX(BG:BG,IFERROR(MATCH($B122-Annex!$B$9/60,$B:$B),2)))/(60*($B122-INDEX($B:$B,IFERROR(MATCH($B122-Annex!$B$9/60,$B:$B),2)))))/Annex!$B$8)/1000,IF(Data!$B$2="",0,"-"))</f>
        <v>3.3914616040570165</v>
      </c>
      <c r="BB122" s="50">
        <f>IFERROR((5.670373*10^-8*(BH122+273.15)^4+((Annex!$B$5+Annex!$B$6)*(BH122-M122)+Annex!$B$7*(BH122-INDEX(BH:BH,IFERROR(MATCH($B122-Annex!$B$9/60,$B:$B),2)))/(60*($B122-INDEX($B:$B,IFERROR(MATCH($B122-Annex!$B$9/60,$B:$B),2)))))/Annex!$B$8)/1000,IF(Data!$B$2="",0,"-"))</f>
        <v>-58.945009813973158</v>
      </c>
      <c r="BC122" s="50">
        <f>IFERROR((5.670373*10^-8*(BI122+273.15)^4+((Annex!$B$5+Annex!$B$6)*(BI122-P122)+Annex!$B$7*(BI122-INDEX(BI:BI,IFERROR(MATCH($B122-Annex!$B$9/60,$B:$B),2)))/(60*($B122-INDEX($B:$B,IFERROR(MATCH($B122-Annex!$B$9/60,$B:$B),2)))))/Annex!$B$8)/1000,IF(Data!$B$2="",0,"-"))</f>
        <v>1.1845007959401483</v>
      </c>
      <c r="BD122" s="50">
        <f>IFERROR((5.670373*10^-8*(BJ122+273.15)^4+((Annex!$B$5+Annex!$B$6)*(BJ122-S122)+Annex!$B$7*(BJ122-INDEX(BJ:BJ,IFERROR(MATCH($B122-Annex!$B$9/60,$B:$B),2)))/(60*($B122-INDEX($B:$B,IFERROR(MATCH($B122-Annex!$B$9/60,$B:$B),2)))))/Annex!$B$8)/1000,IF(Data!$B$2="",0,"-"))</f>
        <v>-14.286848040731606</v>
      </c>
      <c r="BE122" s="50">
        <f>IFERROR((5.670373*10^-8*(BK122+273.15)^4+((Annex!$B$5+Annex!$B$6)*(BK122-V122)+Annex!$B$7*(BK122-INDEX(BK:BK,IFERROR(MATCH($B122-Annex!$B$9/60,$B:$B),2)))/(60*($B122-INDEX($B:$B,IFERROR(MATCH($B122-Annex!$B$9/60,$B:$B),2)))))/Annex!$B$8)/1000,IF(Data!$B$2="",0,"-"))</f>
        <v>0.68099413549121235</v>
      </c>
      <c r="BF122" s="50">
        <f>IFERROR((5.670373*10^-8*(BL122+273.15)^4+((Annex!$B$5+Annex!$B$6)*(BL122-Y122)+Annex!$B$7*(BL122-INDEX(BL:BL,IFERROR(MATCH($B122-Annex!$B$9/60,$B:$B),2)))/(60*($B122-INDEX($B:$B,IFERROR(MATCH($B122-Annex!$B$9/60,$B:$B),2)))))/Annex!$B$8)/1000,IF(Data!$B$2="",0,"-"))</f>
        <v>0.80209001117619227</v>
      </c>
      <c r="BG122" s="20">
        <v>100.846</v>
      </c>
      <c r="BH122" s="20">
        <v>363.09100000000001</v>
      </c>
      <c r="BI122" s="20">
        <v>40.517000000000003</v>
      </c>
      <c r="BJ122" s="20">
        <v>170.80699999999999</v>
      </c>
      <c r="BK122" s="20">
        <v>26.805</v>
      </c>
      <c r="BL122" s="20">
        <v>33.649000000000001</v>
      </c>
    </row>
    <row r="123" spans="1:64" x14ac:dyDescent="0.3">
      <c r="A123" s="5">
        <v>122</v>
      </c>
      <c r="B123" s="19">
        <v>10.225499997613952</v>
      </c>
      <c r="C123" s="20">
        <v>124.281597</v>
      </c>
      <c r="D123" s="20">
        <v>125.228855</v>
      </c>
      <c r="E123" s="20">
        <v>158.38847799999999</v>
      </c>
      <c r="F123" s="49">
        <f>IFERROR(SUM(C123:E123),IF(Data!$B$2="",0,"-"))</f>
        <v>407.89892999999995</v>
      </c>
      <c r="G123" s="50">
        <f>IFERROR(F123-Annex!$B$10,IF(Data!$B$2="",0,"-"))</f>
        <v>131.27092999999996</v>
      </c>
      <c r="H123" s="50">
        <f>IFERROR(-14000*(G123-INDEX(G:G,IFERROR(MATCH($B123-Annex!$B$11/60,$B:$B),2)))/(60*($B123-INDEX($B:$B,IFERROR(MATCH($B123-Annex!$B$11/60,$B:$B),2)))),IF(Data!$B$2="",0,"-"))</f>
        <v>-136.82579210112999</v>
      </c>
      <c r="I123" s="20">
        <v>1.0295868500000001</v>
      </c>
      <c r="J123" s="20">
        <v>56.250999999999998</v>
      </c>
      <c r="K123" s="20">
        <v>9.8999999999999993E+37</v>
      </c>
      <c r="L123" s="20">
        <v>244.47200000000001</v>
      </c>
      <c r="M123" s="20">
        <v>206.24600000000001</v>
      </c>
      <c r="N123" s="20">
        <v>488.85700000000003</v>
      </c>
      <c r="O123" s="20">
        <v>75.644999999999996</v>
      </c>
      <c r="P123" s="20">
        <v>32.027000000000001</v>
      </c>
      <c r="Q123" s="20">
        <v>9.8999999999999993E+37</v>
      </c>
      <c r="R123" s="20">
        <v>42.73</v>
      </c>
      <c r="S123" s="20">
        <v>292.99400000000003</v>
      </c>
      <c r="T123" s="20">
        <v>22.709</v>
      </c>
      <c r="U123" s="20">
        <v>32.412999999999997</v>
      </c>
      <c r="V123" s="20">
        <v>23.709</v>
      </c>
      <c r="W123" s="20">
        <v>688.18399999999997</v>
      </c>
      <c r="X123" s="20">
        <v>939.74300000000005</v>
      </c>
      <c r="Y123" s="20">
        <v>27.885999999999999</v>
      </c>
      <c r="Z123" s="20">
        <v>9.8999999999999993E+37</v>
      </c>
      <c r="AA123" s="20">
        <v>276.32299999999998</v>
      </c>
      <c r="AB123" s="20">
        <v>724.53800000000001</v>
      </c>
      <c r="AC123" s="20">
        <v>708.85500000000002</v>
      </c>
      <c r="AD123" s="20">
        <v>-11.502000000000001</v>
      </c>
      <c r="AE123" s="20">
        <v>9.8999999999999993E+37</v>
      </c>
      <c r="AF123" s="50">
        <f>IFERROR(AVERAGE(INDEX(AJ:AJ,IFERROR(MATCH($B123-Annex!$B$4/60,$B:$B),2)):AJ123),IF(Data!$B$2="",0,"-"))</f>
        <v>0.35376713917566621</v>
      </c>
      <c r="AG123" s="50">
        <f>IFERROR(AVERAGE(INDEX(AK:AK,IFERROR(MATCH($B123-Annex!$B$4/60,$B:$B),2)):AK123),IF(Data!$B$2="",0,"-"))</f>
        <v>-2.2363667439339596</v>
      </c>
      <c r="AH123" s="50">
        <f>IFERROR(AVERAGE(INDEX(AL:AL,IFERROR(MATCH($B123-Annex!$B$4/60,$B:$B),2)):AL123),IF(Data!$B$2="",0,"-"))</f>
        <v>0.37707699111319642</v>
      </c>
      <c r="AI123" s="50">
        <f>IFERROR(AVERAGE(INDEX(AM:AM,IFERROR(MATCH($B123-Annex!$B$4/60,$B:$B),2)):AM123),IF(Data!$B$2="",0,"-"))</f>
        <v>40.769114174725182</v>
      </c>
      <c r="AJ123" s="50">
        <f>IFERROR((5.670373*10^-8*(AN123+273.15)^4+((Annex!$B$5+Annex!$B$6)*(AN123-J123)+Annex!$B$7*(AN123-INDEX(AN:AN,IFERROR(MATCH($B123-Annex!$B$9/60,$B:$B),2)))/(60*($B123-INDEX($B:$B,IFERROR(MATCH($B123-Annex!$B$9/60,$B:$B),2)))))/Annex!$B$8)/1000,IF(Data!$B$2="",0,"-"))</f>
        <v>0.37547230941847271</v>
      </c>
      <c r="AK123" s="50">
        <f>IFERROR((5.670373*10^-8*(AO123+273.15)^4+((Annex!$B$5+Annex!$B$6)*(AO123-M123)+Annex!$B$7*(AO123-INDEX(AO:AO,IFERROR(MATCH($B123-Annex!$B$9/60,$B:$B),2)))/(60*($B123-INDEX($B:$B,IFERROR(MATCH($B123-Annex!$B$9/60,$B:$B),2)))))/Annex!$B$8)/1000,IF(Data!$B$2="",0,"-"))</f>
        <v>62.723943454804377</v>
      </c>
      <c r="AL123" s="50">
        <f>IFERROR((5.670373*10^-8*(AP123+273.15)^4+((Annex!$B$5+Annex!$B$6)*(AP123-P123)+Annex!$B$7*(AP123-INDEX(AP:AP,IFERROR(MATCH($B123-Annex!$B$9/60,$B:$B),2)))/(60*($B123-INDEX($B:$B,IFERROR(MATCH($B123-Annex!$B$9/60,$B:$B),2)))))/Annex!$B$8)/1000,IF(Data!$B$2="",0,"-"))</f>
        <v>0.35723263207942446</v>
      </c>
      <c r="AM123" s="50">
        <f>IFERROR((5.670373*10^-8*(AQ123+273.15)^4+((Annex!$B$5+Annex!$B$6)*(AQ123-S123)+Annex!$B$7*(AQ123-INDEX(AQ:AQ,IFERROR(MATCH($B123-Annex!$B$9/60,$B:$B),2)))/(60*($B123-INDEX($B:$B,IFERROR(MATCH($B123-Annex!$B$9/60,$B:$B),2)))))/Annex!$B$8)/1000,IF(Data!$B$2="",0,"-"))</f>
        <v>66.630370130719683</v>
      </c>
      <c r="AN123" s="20">
        <v>36.537999999999997</v>
      </c>
      <c r="AO123" s="20">
        <v>41.204000000000001</v>
      </c>
      <c r="AP123" s="20">
        <v>24.657</v>
      </c>
      <c r="AQ123" s="20">
        <v>287.31200000000001</v>
      </c>
      <c r="AR123" s="20">
        <v>397.27</v>
      </c>
      <c r="AS123" s="20">
        <v>57.506</v>
      </c>
      <c r="AT123" s="20">
        <v>923.553</v>
      </c>
      <c r="AU123" s="50">
        <f>IFERROR(AVERAGE(INDEX(BA:BA,IFERROR(MATCH($B123-Annex!$B$4/60,$B:$B),2)):BA123),IF(Data!$B$2="",0,"-"))</f>
        <v>3.173858888264153</v>
      </c>
      <c r="AV123" s="50">
        <f>IFERROR(AVERAGE(INDEX(BB:BB,IFERROR(MATCH($B123-Annex!$B$4/60,$B:$B),2)):BB123),IF(Data!$B$2="",0,"-"))</f>
        <v>0.65228113075312011</v>
      </c>
      <c r="AW123" s="50">
        <f>IFERROR(AVERAGE(INDEX(BC:BC,IFERROR(MATCH($B123-Annex!$B$4/60,$B:$B),2)):BC123),IF(Data!$B$2="",0,"-"))</f>
        <v>1.1130762243494339</v>
      </c>
      <c r="AX123" s="50">
        <f>IFERROR(AVERAGE(INDEX(BD:BD,IFERROR(MATCH($B123-Annex!$B$4/60,$B:$B),2)):BD123),IF(Data!$B$2="",0,"-"))</f>
        <v>22.276042776413174</v>
      </c>
      <c r="AY123" s="50">
        <f>IFERROR(AVERAGE(INDEX(BE:BE,IFERROR(MATCH($B123-Annex!$B$4/60,$B:$B),2)):BE123),IF(Data!$B$2="",0,"-"))</f>
        <v>0.65241316191938581</v>
      </c>
      <c r="AZ123" s="50">
        <f>IFERROR(AVERAGE(INDEX(BF:BF,IFERROR(MATCH($B123-Annex!$B$4/60,$B:$B),2)):BF123),IF(Data!$B$2="",0,"-"))</f>
        <v>0.80955523341883739</v>
      </c>
      <c r="BA123" s="50">
        <f>IFERROR((5.670373*10^-8*(BG123+273.15)^4+((Annex!$B$5+Annex!$B$6)*(BG123-J123)+Annex!$B$7*(BG123-INDEX(BG:BG,IFERROR(MATCH($B123-Annex!$B$9/60,$B:$B),2)))/(60*($B123-INDEX($B:$B,IFERROR(MATCH($B123-Annex!$B$9/60,$B:$B),2)))))/Annex!$B$8)/1000,IF(Data!$B$2="",0,"-"))</f>
        <v>3.4272592228479453</v>
      </c>
      <c r="BB123" s="50">
        <f>IFERROR((5.670373*10^-8*(BH123+273.15)^4+((Annex!$B$5+Annex!$B$6)*(BH123-M123)+Annex!$B$7*(BH123-INDEX(BH:BH,IFERROR(MATCH($B123-Annex!$B$9/60,$B:$B),2)))/(60*($B123-INDEX($B:$B,IFERROR(MATCH($B123-Annex!$B$9/60,$B:$B),2)))))/Annex!$B$8)/1000,IF(Data!$B$2="",0,"-"))</f>
        <v>-106.2409926983923</v>
      </c>
      <c r="BC123" s="50">
        <f>IFERROR((5.670373*10^-8*(BI123+273.15)^4+((Annex!$B$5+Annex!$B$6)*(BI123-P123)+Annex!$B$7*(BI123-INDEX(BI:BI,IFERROR(MATCH($B123-Annex!$B$9/60,$B:$B),2)))/(60*($B123-INDEX($B:$B,IFERROR(MATCH($B123-Annex!$B$9/60,$B:$B),2)))))/Annex!$B$8)/1000,IF(Data!$B$2="",0,"-"))</f>
        <v>1.1269916302659602</v>
      </c>
      <c r="BD123" s="50">
        <f>IFERROR((5.670373*10^-8*(BJ123+273.15)^4+((Annex!$B$5+Annex!$B$6)*(BJ123-S123)+Annex!$B$7*(BJ123-INDEX(BJ:BJ,IFERROR(MATCH($B123-Annex!$B$9/60,$B:$B),2)))/(60*($B123-INDEX($B:$B,IFERROR(MATCH($B123-Annex!$B$9/60,$B:$B),2)))))/Annex!$B$8)/1000,IF(Data!$B$2="",0,"-"))</f>
        <v>20.398303932653945</v>
      </c>
      <c r="BE123" s="50">
        <f>IFERROR((5.670373*10^-8*(BK123+273.15)^4+((Annex!$B$5+Annex!$B$6)*(BK123-V123)+Annex!$B$7*(BK123-INDEX(BK:BK,IFERROR(MATCH($B123-Annex!$B$9/60,$B:$B),2)))/(60*($B123-INDEX($B:$B,IFERROR(MATCH($B123-Annex!$B$9/60,$B:$B),2)))))/Annex!$B$8)/1000,IF(Data!$B$2="",0,"-"))</f>
        <v>0.68196331270474897</v>
      </c>
      <c r="BF123" s="50">
        <f>IFERROR((5.670373*10^-8*(BL123+273.15)^4+((Annex!$B$5+Annex!$B$6)*(BL123-Y123)+Annex!$B$7*(BL123-INDEX(BL:BL,IFERROR(MATCH($B123-Annex!$B$9/60,$B:$B),2)))/(60*($B123-INDEX($B:$B,IFERROR(MATCH($B123-Annex!$B$9/60,$B:$B),2)))))/Annex!$B$8)/1000,IF(Data!$B$2="",0,"-"))</f>
        <v>0.80324957908385297</v>
      </c>
      <c r="BG123" s="20">
        <v>102.09699999999999</v>
      </c>
      <c r="BH123" s="20">
        <v>268.30799999999999</v>
      </c>
      <c r="BI123" s="20">
        <v>40.856999999999999</v>
      </c>
      <c r="BJ123" s="20">
        <v>253.60599999999999</v>
      </c>
      <c r="BK123" s="20">
        <v>26.972999999999999</v>
      </c>
      <c r="BL123" s="20">
        <v>33.817</v>
      </c>
    </row>
    <row r="124" spans="1:64" x14ac:dyDescent="0.3">
      <c r="A124" s="5">
        <v>123</v>
      </c>
      <c r="B124" s="19">
        <v>10.309833332430571</v>
      </c>
      <c r="C124" s="20">
        <v>124.281597</v>
      </c>
      <c r="D124" s="20">
        <v>125.166149</v>
      </c>
      <c r="E124" s="20">
        <v>158.42839799999999</v>
      </c>
      <c r="F124" s="49">
        <f>IFERROR(SUM(C124:E124),IF(Data!$B$2="",0,"-"))</f>
        <v>407.87614399999995</v>
      </c>
      <c r="G124" s="50">
        <f>IFERROR(F124-Annex!$B$10,IF(Data!$B$2="",0,"-"))</f>
        <v>131.24814399999997</v>
      </c>
      <c r="H124" s="50">
        <f>IFERROR(-14000*(G124-INDEX(G:G,IFERROR(MATCH($B124-Annex!$B$11/60,$B:$B),2)))/(60*($B124-INDEX($B:$B,IFERROR(MATCH($B124-Annex!$B$11/60,$B:$B),2)))),IF(Data!$B$2="",0,"-"))</f>
        <v>-91.142828598913439</v>
      </c>
      <c r="I124" s="20">
        <v>0.98836184199999999</v>
      </c>
      <c r="J124" s="20">
        <v>56.515999999999998</v>
      </c>
      <c r="K124" s="20">
        <v>9.8999999999999993E+37</v>
      </c>
      <c r="L124" s="20">
        <v>239.465</v>
      </c>
      <c r="M124" s="20">
        <v>168.8</v>
      </c>
      <c r="N124" s="20">
        <v>14.49</v>
      </c>
      <c r="O124" s="20">
        <v>75.054000000000002</v>
      </c>
      <c r="P124" s="20">
        <v>31.613</v>
      </c>
      <c r="Q124" s="20">
        <v>9.8999999999999993E+37</v>
      </c>
      <c r="R124" s="20">
        <v>42.841000000000001</v>
      </c>
      <c r="S124" s="20">
        <v>304.51</v>
      </c>
      <c r="T124" s="20">
        <v>316.78300000000002</v>
      </c>
      <c r="U124" s="20">
        <v>32.472999999999999</v>
      </c>
      <c r="V124" s="20">
        <v>23.803999999999998</v>
      </c>
      <c r="W124" s="20">
        <v>190.27699999999999</v>
      </c>
      <c r="X124" s="20">
        <v>837.59100000000001</v>
      </c>
      <c r="Y124" s="20">
        <v>27.77</v>
      </c>
      <c r="Z124" s="20">
        <v>190.66800000000001</v>
      </c>
      <c r="AA124" s="20">
        <v>571.56899999999996</v>
      </c>
      <c r="AB124" s="20">
        <v>261.10000000000002</v>
      </c>
      <c r="AC124" s="20">
        <v>140.74</v>
      </c>
      <c r="AD124" s="20">
        <v>-19.445</v>
      </c>
      <c r="AE124" s="20">
        <v>118.911</v>
      </c>
      <c r="AF124" s="50">
        <f>IFERROR(AVERAGE(INDEX(AJ:AJ,IFERROR(MATCH($B124-Annex!$B$4/60,$B:$B),2)):AJ124),IF(Data!$B$2="",0,"-"))</f>
        <v>0.36299199072859262</v>
      </c>
      <c r="AG124" s="50">
        <f>IFERROR(AVERAGE(INDEX(AK:AK,IFERROR(MATCH($B124-Annex!$B$4/60,$B:$B),2)):AK124),IF(Data!$B$2="",0,"-"))</f>
        <v>10.078346325057222</v>
      </c>
      <c r="AH124" s="50">
        <f>IFERROR(AVERAGE(INDEX(AL:AL,IFERROR(MATCH($B124-Annex!$B$4/60,$B:$B),2)):AL124),IF(Data!$B$2="",0,"-"))</f>
        <v>0.36952249307828933</v>
      </c>
      <c r="AI124" s="50">
        <f>IFERROR(AVERAGE(INDEX(AM:AM,IFERROR(MATCH($B124-Annex!$B$4/60,$B:$B),2)):AM124),IF(Data!$B$2="",0,"-"))</f>
        <v>34.777572429947824</v>
      </c>
      <c r="AJ124" s="50">
        <f>IFERROR((5.670373*10^-8*(AN124+273.15)^4+((Annex!$B$5+Annex!$B$6)*(AN124-J124)+Annex!$B$7*(AN124-INDEX(AN:AN,IFERROR(MATCH($B124-Annex!$B$9/60,$B:$B),2)))/(60*($B124-INDEX($B:$B,IFERROR(MATCH($B124-Annex!$B$9/60,$B:$B),2)))))/Annex!$B$8)/1000,IF(Data!$B$2="",0,"-"))</f>
        <v>0.37345375971584144</v>
      </c>
      <c r="AK124" s="50">
        <f>IFERROR((5.670373*10^-8*(AO124+273.15)^4+((Annex!$B$5+Annex!$B$6)*(AO124-M124)+Annex!$B$7*(AO124-INDEX(AO:AO,IFERROR(MATCH($B124-Annex!$B$9/60,$B:$B),2)))/(60*($B124-INDEX($B:$B,IFERROR(MATCH($B124-Annex!$B$9/60,$B:$B),2)))))/Annex!$B$8)/1000,IF(Data!$B$2="",0,"-"))</f>
        <v>34.052232158922621</v>
      </c>
      <c r="AL124" s="50">
        <f>IFERROR((5.670373*10^-8*(AP124+273.15)^4+((Annex!$B$5+Annex!$B$6)*(AP124-P124)+Annex!$B$7*(AP124-INDEX(AP:AP,IFERROR(MATCH($B124-Annex!$B$9/60,$B:$B),2)))/(60*($B124-INDEX($B:$B,IFERROR(MATCH($B124-Annex!$B$9/60,$B:$B),2)))))/Annex!$B$8)/1000,IF(Data!$B$2="",0,"-"))</f>
        <v>0.33706807353204338</v>
      </c>
      <c r="AM124" s="50">
        <f>IFERROR((5.670373*10^-8*(AQ124+273.15)^4+((Annex!$B$5+Annex!$B$6)*(AQ124-S124)+Annex!$B$7*(AQ124-INDEX(AQ:AQ,IFERROR(MATCH($B124-Annex!$B$9/60,$B:$B),2)))/(60*($B124-INDEX($B:$B,IFERROR(MATCH($B124-Annex!$B$9/60,$B:$B),2)))))/Annex!$B$8)/1000,IF(Data!$B$2="",0,"-"))</f>
        <v>-96.521015642552186</v>
      </c>
      <c r="AN124" s="20">
        <v>36.856999999999999</v>
      </c>
      <c r="AO124" s="20">
        <v>41.072000000000003</v>
      </c>
      <c r="AP124" s="20">
        <v>24.751999999999999</v>
      </c>
      <c r="AQ124" s="20">
        <v>227.232</v>
      </c>
      <c r="AR124" s="20">
        <v>400.61099999999999</v>
      </c>
      <c r="AS124" s="20">
        <v>58.302999999999997</v>
      </c>
      <c r="AT124" s="20">
        <v>918.84199999999998</v>
      </c>
      <c r="AU124" s="50">
        <f>IFERROR(AVERAGE(INDEX(BA:BA,IFERROR(MATCH($B124-Annex!$B$4/60,$B:$B),2)):BA124),IF(Data!$B$2="",0,"-"))</f>
        <v>3.2447830408962788</v>
      </c>
      <c r="AV124" s="50">
        <f>IFERROR(AVERAGE(INDEX(BB:BB,IFERROR(MATCH($B124-Annex!$B$4/60,$B:$B),2)):BB124),IF(Data!$B$2="",0,"-"))</f>
        <v>-6.7579623494082508</v>
      </c>
      <c r="AW124" s="50">
        <f>IFERROR(AVERAGE(INDEX(BC:BC,IFERROR(MATCH($B124-Annex!$B$4/60,$B:$B),2)):BC124),IF(Data!$B$2="",0,"-"))</f>
        <v>1.1283877678330001</v>
      </c>
      <c r="AX124" s="50">
        <f>IFERROR(AVERAGE(INDEX(BD:BD,IFERROR(MATCH($B124-Annex!$B$4/60,$B:$B),2)):BD124),IF(Data!$B$2="",0,"-"))</f>
        <v>12.616736675606981</v>
      </c>
      <c r="AY124" s="50">
        <f>IFERROR(AVERAGE(INDEX(BE:BE,IFERROR(MATCH($B124-Annex!$B$4/60,$B:$B),2)):BE124),IF(Data!$B$2="",0,"-"))</f>
        <v>0.65932776237010438</v>
      </c>
      <c r="AZ124" s="50">
        <f>IFERROR(AVERAGE(INDEX(BF:BF,IFERROR(MATCH($B124-Annex!$B$4/60,$B:$B),2)):BF124),IF(Data!$B$2="",0,"-"))</f>
        <v>0.81795437368260082</v>
      </c>
      <c r="BA124" s="50">
        <f>IFERROR((5.670373*10^-8*(BG124+273.15)^4+((Annex!$B$5+Annex!$B$6)*(BG124-J124)+Annex!$B$7*(BG124-INDEX(BG:BG,IFERROR(MATCH($B124-Annex!$B$9/60,$B:$B),2)))/(60*($B124-INDEX($B:$B,IFERROR(MATCH($B124-Annex!$B$9/60,$B:$B),2)))))/Annex!$B$8)/1000,IF(Data!$B$2="",0,"-"))</f>
        <v>3.3725771046962305</v>
      </c>
      <c r="BB124" s="50">
        <f>IFERROR((5.670373*10^-8*(BH124+273.15)^4+((Annex!$B$5+Annex!$B$6)*(BH124-M124)+Annex!$B$7*(BH124-INDEX(BH:BH,IFERROR(MATCH($B124-Annex!$B$9/60,$B:$B),2)))/(60*($B124-INDEX($B:$B,IFERROR(MATCH($B124-Annex!$B$9/60,$B:$B),2)))))/Annex!$B$8)/1000,IF(Data!$B$2="",0,"-"))</f>
        <v>-33.962875468869619</v>
      </c>
      <c r="BC124" s="50">
        <f>IFERROR((5.670373*10^-8*(BI124+273.15)^4+((Annex!$B$5+Annex!$B$6)*(BI124-P124)+Annex!$B$7*(BI124-INDEX(BI:BI,IFERROR(MATCH($B124-Annex!$B$9/60,$B:$B),2)))/(60*($B124-INDEX($B:$B,IFERROR(MATCH($B124-Annex!$B$9/60,$B:$B),2)))))/Annex!$B$8)/1000,IF(Data!$B$2="",0,"-"))</f>
        <v>1.1509609358381532</v>
      </c>
      <c r="BD124" s="50">
        <f>IFERROR((5.670373*10^-8*(BJ124+273.15)^4+((Annex!$B$5+Annex!$B$6)*(BJ124-S124)+Annex!$B$7*(BJ124-INDEX(BJ:BJ,IFERROR(MATCH($B124-Annex!$B$9/60,$B:$B),2)))/(60*($B124-INDEX($B:$B,IFERROR(MATCH($B124-Annex!$B$9/60,$B:$B),2)))))/Annex!$B$8)/1000,IF(Data!$B$2="",0,"-"))</f>
        <v>27.111589088335322</v>
      </c>
      <c r="BE124" s="50">
        <f>IFERROR((5.670373*10^-8*(BK124+273.15)^4+((Annex!$B$5+Annex!$B$6)*(BK124-V124)+Annex!$B$7*(BK124-INDEX(BK:BK,IFERROR(MATCH($B124-Annex!$B$9/60,$B:$B),2)))/(60*($B124-INDEX($B:$B,IFERROR(MATCH($B124-Annex!$B$9/60,$B:$B),2)))))/Annex!$B$8)/1000,IF(Data!$B$2="",0,"-"))</f>
        <v>0.65843987869832155</v>
      </c>
      <c r="BF124" s="50">
        <f>IFERROR((5.670373*10^-8*(BL124+273.15)^4+((Annex!$B$5+Annex!$B$6)*(BL124-Y124)+Annex!$B$7*(BL124-INDEX(BL:BL,IFERROR(MATCH($B124-Annex!$B$9/60,$B:$B),2)))/(60*($B124-INDEX($B:$B,IFERROR(MATCH($B124-Annex!$B$9/60,$B:$B),2)))))/Annex!$B$8)/1000,IF(Data!$B$2="",0,"-"))</f>
        <v>0.83291927910750418</v>
      </c>
      <c r="BG124" s="20">
        <v>103.172</v>
      </c>
      <c r="BH124" s="20">
        <v>281.01400000000001</v>
      </c>
      <c r="BI124" s="20">
        <v>41.262</v>
      </c>
      <c r="BJ124" s="20">
        <v>221.04599999999999</v>
      </c>
      <c r="BK124" s="20">
        <v>27.05</v>
      </c>
      <c r="BL124" s="20">
        <v>34.017000000000003</v>
      </c>
    </row>
    <row r="125" spans="1:64" x14ac:dyDescent="0.3">
      <c r="A125" s="5">
        <v>124</v>
      </c>
      <c r="B125" s="19">
        <v>10.393999993102625</v>
      </c>
      <c r="C125" s="20">
        <v>124.279968</v>
      </c>
      <c r="D125" s="20">
        <v>125.268764</v>
      </c>
      <c r="E125" s="20">
        <v>158.39254399999999</v>
      </c>
      <c r="F125" s="49">
        <f>IFERROR(SUM(C125:E125),IF(Data!$B$2="",0,"-"))</f>
        <v>407.94127600000002</v>
      </c>
      <c r="G125" s="50">
        <f>IFERROR(F125-Annex!$B$10,IF(Data!$B$2="",0,"-"))</f>
        <v>131.31327600000003</v>
      </c>
      <c r="H125" s="50">
        <f>IFERROR(-14000*(G125-INDEX(G:G,IFERROR(MATCH($B125-Annex!$B$11/60,$B:$B),2)))/(60*($B125-INDEX($B:$B,IFERROR(MATCH($B125-Annex!$B$11/60,$B:$B),2)))),IF(Data!$B$2="",0,"-"))</f>
        <v>-76.692414152697054</v>
      </c>
      <c r="I125" s="20">
        <v>0.98836184199999999</v>
      </c>
      <c r="J125" s="20">
        <v>54.582000000000001</v>
      </c>
      <c r="K125" s="20">
        <v>9.8999999999999993E+37</v>
      </c>
      <c r="L125" s="20">
        <v>235.602</v>
      </c>
      <c r="M125" s="20">
        <v>157.124</v>
      </c>
      <c r="N125" s="20">
        <v>9.8999999999999993E+37</v>
      </c>
      <c r="O125" s="20">
        <v>75.096000000000004</v>
      </c>
      <c r="P125" s="20">
        <v>31.779</v>
      </c>
      <c r="Q125" s="20">
        <v>9.8999999999999993E+37</v>
      </c>
      <c r="R125" s="20">
        <v>43.265000000000001</v>
      </c>
      <c r="S125" s="20">
        <v>249.999</v>
      </c>
      <c r="T125" s="20">
        <v>397.452</v>
      </c>
      <c r="U125" s="20">
        <v>32.692</v>
      </c>
      <c r="V125" s="20">
        <v>24.004999999999999</v>
      </c>
      <c r="W125" s="20">
        <v>9.8999999999999993E+37</v>
      </c>
      <c r="X125" s="20">
        <v>1069.9670000000001</v>
      </c>
      <c r="Y125" s="20">
        <v>27.812999999999999</v>
      </c>
      <c r="Z125" s="20">
        <v>394.53899999999999</v>
      </c>
      <c r="AA125" s="20">
        <v>690.11300000000006</v>
      </c>
      <c r="AB125" s="20">
        <v>10.736000000000001</v>
      </c>
      <c r="AC125" s="20">
        <v>9.8999999999999993E+37</v>
      </c>
      <c r="AD125" s="20">
        <v>109.59099999999999</v>
      </c>
      <c r="AE125" s="20">
        <v>388.28199999999998</v>
      </c>
      <c r="AF125" s="50">
        <f>IFERROR(AVERAGE(INDEX(AJ:AJ,IFERROR(MATCH($B125-Annex!$B$4/60,$B:$B),2)):AJ125),IF(Data!$B$2="",0,"-"))</f>
        <v>0.3840618102055216</v>
      </c>
      <c r="AG125" s="50">
        <f>IFERROR(AVERAGE(INDEX(AK:AK,IFERROR(MATCH($B125-Annex!$B$4/60,$B:$B),2)):AK125),IF(Data!$B$2="",0,"-"))</f>
        <v>-8.0345216149492718</v>
      </c>
      <c r="AH125" s="50">
        <f>IFERROR(AVERAGE(INDEX(AL:AL,IFERROR(MATCH($B125-Annex!$B$4/60,$B:$B),2)):AL125),IF(Data!$B$2="",0,"-"))</f>
        <v>0.36740418703125188</v>
      </c>
      <c r="AI125" s="50">
        <f>IFERROR(AVERAGE(INDEX(AM:AM,IFERROR(MATCH($B125-Annex!$B$4/60,$B:$B),2)):AM125),IF(Data!$B$2="",0,"-"))</f>
        <v>39.063885427760297</v>
      </c>
      <c r="AJ125" s="50">
        <f>IFERROR((5.670373*10^-8*(AN125+273.15)^4+((Annex!$B$5+Annex!$B$6)*(AN125-J125)+Annex!$B$7*(AN125-INDEX(AN:AN,IFERROR(MATCH($B125-Annex!$B$9/60,$B:$B),2)))/(60*($B125-INDEX($B:$B,IFERROR(MATCH($B125-Annex!$B$9/60,$B:$B),2)))))/Annex!$B$8)/1000,IF(Data!$B$2="",0,"-"))</f>
        <v>0.47542197723620494</v>
      </c>
      <c r="AK125" s="50">
        <f>IFERROR((5.670373*10^-8*(AO125+273.15)^4+((Annex!$B$5+Annex!$B$6)*(AO125-M125)+Annex!$B$7*(AO125-INDEX(AO:AO,IFERROR(MATCH($B125-Annex!$B$9/60,$B:$B),2)))/(60*($B125-INDEX($B:$B,IFERROR(MATCH($B125-Annex!$B$9/60,$B:$B),2)))))/Annex!$B$8)/1000,IF(Data!$B$2="",0,"-"))</f>
        <v>-73.973502403244083</v>
      </c>
      <c r="AL125" s="50">
        <f>IFERROR((5.670373*10^-8*(AP125+273.15)^4+((Annex!$B$5+Annex!$B$6)*(AP125-P125)+Annex!$B$7*(AP125-INDEX(AP:AP,IFERROR(MATCH($B125-Annex!$B$9/60,$B:$B),2)))/(60*($B125-INDEX($B:$B,IFERROR(MATCH($B125-Annex!$B$9/60,$B:$B),2)))))/Annex!$B$8)/1000,IF(Data!$B$2="",0,"-"))</f>
        <v>0.37067821512548915</v>
      </c>
      <c r="AM125" s="50">
        <f>IFERROR((5.670373*10^-8*(AQ125+273.15)^4+((Annex!$B$5+Annex!$B$6)*(AQ125-S125)+Annex!$B$7*(AQ125-INDEX(AQ:AQ,IFERROR(MATCH($B125-Annex!$B$9/60,$B:$B),2)))/(60*($B125-INDEX($B:$B,IFERROR(MATCH($B125-Annex!$B$9/60,$B:$B),2)))))/Annex!$B$8)/1000,IF(Data!$B$2="",0,"-"))</f>
        <v>-29.823938044167392</v>
      </c>
      <c r="AN125" s="20">
        <v>37.194000000000003</v>
      </c>
      <c r="AO125" s="20">
        <v>-90.634</v>
      </c>
      <c r="AP125" s="20">
        <v>24.812000000000001</v>
      </c>
      <c r="AQ125" s="20">
        <v>224.30600000000001</v>
      </c>
      <c r="AR125" s="20">
        <v>403.61599999999999</v>
      </c>
      <c r="AS125" s="20">
        <v>59.188000000000002</v>
      </c>
      <c r="AT125" s="20">
        <v>923.99800000000005</v>
      </c>
      <c r="AU125" s="50">
        <f>IFERROR(AVERAGE(INDEX(BA:BA,IFERROR(MATCH($B125-Annex!$B$4/60,$B:$B),2)):BA125),IF(Data!$B$2="",0,"-"))</f>
        <v>3.2914677523024758</v>
      </c>
      <c r="AV125" s="50">
        <f>IFERROR(AVERAGE(INDEX(BB:BB,IFERROR(MATCH($B125-Annex!$B$4/60,$B:$B),2)):BB125),IF(Data!$B$2="",0,"-"))</f>
        <v>23.998998650866831</v>
      </c>
      <c r="AW125" s="50">
        <f>IFERROR(AVERAGE(INDEX(BC:BC,IFERROR(MATCH($B125-Annex!$B$4/60,$B:$B),2)):BC125),IF(Data!$B$2="",0,"-"))</f>
        <v>1.1397326881838528</v>
      </c>
      <c r="AX125" s="50">
        <f>IFERROR(AVERAGE(INDEX(BD:BD,IFERROR(MATCH($B125-Annex!$B$4/60,$B:$B),2)):BD125),IF(Data!$B$2="",0,"-"))</f>
        <v>5.9815213168925583</v>
      </c>
      <c r="AY125" s="50">
        <f>IFERROR(AVERAGE(INDEX(BE:BE,IFERROR(MATCH($B125-Annex!$B$4/60,$B:$B),2)):BE125),IF(Data!$B$2="",0,"-"))</f>
        <v>0.65886172381276853</v>
      </c>
      <c r="AZ125" s="50">
        <f>IFERROR(AVERAGE(INDEX(BF:BF,IFERROR(MATCH($B125-Annex!$B$4/60,$B:$B),2)):BF125),IF(Data!$B$2="",0,"-"))</f>
        <v>0.81898071319878996</v>
      </c>
      <c r="BA125" s="50">
        <f>IFERROR((5.670373*10^-8*(BG125+273.15)^4+((Annex!$B$5+Annex!$B$6)*(BG125-J125)+Annex!$B$7*(BG125-INDEX(BG:BG,IFERROR(MATCH($B125-Annex!$B$9/60,$B:$B),2)))/(60*($B125-INDEX($B:$B,IFERROR(MATCH($B125-Annex!$B$9/60,$B:$B),2)))))/Annex!$B$8)/1000,IF(Data!$B$2="",0,"-"))</f>
        <v>3.3853241880742364</v>
      </c>
      <c r="BB125" s="50">
        <f>IFERROR((5.670373*10^-8*(BH125+273.15)^4+((Annex!$B$5+Annex!$B$6)*(BH125-M125)+Annex!$B$7*(BH125-INDEX(BH:BH,IFERROR(MATCH($B125-Annex!$B$9/60,$B:$B),2)))/(60*($B125-INDEX($B:$B,IFERROR(MATCH($B125-Annex!$B$9/60,$B:$B),2)))))/Annex!$B$8)/1000,IF(Data!$B$2="",0,"-"))</f>
        <v>86.396350483044515</v>
      </c>
      <c r="BC125" s="50">
        <f>IFERROR((5.670373*10^-8*(BI125+273.15)^4+((Annex!$B$5+Annex!$B$6)*(BI125-P125)+Annex!$B$7*(BI125-INDEX(BI:BI,IFERROR(MATCH($B125-Annex!$B$9/60,$B:$B),2)))/(60*($B125-INDEX($B:$B,IFERROR(MATCH($B125-Annex!$B$9/60,$B:$B),2)))))/Annex!$B$8)/1000,IF(Data!$B$2="",0,"-"))</f>
        <v>1.1726460690010672</v>
      </c>
      <c r="BD125" s="50">
        <f>IFERROR((5.670373*10^-8*(BJ125+273.15)^4+((Annex!$B$5+Annex!$B$6)*(BJ125-S125)+Annex!$B$7*(BJ125-INDEX(BJ:BJ,IFERROR(MATCH($B125-Annex!$B$9/60,$B:$B),2)))/(60*($B125-INDEX($B:$B,IFERROR(MATCH($B125-Annex!$B$9/60,$B:$B),2)))))/Annex!$B$8)/1000,IF(Data!$B$2="",0,"-"))</f>
        <v>-76.516865651127176</v>
      </c>
      <c r="BE125" s="50">
        <f>IFERROR((5.670373*10^-8*(BK125+273.15)^4+((Annex!$B$5+Annex!$B$6)*(BK125-V125)+Annex!$B$7*(BK125-INDEX(BK:BK,IFERROR(MATCH($B125-Annex!$B$9/60,$B:$B),2)))/(60*($B125-INDEX($B:$B,IFERROR(MATCH($B125-Annex!$B$9/60,$B:$B),2)))))/Annex!$B$8)/1000,IF(Data!$B$2="",0,"-"))</f>
        <v>0.64080248749576152</v>
      </c>
      <c r="BF125" s="50">
        <f>IFERROR((5.670373*10^-8*(BL125+273.15)^4+((Annex!$B$5+Annex!$B$6)*(BL125-Y125)+Annex!$B$7*(BL125-INDEX(BL:BL,IFERROR(MATCH($B125-Annex!$B$9/60,$B:$B),2)))/(60*($B125-INDEX($B:$B,IFERROR(MATCH($B125-Annex!$B$9/60,$B:$B),2)))))/Annex!$B$8)/1000,IF(Data!$B$2="",0,"-"))</f>
        <v>0.83926539974628878</v>
      </c>
      <c r="BG125" s="20">
        <v>104.249</v>
      </c>
      <c r="BH125" s="20">
        <v>401.47699999999998</v>
      </c>
      <c r="BI125" s="20">
        <v>41.616999999999997</v>
      </c>
      <c r="BJ125" s="20">
        <v>109.971</v>
      </c>
      <c r="BK125" s="20">
        <v>27.181000000000001</v>
      </c>
      <c r="BL125" s="20">
        <v>34.183</v>
      </c>
    </row>
    <row r="126" spans="1:64" x14ac:dyDescent="0.3">
      <c r="A126" s="5">
        <v>125</v>
      </c>
      <c r="B126" s="19">
        <v>10.477833326440305</v>
      </c>
      <c r="C126" s="20">
        <v>124.271023</v>
      </c>
      <c r="D126" s="20">
        <v>125.234559</v>
      </c>
      <c r="E126" s="20">
        <v>158.348546</v>
      </c>
      <c r="F126" s="49">
        <f>IFERROR(SUM(C126:E126),IF(Data!$B$2="",0,"-"))</f>
        <v>407.854128</v>
      </c>
      <c r="G126" s="50">
        <f>IFERROR(F126-Annex!$B$10,IF(Data!$B$2="",0,"-"))</f>
        <v>131.22612800000002</v>
      </c>
      <c r="H126" s="50">
        <f>IFERROR(-14000*(G126-INDEX(G:G,IFERROR(MATCH($B126-Annex!$B$11/60,$B:$B),2)))/(60*($B126-INDEX($B:$B,IFERROR(MATCH($B126-Annex!$B$11/60,$B:$B),2)))),IF(Data!$B$2="",0,"-"))</f>
        <v>-58.711739079471521</v>
      </c>
      <c r="I126" s="20">
        <v>0.94713682899999996</v>
      </c>
      <c r="J126" s="20">
        <v>54.384999999999998</v>
      </c>
      <c r="K126" s="20">
        <v>644.26599999999996</v>
      </c>
      <c r="L126" s="20">
        <v>236.15700000000001</v>
      </c>
      <c r="M126" s="20">
        <v>31.033999999999999</v>
      </c>
      <c r="N126" s="20">
        <v>241.18899999999999</v>
      </c>
      <c r="O126" s="20">
        <v>75.772000000000006</v>
      </c>
      <c r="P126" s="20">
        <v>32.771000000000001</v>
      </c>
      <c r="Q126" s="20">
        <v>9.8999999999999993E+37</v>
      </c>
      <c r="R126" s="20">
        <v>45.216999999999999</v>
      </c>
      <c r="S126" s="20">
        <v>80.197999999999993</v>
      </c>
      <c r="T126" s="20">
        <v>447.71499999999997</v>
      </c>
      <c r="U126" s="20">
        <v>32.929000000000002</v>
      </c>
      <c r="V126" s="20">
        <v>24.12</v>
      </c>
      <c r="W126" s="20">
        <v>-167.483</v>
      </c>
      <c r="X126" s="20">
        <v>696.803</v>
      </c>
      <c r="Y126" s="20">
        <v>27.786999999999999</v>
      </c>
      <c r="Z126" s="20">
        <v>316.66399999999999</v>
      </c>
      <c r="AA126" s="20">
        <v>823.61599999999999</v>
      </c>
      <c r="AB126" s="20">
        <v>442.99799999999999</v>
      </c>
      <c r="AC126" s="20">
        <v>9.8999999999999993E+37</v>
      </c>
      <c r="AD126" s="20">
        <v>9.8999999999999993E+37</v>
      </c>
      <c r="AE126" s="20">
        <v>409.863</v>
      </c>
      <c r="AF126" s="50">
        <f>IFERROR(AVERAGE(INDEX(AJ:AJ,IFERROR(MATCH($B126-Annex!$B$4/60,$B:$B),2)):AJ126),IF(Data!$B$2="",0,"-"))</f>
        <v>0.40796125069297356</v>
      </c>
      <c r="AG126" s="50">
        <f>IFERROR(AVERAGE(INDEX(AK:AK,IFERROR(MATCH($B126-Annex!$B$4/60,$B:$B),2)):AK126),IF(Data!$B$2="",0,"-"))</f>
        <v>-5.8493829147495751</v>
      </c>
      <c r="AH126" s="50">
        <f>IFERROR(AVERAGE(INDEX(AL:AL,IFERROR(MATCH($B126-Annex!$B$4/60,$B:$B),2)):AL126),IF(Data!$B$2="",0,"-"))</f>
        <v>0.36947984159101127</v>
      </c>
      <c r="AI126" s="50">
        <f>IFERROR(AVERAGE(INDEX(AM:AM,IFERROR(MATCH($B126-Annex!$B$4/60,$B:$B),2)):AM126),IF(Data!$B$2="",0,"-"))</f>
        <v>22.952482135140912</v>
      </c>
      <c r="AJ126" s="50">
        <f>IFERROR((5.670373*10^-8*(AN126+273.15)^4+((Annex!$B$5+Annex!$B$6)*(AN126-J126)+Annex!$B$7*(AN126-INDEX(AN:AN,IFERROR(MATCH($B126-Annex!$B$9/60,$B:$B),2)))/(60*($B126-INDEX($B:$B,IFERROR(MATCH($B126-Annex!$B$9/60,$B:$B),2)))))/Annex!$B$8)/1000,IF(Data!$B$2="",0,"-"))</f>
        <v>0.51111697866770189</v>
      </c>
      <c r="AK126" s="50">
        <f>IFERROR((5.670373*10^-8*(AO126+273.15)^4+((Annex!$B$5+Annex!$B$6)*(AO126-M126)+Annex!$B$7*(AO126-INDEX(AO:AO,IFERROR(MATCH($B126-Annex!$B$9/60,$B:$B),2)))/(60*($B126-INDEX($B:$B,IFERROR(MATCH($B126-Annex!$B$9/60,$B:$B),2)))))/Annex!$B$8)/1000,IF(Data!$B$2="",0,"-"))</f>
        <v>66.849535748826767</v>
      </c>
      <c r="AL126" s="50">
        <f>IFERROR((5.670373*10^-8*(AP126+273.15)^4+((Annex!$B$5+Annex!$B$6)*(AP126-P126)+Annex!$B$7*(AP126-INDEX(AP:AP,IFERROR(MATCH($B126-Annex!$B$9/60,$B:$B),2)))/(60*($B126-INDEX($B:$B,IFERROR(MATCH($B126-Annex!$B$9/60,$B:$B),2)))))/Annex!$B$8)/1000,IF(Data!$B$2="",0,"-"))</f>
        <v>0.36229233966357555</v>
      </c>
      <c r="AM126" s="50">
        <f>IFERROR((5.670373*10^-8*(AQ126+273.15)^4+((Annex!$B$5+Annex!$B$6)*(AQ126-S126)+Annex!$B$7*(AQ126-INDEX(AQ:AQ,IFERROR(MATCH($B126-Annex!$B$9/60,$B:$B),2)))/(60*($B126-INDEX($B:$B,IFERROR(MATCH($B126-Annex!$B$9/60,$B:$B),2)))))/Annex!$B$8)/1000,IF(Data!$B$2="",0,"-"))</f>
        <v>-33.679370450493337</v>
      </c>
      <c r="AN126" s="20">
        <v>37.551000000000002</v>
      </c>
      <c r="AO126" s="20">
        <v>160.018</v>
      </c>
      <c r="AP126" s="20">
        <v>24.927</v>
      </c>
      <c r="AQ126" s="20">
        <v>155.62899999999999</v>
      </c>
      <c r="AR126" s="20">
        <v>406.53500000000003</v>
      </c>
      <c r="AS126" s="20">
        <v>60.005000000000003</v>
      </c>
      <c r="AT126" s="20">
        <v>893.41399999999999</v>
      </c>
      <c r="AU126" s="50">
        <f>IFERROR(AVERAGE(INDEX(BA:BA,IFERROR(MATCH($B126-Annex!$B$4/60,$B:$B),2)):BA126),IF(Data!$B$2="",0,"-"))</f>
        <v>3.3321424373023163</v>
      </c>
      <c r="AV126" s="50">
        <f>IFERROR(AVERAGE(INDEX(BB:BB,IFERROR(MATCH($B126-Annex!$B$4/60,$B:$B),2)):BB126),IF(Data!$B$2="",0,"-"))</f>
        <v>51.678545576998253</v>
      </c>
      <c r="AW126" s="50">
        <f>IFERROR(AVERAGE(INDEX(BC:BC,IFERROR(MATCH($B126-Annex!$B$4/60,$B:$B),2)):BC126),IF(Data!$B$2="",0,"-"))</f>
        <v>1.149313186610833</v>
      </c>
      <c r="AX126" s="50">
        <f>IFERROR(AVERAGE(INDEX(BD:BD,IFERROR(MATCH($B126-Annex!$B$4/60,$B:$B),2)):BD126),IF(Data!$B$2="",0,"-"))</f>
        <v>8.0159282802267917</v>
      </c>
      <c r="AY126" s="50">
        <f>IFERROR(AVERAGE(INDEX(BE:BE,IFERROR(MATCH($B126-Annex!$B$4/60,$B:$B),2)):BE126),IF(Data!$B$2="",0,"-"))</f>
        <v>0.6654378269646023</v>
      </c>
      <c r="AZ126" s="50">
        <f>IFERROR(AVERAGE(INDEX(BF:BF,IFERROR(MATCH($B126-Annex!$B$4/60,$B:$B),2)):BF126),IF(Data!$B$2="",0,"-"))</f>
        <v>0.82955032994834066</v>
      </c>
      <c r="BA126" s="50">
        <f>IFERROR((5.670373*10^-8*(BG126+273.15)^4+((Annex!$B$5+Annex!$B$6)*(BG126-J126)+Annex!$B$7*(BG126-INDEX(BG:BG,IFERROR(MATCH($B126-Annex!$B$9/60,$B:$B),2)))/(60*($B126-INDEX($B:$B,IFERROR(MATCH($B126-Annex!$B$9/60,$B:$B),2)))))/Annex!$B$8)/1000,IF(Data!$B$2="",0,"-"))</f>
        <v>3.422098149349198</v>
      </c>
      <c r="BB126" s="50">
        <f>IFERROR((5.670373*10^-8*(BH126+273.15)^4+((Annex!$B$5+Annex!$B$6)*(BH126-M126)+Annex!$B$7*(BH126-INDEX(BH:BH,IFERROR(MATCH($B126-Annex!$B$9/60,$B:$B),2)))/(60*($B126-INDEX($B:$B,IFERROR(MATCH($B126-Annex!$B$9/60,$B:$B),2)))))/Annex!$B$8)/1000,IF(Data!$B$2="",0,"-"))</f>
        <v>144.30836092532007</v>
      </c>
      <c r="BC126" s="50">
        <f>IFERROR((5.670373*10^-8*(BI126+273.15)^4+((Annex!$B$5+Annex!$B$6)*(BI126-P126)+Annex!$B$7*(BI126-INDEX(BI:BI,IFERROR(MATCH($B126-Annex!$B$9/60,$B:$B),2)))/(60*($B126-INDEX($B:$B,IFERROR(MATCH($B126-Annex!$B$9/60,$B:$B),2)))))/Annex!$B$8)/1000,IF(Data!$B$2="",0,"-"))</f>
        <v>1.1557774122876028</v>
      </c>
      <c r="BD126" s="50">
        <f>IFERROR((5.670373*10^-8*(BJ126+273.15)^4+((Annex!$B$5+Annex!$B$6)*(BJ126-S126)+Annex!$B$7*(BJ126-INDEX(BJ:BJ,IFERROR(MATCH($B126-Annex!$B$9/60,$B:$B),2)))/(60*($B126-INDEX($B:$B,IFERROR(MATCH($B126-Annex!$B$9/60,$B:$B),2)))))/Annex!$B$8)/1000,IF(Data!$B$2="",0,"-"))</f>
        <v>-26.391555619336337</v>
      </c>
      <c r="BE126" s="50">
        <f>IFERROR((5.670373*10^-8*(BK126+273.15)^4+((Annex!$B$5+Annex!$B$6)*(BK126-V126)+Annex!$B$7*(BK126-INDEX(BK:BK,IFERROR(MATCH($B126-Annex!$B$9/60,$B:$B),2)))/(60*($B126-INDEX($B:$B,IFERROR(MATCH($B126-Annex!$B$9/60,$B:$B),2)))))/Annex!$B$8)/1000,IF(Data!$B$2="",0,"-"))</f>
        <v>0.67151335438717596</v>
      </c>
      <c r="BF126" s="50">
        <f>IFERROR((5.670373*10^-8*(BL126+273.15)^4+((Annex!$B$5+Annex!$B$6)*(BL126-Y126)+Annex!$B$7*(BL126-INDEX(BL:BL,IFERROR(MATCH($B126-Annex!$B$9/60,$B:$B),2)))/(60*($B126-INDEX($B:$B,IFERROR(MATCH($B126-Annex!$B$9/60,$B:$B),2)))))/Annex!$B$8)/1000,IF(Data!$B$2="",0,"-"))</f>
        <v>0.86713156870872243</v>
      </c>
      <c r="BG126" s="20">
        <v>105.309</v>
      </c>
      <c r="BH126" s="20">
        <v>499.13600000000002</v>
      </c>
      <c r="BI126" s="20">
        <v>42.008000000000003</v>
      </c>
      <c r="BJ126" s="20">
        <v>162.86799999999999</v>
      </c>
      <c r="BK126" s="20">
        <v>27.314</v>
      </c>
      <c r="BL126" s="20">
        <v>34.420999999999999</v>
      </c>
    </row>
    <row r="127" spans="1:64" x14ac:dyDescent="0.3">
      <c r="A127" s="5">
        <v>126</v>
      </c>
      <c r="B127" s="19">
        <v>10.562499999068677</v>
      </c>
      <c r="C127" s="20">
        <v>124.292984</v>
      </c>
      <c r="D127" s="20">
        <v>125.224791</v>
      </c>
      <c r="E127" s="20">
        <v>158.34120799999999</v>
      </c>
      <c r="F127" s="49">
        <f>IFERROR(SUM(C127:E127),IF(Data!$B$2="",0,"-"))</f>
        <v>407.85898299999997</v>
      </c>
      <c r="G127" s="50">
        <f>IFERROR(F127-Annex!$B$10,IF(Data!$B$2="",0,"-"))</f>
        <v>131.23098299999998</v>
      </c>
      <c r="H127" s="50">
        <f>IFERROR(-14000*(G127-INDEX(G:G,IFERROR(MATCH($B127-Annex!$B$11/60,$B:$B),2)))/(60*($B127-INDEX($B:$B,IFERROR(MATCH($B127-Annex!$B$11/60,$B:$B),2)))),IF(Data!$B$2="",0,"-"))</f>
        <v>-40.89470052599119</v>
      </c>
      <c r="I127" s="20">
        <v>0.98836184199999999</v>
      </c>
      <c r="J127" s="20">
        <v>59.670999999999999</v>
      </c>
      <c r="K127" s="20">
        <v>9.8999999999999993E+37</v>
      </c>
      <c r="L127" s="20">
        <v>232.33199999999999</v>
      </c>
      <c r="M127" s="20">
        <v>251.71600000000001</v>
      </c>
      <c r="N127" s="20">
        <v>229.99199999999999</v>
      </c>
      <c r="O127" s="20">
        <v>77.593000000000004</v>
      </c>
      <c r="P127" s="20">
        <v>33.115000000000002</v>
      </c>
      <c r="Q127" s="20">
        <v>74.944999999999993</v>
      </c>
      <c r="R127" s="20">
        <v>48.5</v>
      </c>
      <c r="S127" s="20">
        <v>191.19499999999999</v>
      </c>
      <c r="T127" s="20">
        <v>9.8999999999999993E+37</v>
      </c>
      <c r="U127" s="20">
        <v>33.290999999999997</v>
      </c>
      <c r="V127" s="20">
        <v>23.902000000000001</v>
      </c>
      <c r="W127" s="20">
        <v>770.154</v>
      </c>
      <c r="X127" s="20">
        <v>9.8999999999999993E+37</v>
      </c>
      <c r="Y127" s="20">
        <v>27.71</v>
      </c>
      <c r="Z127" s="20">
        <v>9.8999999999999993E+37</v>
      </c>
      <c r="AA127" s="20">
        <v>-73.766000000000005</v>
      </c>
      <c r="AB127" s="20">
        <v>522.04899999999998</v>
      </c>
      <c r="AC127" s="20">
        <v>679.20100000000002</v>
      </c>
      <c r="AD127" s="20">
        <v>232.596</v>
      </c>
      <c r="AE127" s="20">
        <v>9.8999999999999993E+37</v>
      </c>
      <c r="AF127" s="50">
        <f>IFERROR(AVERAGE(INDEX(AJ:AJ,IFERROR(MATCH($B127-Annex!$B$4/60,$B:$B),2)):AJ127),IF(Data!$B$2="",0,"-"))</f>
        <v>0.42117638221708631</v>
      </c>
      <c r="AG127" s="50">
        <f>IFERROR(AVERAGE(INDEX(AK:AK,IFERROR(MATCH($B127-Annex!$B$4/60,$B:$B),2)):AK127),IF(Data!$B$2="",0,"-"))</f>
        <v>3.5359811991496648</v>
      </c>
      <c r="AH127" s="50">
        <f>IFERROR(AVERAGE(INDEX(AL:AL,IFERROR(MATCH($B127-Annex!$B$4/60,$B:$B),2)):AL127),IF(Data!$B$2="",0,"-"))</f>
        <v>0.36287899748654379</v>
      </c>
      <c r="AI127" s="50">
        <f>IFERROR(AVERAGE(INDEX(AM:AM,IFERROR(MATCH($B127-Annex!$B$4/60,$B:$B),2)):AM127),IF(Data!$B$2="",0,"-"))</f>
        <v>-9.2842615268352144</v>
      </c>
      <c r="AJ127" s="50">
        <f>IFERROR((5.670373*10^-8*(AN127+273.15)^4+((Annex!$B$5+Annex!$B$6)*(AN127-J127)+Annex!$B$7*(AN127-INDEX(AN:AN,IFERROR(MATCH($B127-Annex!$B$9/60,$B:$B),2)))/(60*($B127-INDEX($B:$B,IFERROR(MATCH($B127-Annex!$B$9/60,$B:$B),2)))))/Annex!$B$8)/1000,IF(Data!$B$2="",0,"-"))</f>
        <v>0.37410625919941065</v>
      </c>
      <c r="AK127" s="50">
        <f>IFERROR((5.670373*10^-8*(AO127+273.15)^4+((Annex!$B$5+Annex!$B$6)*(AO127-M127)+Annex!$B$7*(AO127-INDEX(AO:AO,IFERROR(MATCH($B127-Annex!$B$9/60,$B:$B),2)))/(60*($B127-INDEX($B:$B,IFERROR(MATCH($B127-Annex!$B$9/60,$B:$B),2)))))/Annex!$B$8)/1000,IF(Data!$B$2="",0,"-"))</f>
        <v>62.965347773976283</v>
      </c>
      <c r="AL127" s="50">
        <f>IFERROR((5.670373*10^-8*(AP127+273.15)^4+((Annex!$B$5+Annex!$B$6)*(AP127-P127)+Annex!$B$7*(AP127-INDEX(AP:AP,IFERROR(MATCH($B127-Annex!$B$9/60,$B:$B),2)))/(60*($B127-INDEX($B:$B,IFERROR(MATCH($B127-Annex!$B$9/60,$B:$B),2)))))/Annex!$B$8)/1000,IF(Data!$B$2="",0,"-"))</f>
        <v>0.31929003968852254</v>
      </c>
      <c r="AM127" s="50">
        <f>IFERROR((5.670373*10^-8*(AQ127+273.15)^4+((Annex!$B$5+Annex!$B$6)*(AQ127-S127)+Annex!$B$7*(AQ127-INDEX(AQ:AQ,IFERROR(MATCH($B127-Annex!$B$9/60,$B:$B),2)))/(60*($B127-INDEX($B:$B,IFERROR(MATCH($B127-Annex!$B$9/60,$B:$B),2)))))/Annex!$B$8)/1000,IF(Data!$B$2="",0,"-"))</f>
        <v>-96.018624525019646</v>
      </c>
      <c r="AN127" s="20">
        <v>37.838999999999999</v>
      </c>
      <c r="AO127" s="20">
        <v>38.81</v>
      </c>
      <c r="AP127" s="20">
        <v>24.92</v>
      </c>
      <c r="AQ127" s="20">
        <v>44.637999999999998</v>
      </c>
      <c r="AR127" s="20">
        <v>408.26</v>
      </c>
      <c r="AS127" s="20">
        <v>60.941000000000003</v>
      </c>
      <c r="AT127" s="20">
        <v>1032.3109999999999</v>
      </c>
      <c r="AU127" s="50">
        <f>IFERROR(AVERAGE(INDEX(BA:BA,IFERROR(MATCH($B127-Annex!$B$4/60,$B:$B),2)):BA127),IF(Data!$B$2="",0,"-"))</f>
        <v>3.3578221630933198</v>
      </c>
      <c r="AV127" s="50">
        <f>IFERROR(AVERAGE(INDEX(BB:BB,IFERROR(MATCH($B127-Annex!$B$4/60,$B:$B),2)):BB127),IF(Data!$B$2="",0,"-"))</f>
        <v>33.010466816527604</v>
      </c>
      <c r="AW127" s="50">
        <f>IFERROR(AVERAGE(INDEX(BC:BC,IFERROR(MATCH($B127-Annex!$B$4/60,$B:$B),2)):BC127),IF(Data!$B$2="",0,"-"))</f>
        <v>1.1581518447019263</v>
      </c>
      <c r="AX127" s="50">
        <f>IFERROR(AVERAGE(INDEX(BD:BD,IFERROR(MATCH($B127-Annex!$B$4/60,$B:$B),2)):BD127),IF(Data!$B$2="",0,"-"))</f>
        <v>5.6948063725132014</v>
      </c>
      <c r="AY127" s="50">
        <f>IFERROR(AVERAGE(INDEX(BE:BE,IFERROR(MATCH($B127-Annex!$B$4/60,$B:$B),2)):BE127),IF(Data!$B$2="",0,"-"))</f>
        <v>0.66930960438182852</v>
      </c>
      <c r="AZ127" s="50">
        <f>IFERROR(AVERAGE(INDEX(BF:BF,IFERROR(MATCH($B127-Annex!$B$4/60,$B:$B),2)):BF127),IF(Data!$B$2="",0,"-"))</f>
        <v>0.83213289831699766</v>
      </c>
      <c r="BA127" s="50">
        <f>IFERROR((5.670373*10^-8*(BG127+273.15)^4+((Annex!$B$5+Annex!$B$6)*(BG127-J127)+Annex!$B$7*(BG127-INDEX(BG:BG,IFERROR(MATCH($B127-Annex!$B$9/60,$B:$B),2)))/(60*($B127-INDEX($B:$B,IFERROR(MATCH($B127-Annex!$B$9/60,$B:$B),2)))))/Annex!$B$8)/1000,IF(Data!$B$2="",0,"-"))</f>
        <v>3.2719976620501776</v>
      </c>
      <c r="BB127" s="50">
        <f>IFERROR((5.670373*10^-8*(BH127+273.15)^4+((Annex!$B$5+Annex!$B$6)*(BH127-M127)+Annex!$B$7*(BH127-INDEX(BH:BH,IFERROR(MATCH($B127-Annex!$B$9/60,$B:$B),2)))/(60*($B127-INDEX($B:$B,IFERROR(MATCH($B127-Annex!$B$9/60,$B:$B),2)))))/Annex!$B$8)/1000,IF(Data!$B$2="",0,"-"))</f>
        <v>91.696002407325892</v>
      </c>
      <c r="BC127" s="50">
        <f>IFERROR((5.670373*10^-8*(BI127+273.15)^4+((Annex!$B$5+Annex!$B$6)*(BI127-P127)+Annex!$B$7*(BI127-INDEX(BI:BI,IFERROR(MATCH($B127-Annex!$B$9/60,$B:$B),2)))/(60*($B127-INDEX($B:$B,IFERROR(MATCH($B127-Annex!$B$9/60,$B:$B),2)))))/Annex!$B$8)/1000,IF(Data!$B$2="",0,"-"))</f>
        <v>1.1590434297085883</v>
      </c>
      <c r="BD127" s="50">
        <f>IFERROR((5.670373*10^-8*(BJ127+273.15)^4+((Annex!$B$5+Annex!$B$6)*(BJ127-S127)+Annex!$B$7*(BJ127-INDEX(BJ:BJ,IFERROR(MATCH($B127-Annex!$B$9/60,$B:$B),2)))/(60*($B127-INDEX($B:$B,IFERROR(MATCH($B127-Annex!$B$9/60,$B:$B),2)))))/Annex!$B$8)/1000,IF(Data!$B$2="",0,"-"))</f>
        <v>55.339944199420927</v>
      </c>
      <c r="BE127" s="50">
        <f>IFERROR((5.670373*10^-8*(BK127+273.15)^4+((Annex!$B$5+Annex!$B$6)*(BK127-V127)+Annex!$B$7*(BK127-INDEX(BK:BK,IFERROR(MATCH($B127-Annex!$B$9/60,$B:$B),2)))/(60*($B127-INDEX($B:$B,IFERROR(MATCH($B127-Annex!$B$9/60,$B:$B),2)))))/Annex!$B$8)/1000,IF(Data!$B$2="",0,"-"))</f>
        <v>0.67154511454763333</v>
      </c>
      <c r="BF127" s="50">
        <f>IFERROR((5.670373*10^-8*(BL127+273.15)^4+((Annex!$B$5+Annex!$B$6)*(BL127-Y127)+Annex!$B$7*(BL127-INDEX(BL:BL,IFERROR(MATCH($B127-Annex!$B$9/60,$B:$B),2)))/(60*($B127-INDEX($B:$B,IFERROR(MATCH($B127-Annex!$B$9/60,$B:$B),2)))))/Annex!$B$8)/1000,IF(Data!$B$2="",0,"-"))</f>
        <v>0.83578015584353893</v>
      </c>
      <c r="BG127" s="20">
        <v>106.268</v>
      </c>
      <c r="BH127" s="20">
        <v>522.54999999999995</v>
      </c>
      <c r="BI127" s="20">
        <v>42.366</v>
      </c>
      <c r="BJ127" s="20">
        <v>209.79400000000001</v>
      </c>
      <c r="BK127" s="20">
        <v>27.43</v>
      </c>
      <c r="BL127" s="20">
        <v>34.518999999999998</v>
      </c>
    </row>
    <row r="128" spans="1:64" x14ac:dyDescent="0.3">
      <c r="A128" s="5">
        <v>127</v>
      </c>
      <c r="B128" s="19">
        <v>10.646166658261791</v>
      </c>
      <c r="C128" s="20">
        <v>124.291366</v>
      </c>
      <c r="D128" s="20">
        <v>125.22967</v>
      </c>
      <c r="E128" s="20">
        <v>158.250767</v>
      </c>
      <c r="F128" s="49">
        <f>IFERROR(SUM(C128:E128),IF(Data!$B$2="",0,"-"))</f>
        <v>407.77180299999998</v>
      </c>
      <c r="G128" s="50">
        <f>IFERROR(F128-Annex!$B$10,IF(Data!$B$2="",0,"-"))</f>
        <v>131.14380299999999</v>
      </c>
      <c r="H128" s="50">
        <f>IFERROR(-14000*(G128-INDEX(G:G,IFERROR(MATCH($B128-Annex!$B$11/60,$B:$B),2)))/(60*($B128-INDEX($B:$B,IFERROR(MATCH($B128-Annex!$B$11/60,$B:$B),2)))),IF(Data!$B$2="",0,"-"))</f>
        <v>-9.6602987346284479</v>
      </c>
      <c r="I128" s="20">
        <v>1.0295868500000001</v>
      </c>
      <c r="J128" s="20">
        <v>61.402999999999999</v>
      </c>
      <c r="K128" s="20">
        <v>610.41999999999996</v>
      </c>
      <c r="L128" s="20">
        <v>234.215</v>
      </c>
      <c r="M128" s="20">
        <v>188.75800000000001</v>
      </c>
      <c r="N128" s="20">
        <v>9.8999999999999993E+37</v>
      </c>
      <c r="O128" s="20">
        <v>80.738</v>
      </c>
      <c r="P128" s="20">
        <v>33.554000000000002</v>
      </c>
      <c r="Q128" s="20">
        <v>670.08</v>
      </c>
      <c r="R128" s="20">
        <v>52.728000000000002</v>
      </c>
      <c r="S128" s="20">
        <v>-25.841999999999999</v>
      </c>
      <c r="T128" s="20">
        <v>9.8999999999999993E+37</v>
      </c>
      <c r="U128" s="20">
        <v>33.765000000000001</v>
      </c>
      <c r="V128" s="20">
        <v>23.814</v>
      </c>
      <c r="W128" s="20">
        <v>591.17600000000004</v>
      </c>
      <c r="X128" s="20">
        <v>9.8999999999999993E+37</v>
      </c>
      <c r="Y128" s="20">
        <v>27.71</v>
      </c>
      <c r="Z128" s="20">
        <v>56.268000000000001</v>
      </c>
      <c r="AA128" s="20">
        <v>9.8999999999999993E+37</v>
      </c>
      <c r="AB128" s="20">
        <v>9.8999999999999993E+37</v>
      </c>
      <c r="AC128" s="20">
        <v>631.78300000000002</v>
      </c>
      <c r="AD128" s="20">
        <v>887.846</v>
      </c>
      <c r="AE128" s="20">
        <v>78.328000000000003</v>
      </c>
      <c r="AF128" s="50">
        <f>IFERROR(AVERAGE(INDEX(AJ:AJ,IFERROR(MATCH($B128-Annex!$B$4/60,$B:$B),2)):AJ128),IF(Data!$B$2="",0,"-"))</f>
        <v>0.41538344971047403</v>
      </c>
      <c r="AG128" s="50">
        <f>IFERROR(AVERAGE(INDEX(AK:AK,IFERROR(MATCH($B128-Annex!$B$4/60,$B:$B),2)):AK128),IF(Data!$B$2="",0,"-"))</f>
        <v>5.4354501823469166</v>
      </c>
      <c r="AH128" s="50">
        <f>IFERROR(AVERAGE(INDEX(AL:AL,IFERROR(MATCH($B128-Annex!$B$4/60,$B:$B),2)):AL128),IF(Data!$B$2="",0,"-"))</f>
        <v>0.35222262775987334</v>
      </c>
      <c r="AI128" s="50">
        <f>IFERROR(AVERAGE(INDEX(AM:AM,IFERROR(MATCH($B128-Annex!$B$4/60,$B:$B),2)):AM128),IF(Data!$B$2="",0,"-"))</f>
        <v>-18.555794949789171</v>
      </c>
      <c r="AJ128" s="50">
        <f>IFERROR((5.670373*10^-8*(AN128+273.15)^4+((Annex!$B$5+Annex!$B$6)*(AN128-J128)+Annex!$B$7*(AN128-INDEX(AN:AN,IFERROR(MATCH($B128-Annex!$B$9/60,$B:$B),2)))/(60*($B128-INDEX($B:$B,IFERROR(MATCH($B128-Annex!$B$9/60,$B:$B),2)))))/Annex!$B$8)/1000,IF(Data!$B$2="",0,"-"))</f>
        <v>0.32122845377593923</v>
      </c>
      <c r="AK128" s="50">
        <f>IFERROR((5.670373*10^-8*(AO128+273.15)^4+((Annex!$B$5+Annex!$B$6)*(AO128-M128)+Annex!$B$7*(AO128-INDEX(AO:AO,IFERROR(MATCH($B128-Annex!$B$9/60,$B:$B),2)))/(60*($B128-INDEX($B:$B,IFERROR(MATCH($B128-Annex!$B$9/60,$B:$B),2)))))/Annex!$B$8)/1000,IF(Data!$B$2="",0,"-"))</f>
        <v>-74.463531939956326</v>
      </c>
      <c r="AL128" s="50">
        <f>IFERROR((5.670373*10^-8*(AP128+273.15)^4+((Annex!$B$5+Annex!$B$6)*(AP128-P128)+Annex!$B$7*(AP128-INDEX(AP:AP,IFERROR(MATCH($B128-Annex!$B$9/60,$B:$B),2)))/(60*($B128-INDEX($B:$B,IFERROR(MATCH($B128-Annex!$B$9/60,$B:$B),2)))))/Annex!$B$8)/1000,IF(Data!$B$2="",0,"-"))</f>
        <v>0.29794222853448432</v>
      </c>
      <c r="AM128" s="50">
        <f>IFERROR((5.670373*10^-8*(AQ128+273.15)^4+((Annex!$B$5+Annex!$B$6)*(AQ128-S128)+Annex!$B$7*(AQ128-INDEX(AQ:AQ,IFERROR(MATCH($B128-Annex!$B$9/60,$B:$B),2)))/(60*($B128-INDEX($B:$B,IFERROR(MATCH($B128-Annex!$B$9/60,$B:$B),2)))))/Annex!$B$8)/1000,IF(Data!$B$2="",0,"-"))</f>
        <v>-47.325443405998193</v>
      </c>
      <c r="AN128" s="20">
        <v>38.151000000000003</v>
      </c>
      <c r="AO128" s="20">
        <v>23.094999999999999</v>
      </c>
      <c r="AP128" s="20">
        <v>25.007999999999999</v>
      </c>
      <c r="AQ128" s="20">
        <v>59.551000000000002</v>
      </c>
      <c r="AR128" s="20">
        <v>410.15899999999999</v>
      </c>
      <c r="AS128" s="20">
        <v>61.813000000000002</v>
      </c>
      <c r="AT128" s="20">
        <v>1132.4280000000001</v>
      </c>
      <c r="AU128" s="50">
        <f>IFERROR(AVERAGE(INDEX(BA:BA,IFERROR(MATCH($B128-Annex!$B$4/60,$B:$B),2)):BA128),IF(Data!$B$2="",0,"-"))</f>
        <v>3.3528140508042124</v>
      </c>
      <c r="AV128" s="50">
        <f>IFERROR(AVERAGE(INDEX(BB:BB,IFERROR(MATCH($B128-Annex!$B$4/60,$B:$B),2)):BB128),IF(Data!$B$2="",0,"-"))</f>
        <v>15.627616241449951</v>
      </c>
      <c r="AW128" s="50">
        <f>IFERROR(AVERAGE(INDEX(BC:BC,IFERROR(MATCH($B128-Annex!$B$4/60,$B:$B),2)):BC128),IF(Data!$B$2="",0,"-"))</f>
        <v>1.155269100719994</v>
      </c>
      <c r="AX128" s="50">
        <f>IFERROR(AVERAGE(INDEX(BD:BD,IFERROR(MATCH($B128-Annex!$B$4/60,$B:$B),2)):BD128),IF(Data!$B$2="",0,"-"))</f>
        <v>10.123344996321036</v>
      </c>
      <c r="AY128" s="50">
        <f>IFERROR(AVERAGE(INDEX(BE:BE,IFERROR(MATCH($B128-Annex!$B$4/60,$B:$B),2)):BE128),IF(Data!$B$2="",0,"-"))</f>
        <v>0.66535630740819107</v>
      </c>
      <c r="AZ128" s="50">
        <f>IFERROR(AVERAGE(INDEX(BF:BF,IFERROR(MATCH($B128-Annex!$B$4/60,$B:$B),2)):BF128),IF(Data!$B$2="",0,"-"))</f>
        <v>0.8242960958059401</v>
      </c>
      <c r="BA128" s="50">
        <f>IFERROR((5.670373*10^-8*(BG128+273.15)^4+((Annex!$B$5+Annex!$B$6)*(BG128-J128)+Annex!$B$7*(BG128-INDEX(BG:BG,IFERROR(MATCH($B128-Annex!$B$9/60,$B:$B),2)))/(60*($B128-INDEX($B:$B,IFERROR(MATCH($B128-Annex!$B$9/60,$B:$B),2)))))/Annex!$B$8)/1000,IF(Data!$B$2="",0,"-"))</f>
        <v>3.1989804245546831</v>
      </c>
      <c r="BB128" s="50">
        <f>IFERROR((5.670373*10^-8*(BH128+273.15)^4+((Annex!$B$5+Annex!$B$6)*(BH128-M128)+Annex!$B$7*(BH128-INDEX(BH:BH,IFERROR(MATCH($B128-Annex!$B$9/60,$B:$B),2)))/(60*($B128-INDEX($B:$B,IFERROR(MATCH($B128-Annex!$B$9/60,$B:$B),2)))))/Annex!$B$8)/1000,IF(Data!$B$2="",0,"-"))</f>
        <v>-13.858522144305748</v>
      </c>
      <c r="BC128" s="50">
        <f>IFERROR((5.670373*10^-8*(BI128+273.15)^4+((Annex!$B$5+Annex!$B$6)*(BI128-P128)+Annex!$B$7*(BI128-INDEX(BI:BI,IFERROR(MATCH($B128-Annex!$B$9/60,$B:$B),2)))/(60*($B128-INDEX($B:$B,IFERROR(MATCH($B128-Annex!$B$9/60,$B:$B),2)))))/Annex!$B$8)/1000,IF(Data!$B$2="",0,"-"))</f>
        <v>1.1369634319984379</v>
      </c>
      <c r="BD128" s="50">
        <f>IFERROR((5.670373*10^-8*(BJ128+273.15)^4+((Annex!$B$5+Annex!$B$6)*(BJ128-S128)+Annex!$B$7*(BJ128-INDEX(BJ:BJ,IFERROR(MATCH($B128-Annex!$B$9/60,$B:$B),2)))/(60*($B128-INDEX($B:$B,IFERROR(MATCH($B128-Annex!$B$9/60,$B:$B),2)))))/Annex!$B$8)/1000,IF(Data!$B$2="",0,"-"))</f>
        <v>85.208847065032174</v>
      </c>
      <c r="BE128" s="50">
        <f>IFERROR((5.670373*10^-8*(BK128+273.15)^4+((Annex!$B$5+Annex!$B$6)*(BK128-V128)+Annex!$B$7*(BK128-INDEX(BK:BK,IFERROR(MATCH($B128-Annex!$B$9/60,$B:$B),2)))/(60*($B128-INDEX($B:$B,IFERROR(MATCH($B128-Annex!$B$9/60,$B:$B),2)))))/Annex!$B$8)/1000,IF(Data!$B$2="",0,"-"))</f>
        <v>0.65223586853248317</v>
      </c>
      <c r="BF128" s="50">
        <f>IFERROR((5.670373*10^-8*(BL128+273.15)^4+((Annex!$B$5+Annex!$B$6)*(BL128-Y128)+Annex!$B$7*(BL128-INDEX(BL:BL,IFERROR(MATCH($B128-Annex!$B$9/60,$B:$B),2)))/(60*($B128-INDEX($B:$B,IFERROR(MATCH($B128-Annex!$B$9/60,$B:$B),2)))))/Annex!$B$8)/1000,IF(Data!$B$2="",0,"-"))</f>
        <v>0.78963667697548146</v>
      </c>
      <c r="BG128" s="20">
        <v>107.19799999999999</v>
      </c>
      <c r="BH128" s="20">
        <v>434.48500000000001</v>
      </c>
      <c r="BI128" s="20">
        <v>42.713000000000001</v>
      </c>
      <c r="BJ128" s="20">
        <v>300.815</v>
      </c>
      <c r="BK128" s="20">
        <v>27.516999999999999</v>
      </c>
      <c r="BL128" s="20">
        <v>34.659999999999997</v>
      </c>
    </row>
    <row r="129" spans="1:64" x14ac:dyDescent="0.3">
      <c r="A129" s="5">
        <v>128</v>
      </c>
      <c r="B129" s="19">
        <v>10.72999999159947</v>
      </c>
      <c r="C129" s="20">
        <v>124.320654</v>
      </c>
      <c r="D129" s="20">
        <v>125.222346</v>
      </c>
      <c r="E129" s="20">
        <v>158.31513799999999</v>
      </c>
      <c r="F129" s="49">
        <f>IFERROR(SUM(C129:E129),IF(Data!$B$2="",0,"-"))</f>
        <v>407.858138</v>
      </c>
      <c r="G129" s="50">
        <f>IFERROR(F129-Annex!$B$10,IF(Data!$B$2="",0,"-"))</f>
        <v>131.23013800000001</v>
      </c>
      <c r="H129" s="50">
        <f>IFERROR(-14000*(G129-INDEX(G:G,IFERROR(MATCH($B129-Annex!$B$11/60,$B:$B),2)))/(60*($B129-INDEX($B:$B,IFERROR(MATCH($B129-Annex!$B$11/60,$B:$B),2)))),IF(Data!$B$2="",0,"-"))</f>
        <v>-21.537450660037869</v>
      </c>
      <c r="I129" s="20">
        <v>1.0295868500000001</v>
      </c>
      <c r="J129" s="20">
        <v>66.037000000000006</v>
      </c>
      <c r="K129" s="20">
        <v>9.8999999999999993E+37</v>
      </c>
      <c r="L129" s="20">
        <v>234.12700000000001</v>
      </c>
      <c r="M129" s="20">
        <v>266.03500000000003</v>
      </c>
      <c r="N129" s="20">
        <v>9.8999999999999993E+37</v>
      </c>
      <c r="O129" s="20">
        <v>84.07</v>
      </c>
      <c r="P129" s="20">
        <v>33.186</v>
      </c>
      <c r="Q129" s="20">
        <v>582.04300000000001</v>
      </c>
      <c r="R129" s="20">
        <v>55.494999999999997</v>
      </c>
      <c r="S129" s="20">
        <v>65.096999999999994</v>
      </c>
      <c r="T129" s="20">
        <v>-192.36799999999999</v>
      </c>
      <c r="U129" s="20">
        <v>33.957999999999998</v>
      </c>
      <c r="V129" s="20">
        <v>23.972000000000001</v>
      </c>
      <c r="W129" s="20">
        <v>-156.49199999999999</v>
      </c>
      <c r="X129" s="20">
        <v>9.8999999999999993E+37</v>
      </c>
      <c r="Y129" s="20">
        <v>27.920999999999999</v>
      </c>
      <c r="Z129" s="20">
        <v>736.85299999999995</v>
      </c>
      <c r="AA129" s="20">
        <v>275.68200000000002</v>
      </c>
      <c r="AB129" s="20">
        <v>9.8999999999999993E+37</v>
      </c>
      <c r="AC129" s="20">
        <v>9.8999999999999993E+37</v>
      </c>
      <c r="AD129" s="20">
        <v>671.346</v>
      </c>
      <c r="AE129" s="20">
        <v>806.89800000000002</v>
      </c>
      <c r="AF129" s="50">
        <f>IFERROR(AVERAGE(INDEX(AJ:AJ,IFERROR(MATCH($B129-Annex!$B$4/60,$B:$B),2)):AJ129),IF(Data!$B$2="",0,"-"))</f>
        <v>0.38157288974475778</v>
      </c>
      <c r="AG129" s="50">
        <f>IFERROR(AVERAGE(INDEX(AK:AK,IFERROR(MATCH($B129-Annex!$B$4/60,$B:$B),2)):AK129),IF(Data!$B$2="",0,"-"))</f>
        <v>13.882114103348654</v>
      </c>
      <c r="AH129" s="50">
        <f>IFERROR(AVERAGE(INDEX(AL:AL,IFERROR(MATCH($B129-Annex!$B$4/60,$B:$B),2)):AL129),IF(Data!$B$2="",0,"-"))</f>
        <v>0.34046268972440996</v>
      </c>
      <c r="AI129" s="50">
        <f>IFERROR(AVERAGE(INDEX(AM:AM,IFERROR(MATCH($B129-Annex!$B$4/60,$B:$B),2)):AM129),IF(Data!$B$2="",0,"-"))</f>
        <v>-36.009949012703629</v>
      </c>
      <c r="AJ129" s="50">
        <f>IFERROR((5.670373*10^-8*(AN129+273.15)^4+((Annex!$B$5+Annex!$B$6)*(AN129-J129)+Annex!$B$7*(AN129-INDEX(AN:AN,IFERROR(MATCH($B129-Annex!$B$9/60,$B:$B),2)))/(60*($B129-INDEX($B:$B,IFERROR(MATCH($B129-Annex!$B$9/60,$B:$B),2)))))/Annex!$B$8)/1000,IF(Data!$B$2="",0,"-"))</f>
        <v>0.24021049019973378</v>
      </c>
      <c r="AK129" s="50">
        <f>IFERROR((5.670373*10^-8*(AO129+273.15)^4+((Annex!$B$5+Annex!$B$6)*(AO129-M129)+Annex!$B$7*(AO129-INDEX(AO:AO,IFERROR(MATCH($B129-Annex!$B$9/60,$B:$B),2)))/(60*($B129-INDEX($B:$B,IFERROR(MATCH($B129-Annex!$B$9/60,$B:$B),2)))))/Annex!$B$8)/1000,IF(Data!$B$2="",0,"-"))</f>
        <v>19.020773930110941</v>
      </c>
      <c r="AL129" s="50">
        <f>IFERROR((5.670373*10^-8*(AP129+273.15)^4+((Annex!$B$5+Annex!$B$6)*(AP129-P129)+Annex!$B$7*(AP129-INDEX(AP:AP,IFERROR(MATCH($B129-Annex!$B$9/60,$B:$B),2)))/(60*($B129-INDEX($B:$B,IFERROR(MATCH($B129-Annex!$B$9/60,$B:$B),2)))))/Annex!$B$8)/1000,IF(Data!$B$2="",0,"-"))</f>
        <v>0.33873529944733027</v>
      </c>
      <c r="AM129" s="50">
        <f>IFERROR((5.670373*10^-8*(AQ129+273.15)^4+((Annex!$B$5+Annex!$B$6)*(AQ129-S129)+Annex!$B$7*(AQ129-INDEX(AQ:AQ,IFERROR(MATCH($B129-Annex!$B$9/60,$B:$B),2)))/(60*($B129-INDEX($B:$B,IFERROR(MATCH($B129-Annex!$B$9/60,$B:$B),2)))))/Annex!$B$8)/1000,IF(Data!$B$2="",0,"-"))</f>
        <v>-15.331621151414346</v>
      </c>
      <c r="AN129" s="20">
        <v>38.463000000000001</v>
      </c>
      <c r="AO129" s="20">
        <v>81.454999999999998</v>
      </c>
      <c r="AP129" s="20">
        <v>25.06</v>
      </c>
      <c r="AQ129" s="20">
        <v>16.611999999999998</v>
      </c>
      <c r="AR129" s="20">
        <v>412.327</v>
      </c>
      <c r="AS129" s="20">
        <v>62.701999999999998</v>
      </c>
      <c r="AT129" s="20">
        <v>989.851</v>
      </c>
      <c r="AU129" s="50">
        <f>IFERROR(AVERAGE(INDEX(BA:BA,IFERROR(MATCH($B129-Annex!$B$4/60,$B:$B),2)):BA129),IF(Data!$B$2="",0,"-"))</f>
        <v>3.3178296604266002</v>
      </c>
      <c r="AV129" s="50">
        <f>IFERROR(AVERAGE(INDEX(BB:BB,IFERROR(MATCH($B129-Annex!$B$4/60,$B:$B),2)):BB129),IF(Data!$B$2="",0,"-"))</f>
        <v>17.110226735393272</v>
      </c>
      <c r="AW129" s="50">
        <f>IFERROR(AVERAGE(INDEX(BC:BC,IFERROR(MATCH($B129-Annex!$B$4/60,$B:$B),2)):BC129),IF(Data!$B$2="",0,"-"))</f>
        <v>1.1478104407612231</v>
      </c>
      <c r="AX129" s="50">
        <f>IFERROR(AVERAGE(INDEX(BD:BD,IFERROR(MATCH($B129-Annex!$B$4/60,$B:$B),2)):BD129),IF(Data!$B$2="",0,"-"))</f>
        <v>17.551999934510849</v>
      </c>
      <c r="AY129" s="50">
        <f>IFERROR(AVERAGE(INDEX(BE:BE,IFERROR(MATCH($B129-Annex!$B$4/60,$B:$B),2)):BE129),IF(Data!$B$2="",0,"-"))</f>
        <v>0.66325827617249522</v>
      </c>
      <c r="AZ129" s="50">
        <f>IFERROR(AVERAGE(INDEX(BF:BF,IFERROR(MATCH($B129-Annex!$B$4/60,$B:$B),2)):BF129),IF(Data!$B$2="",0,"-"))</f>
        <v>0.82706202138111284</v>
      </c>
      <c r="BA129" s="50">
        <f>IFERROR((5.670373*10^-8*(BG129+273.15)^4+((Annex!$B$5+Annex!$B$6)*(BG129-J129)+Annex!$B$7*(BG129-INDEX(BG:BG,IFERROR(MATCH($B129-Annex!$B$9/60,$B:$B),2)))/(60*($B129-INDEX($B:$B,IFERROR(MATCH($B129-Annex!$B$9/60,$B:$B),2)))))/Annex!$B$8)/1000,IF(Data!$B$2="",0,"-"))</f>
        <v>3.1465708714137302</v>
      </c>
      <c r="BB129" s="50">
        <f>IFERROR((5.670373*10^-8*(BH129+273.15)^4+((Annex!$B$5+Annex!$B$6)*(BH129-M129)+Annex!$B$7*(BH129-INDEX(BH:BH,IFERROR(MATCH($B129-Annex!$B$9/60,$B:$B),2)))/(60*($B129-INDEX($B:$B,IFERROR(MATCH($B129-Annex!$B$9/60,$B:$B),2)))))/Annex!$B$8)/1000,IF(Data!$B$2="",0,"-"))</f>
        <v>-48.566736356369908</v>
      </c>
      <c r="BC129" s="50">
        <f>IFERROR((5.670373*10^-8*(BI129+273.15)^4+((Annex!$B$5+Annex!$B$6)*(BI129-P129)+Annex!$B$7*(BI129-INDEX(BI:BI,IFERROR(MATCH($B129-Annex!$B$9/60,$B:$B),2)))/(60*($B129-INDEX($B:$B,IFERROR(MATCH($B129-Annex!$B$9/60,$B:$B),2)))))/Annex!$B$8)/1000,IF(Data!$B$2="",0,"-"))</f>
        <v>1.1322901762287534</v>
      </c>
      <c r="BD129" s="50">
        <f>IFERROR((5.670373*10^-8*(BJ129+273.15)^4+((Annex!$B$5+Annex!$B$6)*(BJ129-S129)+Annex!$B$7*(BJ129-INDEX(BJ:BJ,IFERROR(MATCH($B129-Annex!$B$9/60,$B:$B),2)))/(60*($B129-INDEX($B:$B,IFERROR(MATCH($B129-Annex!$B$9/60,$B:$B),2)))))/Annex!$B$8)/1000,IF(Data!$B$2="",0,"-"))</f>
        <v>37.713736526597067</v>
      </c>
      <c r="BE129" s="50">
        <f>IFERROR((5.670373*10^-8*(BK129+273.15)^4+((Annex!$B$5+Annex!$B$6)*(BK129-V129)+Annex!$B$7*(BK129-INDEX(BK:BK,IFERROR(MATCH($B129-Annex!$B$9/60,$B:$B),2)))/(60*($B129-INDEX($B:$B,IFERROR(MATCH($B129-Annex!$B$9/60,$B:$B),2)))))/Annex!$B$8)/1000,IF(Data!$B$2="",0,"-"))</f>
        <v>0.66630791684134238</v>
      </c>
      <c r="BF129" s="50">
        <f>IFERROR((5.670373*10^-8*(BL129+273.15)^4+((Annex!$B$5+Annex!$B$6)*(BL129-Y129)+Annex!$B$7*(BL129-INDEX(BL:BL,IFERROR(MATCH($B129-Annex!$B$9/60,$B:$B),2)))/(60*($B129-INDEX($B:$B,IFERROR(MATCH($B129-Annex!$B$9/60,$B:$B),2)))))/Annex!$B$8)/1000,IF(Data!$B$2="",0,"-"))</f>
        <v>0.82145149020240071</v>
      </c>
      <c r="BG129" s="20">
        <v>108.181</v>
      </c>
      <c r="BH129" s="20">
        <v>401.29399999999998</v>
      </c>
      <c r="BI129" s="20">
        <v>43.024999999999999</v>
      </c>
      <c r="BJ129" s="20">
        <v>264.34699999999998</v>
      </c>
      <c r="BK129" s="20">
        <v>27.658000000000001</v>
      </c>
      <c r="BL129" s="20">
        <v>34.817999999999998</v>
      </c>
    </row>
    <row r="130" spans="1:64" x14ac:dyDescent="0.3">
      <c r="A130" s="5">
        <v>129</v>
      </c>
      <c r="B130" s="19">
        <v>10.816833333810791</v>
      </c>
      <c r="C130" s="20">
        <v>124.30031099999999</v>
      </c>
      <c r="D130" s="20">
        <v>125.138464</v>
      </c>
      <c r="E130" s="20">
        <v>158.26217199999999</v>
      </c>
      <c r="F130" s="49">
        <f>IFERROR(SUM(C130:E130),IF(Data!$B$2="",0,"-"))</f>
        <v>407.70094699999999</v>
      </c>
      <c r="G130" s="50">
        <f>IFERROR(F130-Annex!$B$10,IF(Data!$B$2="",0,"-"))</f>
        <v>131.072947</v>
      </c>
      <c r="H130" s="50">
        <f>IFERROR(-14000*(G130-INDEX(G:G,IFERROR(MATCH($B130-Annex!$B$11/60,$B:$B),2)))/(60*($B130-INDEX($B:$B,IFERROR(MATCH($B130-Annex!$B$11/60,$B:$B),2)))),IF(Data!$B$2="",0,"-"))</f>
        <v>32.432413610395031</v>
      </c>
      <c r="I130" s="20">
        <v>1.0295868500000001</v>
      </c>
      <c r="J130" s="20">
        <v>66.316999999999993</v>
      </c>
      <c r="K130" s="20">
        <v>9.8999999999999993E+37</v>
      </c>
      <c r="L130" s="20">
        <v>238.79599999999999</v>
      </c>
      <c r="M130" s="20">
        <v>109.032</v>
      </c>
      <c r="N130" s="20">
        <v>721.34100000000001</v>
      </c>
      <c r="O130" s="20">
        <v>87.430999999999997</v>
      </c>
      <c r="P130" s="20">
        <v>33.314999999999998</v>
      </c>
      <c r="Q130" s="20">
        <v>304.02999999999997</v>
      </c>
      <c r="R130" s="20">
        <v>56.825000000000003</v>
      </c>
      <c r="S130" s="20">
        <v>170.77099999999999</v>
      </c>
      <c r="T130" s="20">
        <v>9.8999999999999993E+37</v>
      </c>
      <c r="U130" s="20">
        <v>33.877000000000002</v>
      </c>
      <c r="V130" s="20">
        <v>24.19</v>
      </c>
      <c r="W130" s="20">
        <v>520.43700000000001</v>
      </c>
      <c r="X130" s="20">
        <v>9.8999999999999993E+37</v>
      </c>
      <c r="Y130" s="20">
        <v>28.085999999999999</v>
      </c>
      <c r="Z130" s="20">
        <v>-66.881</v>
      </c>
      <c r="AA130" s="20">
        <v>134.76900000000001</v>
      </c>
      <c r="AB130" s="20">
        <v>219.084</v>
      </c>
      <c r="AC130" s="20">
        <v>569.76700000000005</v>
      </c>
      <c r="AD130" s="20">
        <v>367.596</v>
      </c>
      <c r="AE130" s="20">
        <v>44.593000000000004</v>
      </c>
      <c r="AF130" s="50">
        <f>IFERROR(AVERAGE(INDEX(AJ:AJ,IFERROR(MATCH($B130-Annex!$B$4/60,$B:$B),2)):AJ130),IF(Data!$B$2="",0,"-"))</f>
        <v>0.37178476279794587</v>
      </c>
      <c r="AG130" s="50">
        <f>IFERROR(AVERAGE(INDEX(AK:AK,IFERROR(MATCH($B130-Annex!$B$4/60,$B:$B),2)):AK130),IF(Data!$B$2="",0,"-"))</f>
        <v>8.7396550954937933</v>
      </c>
      <c r="AH130" s="50">
        <f>IFERROR(AVERAGE(INDEX(AL:AL,IFERROR(MATCH($B130-Annex!$B$4/60,$B:$B),2)):AL130),IF(Data!$B$2="",0,"-"))</f>
        <v>0.34352362082702442</v>
      </c>
      <c r="AI130" s="50">
        <f>IFERROR(AVERAGE(INDEX(AM:AM,IFERROR(MATCH($B130-Annex!$B$4/60,$B:$B),2)):AM130),IF(Data!$B$2="",0,"-"))</f>
        <v>-42.147235058183291</v>
      </c>
      <c r="AJ130" s="50">
        <f>IFERROR((5.670373*10^-8*(AN130+273.15)^4+((Annex!$B$5+Annex!$B$6)*(AN130-J130)+Annex!$B$7*(AN130-INDEX(AN:AN,IFERROR(MATCH($B130-Annex!$B$9/60,$B:$B),2)))/(60*($B130-INDEX($B:$B,IFERROR(MATCH($B130-Annex!$B$9/60,$B:$B),2)))))/Annex!$B$8)/1000,IF(Data!$B$2="",0,"-"))</f>
        <v>0.30695542079078891</v>
      </c>
      <c r="AK130" s="50">
        <f>IFERROR((5.670373*10^-8*(AO130+273.15)^4+((Annex!$B$5+Annex!$B$6)*(AO130-M130)+Annex!$B$7*(AO130-INDEX(AO:AO,IFERROR(MATCH($B130-Annex!$B$9/60,$B:$B),2)))/(60*($B130-INDEX($B:$B,IFERROR(MATCH($B130-Annex!$B$9/60,$B:$B),2)))))/Annex!$B$8)/1000,IF(Data!$B$2="",0,"-"))</f>
        <v>26.726730399820362</v>
      </c>
      <c r="AL130" s="50">
        <f>IFERROR((5.670373*10^-8*(AP130+273.15)^4+((Annex!$B$5+Annex!$B$6)*(AP130-P130)+Annex!$B$7*(AP130-INDEX(AP:AP,IFERROR(MATCH($B130-Annex!$B$9/60,$B:$B),2)))/(60*($B130-INDEX($B:$B,IFERROR(MATCH($B130-Annex!$B$9/60,$B:$B),2)))))/Annex!$B$8)/1000,IF(Data!$B$2="",0,"-"))</f>
        <v>0.37865914979772614</v>
      </c>
      <c r="AM130" s="50">
        <f>IFERROR((5.670373*10^-8*(AQ130+273.15)^4+((Annex!$B$5+Annex!$B$6)*(AQ130-S130)+Annex!$B$7*(AQ130-INDEX(AQ:AQ,IFERROR(MATCH($B130-Annex!$B$9/60,$B:$B),2)))/(60*($B130-INDEX($B:$B,IFERROR(MATCH($B130-Annex!$B$9/60,$B:$B),2)))))/Annex!$B$8)/1000,IF(Data!$B$2="",0,"-"))</f>
        <v>23.669367812362129</v>
      </c>
      <c r="AN130" s="20">
        <v>38.904000000000003</v>
      </c>
      <c r="AO130" s="20">
        <v>75.087999999999994</v>
      </c>
      <c r="AP130" s="20">
        <v>25.225000000000001</v>
      </c>
      <c r="AQ130" s="20">
        <v>106.25700000000001</v>
      </c>
      <c r="AR130" s="20">
        <v>415.07299999999998</v>
      </c>
      <c r="AS130" s="20">
        <v>63.804000000000002</v>
      </c>
      <c r="AT130" s="20">
        <v>992.625</v>
      </c>
      <c r="AU130" s="50">
        <f>IFERROR(AVERAGE(INDEX(BA:BA,IFERROR(MATCH($B130-Annex!$B$4/60,$B:$B),2)):BA130),IF(Data!$B$2="",0,"-"))</f>
        <v>3.2821359774871204</v>
      </c>
      <c r="AV130" s="50">
        <f>IFERROR(AVERAGE(INDEX(BB:BB,IFERROR(MATCH($B130-Annex!$B$4/60,$B:$B),2)):BB130),IF(Data!$B$2="",0,"-"))</f>
        <v>28.316562779565768</v>
      </c>
      <c r="AW130" s="50">
        <f>IFERROR(AVERAGE(INDEX(BC:BC,IFERROR(MATCH($B130-Annex!$B$4/60,$B:$B),2)):BC130),IF(Data!$B$2="",0,"-"))</f>
        <v>1.1573123235311011</v>
      </c>
      <c r="AX130" s="50">
        <f>IFERROR(AVERAGE(INDEX(BD:BD,IFERROR(MATCH($B130-Annex!$B$4/60,$B:$B),2)):BD130),IF(Data!$B$2="",0,"-"))</f>
        <v>15.556367980804978</v>
      </c>
      <c r="AY130" s="50">
        <f>IFERROR(AVERAGE(INDEX(BE:BE,IFERROR(MATCH($B130-Annex!$B$4/60,$B:$B),2)):BE130),IF(Data!$B$2="",0,"-"))</f>
        <v>0.66639425675893948</v>
      </c>
      <c r="AZ130" s="50">
        <f>IFERROR(AVERAGE(INDEX(BF:BF,IFERROR(MATCH($B130-Annex!$B$4/60,$B:$B),2)):BF130),IF(Data!$B$2="",0,"-"))</f>
        <v>0.83789659301381714</v>
      </c>
      <c r="BA130" s="50">
        <f>IFERROR((5.670373*10^-8*(BG130+273.15)^4+((Annex!$B$5+Annex!$B$6)*(BG130-J130)+Annex!$B$7*(BG130-INDEX(BG:BG,IFERROR(MATCH($B130-Annex!$B$9/60,$B:$B),2)))/(60*($B130-INDEX($B:$B,IFERROR(MATCH($B130-Annex!$B$9/60,$B:$B),2)))))/Annex!$B$8)/1000,IF(Data!$B$2="",0,"-"))</f>
        <v>3.1774034422715896</v>
      </c>
      <c r="BB130" s="50">
        <f>IFERROR((5.670373*10^-8*(BH130+273.15)^4+((Annex!$B$5+Annex!$B$6)*(BH130-M130)+Annex!$B$7*(BH130-INDEX(BH:BH,IFERROR(MATCH($B130-Annex!$B$9/60,$B:$B),2)))/(60*($B130-INDEX($B:$B,IFERROR(MATCH($B130-Annex!$B$9/60,$B:$B),2)))))/Annex!$B$8)/1000,IF(Data!$B$2="",0,"-"))</f>
        <v>-27.796640389184798</v>
      </c>
      <c r="BC130" s="50">
        <f>IFERROR((5.670373*10^-8*(BI130+273.15)^4+((Annex!$B$5+Annex!$B$6)*(BI130-P130)+Annex!$B$7*(BI130-INDEX(BI:BI,IFERROR(MATCH($B130-Annex!$B$9/60,$B:$B),2)))/(60*($B130-INDEX($B:$B,IFERROR(MATCH($B130-Annex!$B$9/60,$B:$B),2)))))/Annex!$B$8)/1000,IF(Data!$B$2="",0,"-"))</f>
        <v>1.1935048096551055</v>
      </c>
      <c r="BD130" s="50">
        <f>IFERROR((5.670373*10^-8*(BJ130+273.15)^4+((Annex!$B$5+Annex!$B$6)*(BJ130-S130)+Annex!$B$7*(BJ130-INDEX(BJ:BJ,IFERROR(MATCH($B130-Annex!$B$9/60,$B:$B),2)))/(60*($B130-INDEX($B:$B,IFERROR(MATCH($B130-Annex!$B$9/60,$B:$B),2)))))/Annex!$B$8)/1000,IF(Data!$B$2="",0,"-"))</f>
        <v>6.4288802567128709</v>
      </c>
      <c r="BE130" s="50">
        <f>IFERROR((5.670373*10^-8*(BK130+273.15)^4+((Annex!$B$5+Annex!$B$6)*(BK130-V130)+Annex!$B$7*(BK130-INDEX(BK:BK,IFERROR(MATCH($B130-Annex!$B$9/60,$B:$B),2)))/(60*($B130-INDEX($B:$B,IFERROR(MATCH($B130-Annex!$B$9/60,$B:$B),2)))))/Annex!$B$8)/1000,IF(Data!$B$2="",0,"-"))</f>
        <v>0.70391517680985893</v>
      </c>
      <c r="BF130" s="50">
        <f>IFERROR((5.670373*10^-8*(BL130+273.15)^4+((Annex!$B$5+Annex!$B$6)*(BL130-Y130)+Annex!$B$7*(BL130-INDEX(BL:BL,IFERROR(MATCH($B130-Annex!$B$9/60,$B:$B),2)))/(60*($B130-INDEX($B:$B,IFERROR(MATCH($B130-Annex!$B$9/60,$B:$B),2)))))/Annex!$B$8)/1000,IF(Data!$B$2="",0,"-"))</f>
        <v>0.87909158051278247</v>
      </c>
      <c r="BG130" s="20">
        <v>109.15300000000001</v>
      </c>
      <c r="BH130" s="20">
        <v>352.61900000000003</v>
      </c>
      <c r="BI130" s="20">
        <v>43.482999999999997</v>
      </c>
      <c r="BJ130" s="20">
        <v>296.22500000000002</v>
      </c>
      <c r="BK130" s="20">
        <v>27.823</v>
      </c>
      <c r="BL130" s="20">
        <v>35.07</v>
      </c>
    </row>
    <row r="131" spans="1:64" x14ac:dyDescent="0.3">
      <c r="A131" s="5">
        <v>130</v>
      </c>
      <c r="B131" s="19">
        <v>10.900333329336718</v>
      </c>
      <c r="C131" s="20">
        <v>124.247424</v>
      </c>
      <c r="D131" s="20">
        <v>125.149047</v>
      </c>
      <c r="E131" s="20">
        <v>158.16845900000001</v>
      </c>
      <c r="F131" s="49">
        <f>IFERROR(SUM(C131:E131),IF(Data!$B$2="",0,"-"))</f>
        <v>407.56493</v>
      </c>
      <c r="G131" s="50">
        <f>IFERROR(F131-Annex!$B$10,IF(Data!$B$2="",0,"-"))</f>
        <v>130.93693000000002</v>
      </c>
      <c r="H131" s="50">
        <f>IFERROR(-14000*(G131-INDEX(G:G,IFERROR(MATCH($B131-Annex!$B$11/60,$B:$B),2)))/(60*($B131-INDEX($B:$B,IFERROR(MATCH($B131-Annex!$B$11/60,$B:$B),2)))),IF(Data!$B$2="",0,"-"))</f>
        <v>85.990901774984934</v>
      </c>
      <c r="I131" s="20">
        <v>1.11203688</v>
      </c>
      <c r="J131" s="20">
        <v>65.197000000000003</v>
      </c>
      <c r="K131" s="20">
        <v>9.8999999999999993E+37</v>
      </c>
      <c r="L131" s="20">
        <v>245.74700000000001</v>
      </c>
      <c r="M131" s="20">
        <v>215.768</v>
      </c>
      <c r="N131" s="20">
        <v>637.28399999999999</v>
      </c>
      <c r="O131" s="20">
        <v>88.980999999999995</v>
      </c>
      <c r="P131" s="20">
        <v>33.866999999999997</v>
      </c>
      <c r="Q131" s="20">
        <v>-129.67099999999999</v>
      </c>
      <c r="R131" s="20">
        <v>58.621000000000002</v>
      </c>
      <c r="S131" s="20">
        <v>136.45500000000001</v>
      </c>
      <c r="T131" s="20">
        <v>310.77499999999998</v>
      </c>
      <c r="U131" s="20">
        <v>33.954999999999998</v>
      </c>
      <c r="V131" s="20">
        <v>24.233000000000001</v>
      </c>
      <c r="W131" s="20">
        <v>-85.713999999999999</v>
      </c>
      <c r="X131" s="20">
        <v>1163.1189999999999</v>
      </c>
      <c r="Y131" s="20">
        <v>28.199000000000002</v>
      </c>
      <c r="Z131" s="20">
        <v>320.88299999999998</v>
      </c>
      <c r="AA131" s="20">
        <v>777.66499999999996</v>
      </c>
      <c r="AB131" s="20">
        <v>232.24199999999999</v>
      </c>
      <c r="AC131" s="20">
        <v>10.222</v>
      </c>
      <c r="AD131" s="20">
        <v>19.181999999999999</v>
      </c>
      <c r="AE131" s="20">
        <v>372.47300000000001</v>
      </c>
      <c r="AF131" s="50">
        <f>IFERROR(AVERAGE(INDEX(AJ:AJ,IFERROR(MATCH($B131-Annex!$B$4/60,$B:$B),2)):AJ131),IF(Data!$B$2="",0,"-"))</f>
        <v>0.37195870434672906</v>
      </c>
      <c r="AG131" s="50">
        <f>IFERROR(AVERAGE(INDEX(AK:AK,IFERROR(MATCH($B131-Annex!$B$4/60,$B:$B),2)):AK131),IF(Data!$B$2="",0,"-"))</f>
        <v>4.6320243546972195</v>
      </c>
      <c r="AH131" s="50">
        <f>IFERROR(AVERAGE(INDEX(AL:AL,IFERROR(MATCH($B131-Annex!$B$4/60,$B:$B),2)):AL131),IF(Data!$B$2="",0,"-"))</f>
        <v>0.35134222367422757</v>
      </c>
      <c r="AI131" s="50">
        <f>IFERROR(AVERAGE(INDEX(AM:AM,IFERROR(MATCH($B131-Annex!$B$4/60,$B:$B),2)):AM131),IF(Data!$B$2="",0,"-"))</f>
        <v>-18.317430069471236</v>
      </c>
      <c r="AJ131" s="50">
        <f>IFERROR((5.670373*10^-8*(AN131+273.15)^4+((Annex!$B$5+Annex!$B$6)*(AN131-J131)+Annex!$B$7*(AN131-INDEX(AN:AN,IFERROR(MATCH($B131-Annex!$B$9/60,$B:$B),2)))/(60*($B131-INDEX($B:$B,IFERROR(MATCH($B131-Annex!$B$9/60,$B:$B),2)))))/Annex!$B$8)/1000,IF(Data!$B$2="",0,"-"))</f>
        <v>0.37467135055732387</v>
      </c>
      <c r="AK131" s="50">
        <f>IFERROR((5.670373*10^-8*(AO131+273.15)^4+((Annex!$B$5+Annex!$B$6)*(AO131-M131)+Annex!$B$7*(AO131-INDEX(AO:AO,IFERROR(MATCH($B131-Annex!$B$9/60,$B:$B),2)))/(60*($B131-INDEX($B:$B,IFERROR(MATCH($B131-Annex!$B$9/60,$B:$B),2)))))/Annex!$B$8)/1000,IF(Data!$B$2="",0,"-"))</f>
        <v>5.2988169733465922</v>
      </c>
      <c r="AL131" s="50">
        <f>IFERROR((5.670373*10^-8*(AP131+273.15)^4+((Annex!$B$5+Annex!$B$6)*(AP131-P131)+Annex!$B$7*(AP131-INDEX(AP:AP,IFERROR(MATCH($B131-Annex!$B$9/60,$B:$B),2)))/(60*($B131-INDEX($B:$B,IFERROR(MATCH($B131-Annex!$B$9/60,$B:$B),2)))))/Annex!$B$8)/1000,IF(Data!$B$2="",0,"-"))</f>
        <v>0.39179829346246492</v>
      </c>
      <c r="AM131" s="50">
        <f>IFERROR((5.670373*10^-8*(AQ131+273.15)^4+((Annex!$B$5+Annex!$B$6)*(AQ131-S131)+Annex!$B$7*(AQ131-INDEX(AQ:AQ,IFERROR(MATCH($B131-Annex!$B$9/60,$B:$B),2)))/(60*($B131-INDEX($B:$B,IFERROR(MATCH($B131-Annex!$B$9/60,$B:$B),2)))))/Annex!$B$8)/1000,IF(Data!$B$2="",0,"-"))</f>
        <v>70.287619278432118</v>
      </c>
      <c r="AN131" s="20">
        <v>39.276000000000003</v>
      </c>
      <c r="AO131" s="20">
        <v>95.03</v>
      </c>
      <c r="AP131" s="20">
        <v>25.321000000000002</v>
      </c>
      <c r="AQ131" s="20">
        <v>149.35599999999999</v>
      </c>
      <c r="AR131" s="20">
        <v>417.61799999999999</v>
      </c>
      <c r="AS131" s="20">
        <v>64.751999999999995</v>
      </c>
      <c r="AT131" s="20">
        <v>790.55799999999999</v>
      </c>
      <c r="AU131" s="50">
        <f>IFERROR(AVERAGE(INDEX(BA:BA,IFERROR(MATCH($B131-Annex!$B$4/60,$B:$B),2)):BA131),IF(Data!$B$2="",0,"-"))</f>
        <v>3.266295882678274</v>
      </c>
      <c r="AV131" s="50">
        <f>IFERROR(AVERAGE(INDEX(BB:BB,IFERROR(MATCH($B131-Annex!$B$4/60,$B:$B),2)):BB131),IF(Data!$B$2="",0,"-"))</f>
        <v>16.45021863857054</v>
      </c>
      <c r="AW131" s="50">
        <f>IFERROR(AVERAGE(INDEX(BC:BC,IFERROR(MATCH($B131-Annex!$B$4/60,$B:$B),2)):BC131),IF(Data!$B$2="",0,"-"))</f>
        <v>1.1636714040171883</v>
      </c>
      <c r="AX131" s="50">
        <f>IFERROR(AVERAGE(INDEX(BD:BD,IFERROR(MATCH($B131-Annex!$B$4/60,$B:$B),2)):BD131),IF(Data!$B$2="",0,"-"))</f>
        <v>2.3702334735464876</v>
      </c>
      <c r="AY131" s="50">
        <f>IFERROR(AVERAGE(INDEX(BE:BE,IFERROR(MATCH($B131-Annex!$B$4/60,$B:$B),2)):BE131),IF(Data!$B$2="",0,"-"))</f>
        <v>0.67662858877242316</v>
      </c>
      <c r="AZ131" s="50">
        <f>IFERROR(AVERAGE(INDEX(BF:BF,IFERROR(MATCH($B131-Annex!$B$4/60,$B:$B),2)):BF131),IF(Data!$B$2="",0,"-"))</f>
        <v>0.84399301505240965</v>
      </c>
      <c r="BA131" s="50">
        <f>IFERROR((5.670373*10^-8*(BG131+273.15)^4+((Annex!$B$5+Annex!$B$6)*(BG131-J131)+Annex!$B$7*(BG131-INDEX(BG:BG,IFERROR(MATCH($B131-Annex!$B$9/60,$B:$B),2)))/(60*($B131-INDEX($B:$B,IFERROR(MATCH($B131-Annex!$B$9/60,$B:$B),2)))))/Annex!$B$8)/1000,IF(Data!$B$2="",0,"-"))</f>
        <v>3.2616964410343035</v>
      </c>
      <c r="BB131" s="50">
        <f>IFERROR((5.670373*10^-8*(BH131+273.15)^4+((Annex!$B$5+Annex!$B$6)*(BH131-M131)+Annex!$B$7*(BH131-INDEX(BH:BH,IFERROR(MATCH($B131-Annex!$B$9/60,$B:$B),2)))/(60*($B131-INDEX($B:$B,IFERROR(MATCH($B131-Annex!$B$9/60,$B:$B),2)))))/Annex!$B$8)/1000,IF(Data!$B$2="",0,"-"))</f>
        <v>-117.02728445583617</v>
      </c>
      <c r="BC131" s="50">
        <f>IFERROR((5.670373*10^-8*(BI131+273.15)^4+((Annex!$B$5+Annex!$B$6)*(BI131-P131)+Annex!$B$7*(BI131-INDEX(BI:BI,IFERROR(MATCH($B131-Annex!$B$9/60,$B:$B),2)))/(60*($B131-INDEX($B:$B,IFERROR(MATCH($B131-Annex!$B$9/60,$B:$B),2)))))/Annex!$B$8)/1000,IF(Data!$B$2="",0,"-"))</f>
        <v>1.1954744992407615</v>
      </c>
      <c r="BD131" s="50">
        <f>IFERROR((5.670373*10^-8*(BJ131+273.15)^4+((Annex!$B$5+Annex!$B$6)*(BJ131-S131)+Annex!$B$7*(BJ131-INDEX(BJ:BJ,IFERROR(MATCH($B131-Annex!$B$9/60,$B:$B),2)))/(60*($B131-INDEX($B:$B,IFERROR(MATCH($B131-Annex!$B$9/60,$B:$B),2)))))/Annex!$B$8)/1000,IF(Data!$B$2="",0,"-"))</f>
        <v>-65.1913524624741</v>
      </c>
      <c r="BE131" s="50">
        <f>IFERROR((5.670373*10^-8*(BK131+273.15)^4+((Annex!$B$5+Annex!$B$6)*(BK131-V131)+Annex!$B$7*(BK131-INDEX(BK:BK,IFERROR(MATCH($B131-Annex!$B$9/60,$B:$B),2)))/(60*($B131-INDEX($B:$B,IFERROR(MATCH($B131-Annex!$B$9/60,$B:$B),2)))))/Annex!$B$8)/1000,IF(Data!$B$2="",0,"-"))</f>
        <v>0.73008020279270769</v>
      </c>
      <c r="BF131" s="50">
        <f>IFERROR((5.670373*10^-8*(BL131+273.15)^4+((Annex!$B$5+Annex!$B$6)*(BL131-Y131)+Annex!$B$7*(BL131-INDEX(BL:BL,IFERROR(MATCH($B131-Annex!$B$9/60,$B:$B),2)))/(60*($B131-INDEX($B:$B,IFERROR(MATCH($B131-Annex!$B$9/60,$B:$B),2)))))/Annex!$B$8)/1000,IF(Data!$B$2="",0,"-"))</f>
        <v>0.87559423337765319</v>
      </c>
      <c r="BG131" s="20">
        <v>110.17700000000001</v>
      </c>
      <c r="BH131" s="20">
        <v>171.13499999999999</v>
      </c>
      <c r="BI131" s="20">
        <v>43.802999999999997</v>
      </c>
      <c r="BJ131" s="20">
        <v>134.47999999999999</v>
      </c>
      <c r="BK131" s="20">
        <v>28.006</v>
      </c>
      <c r="BL131" s="20">
        <v>35.216999999999999</v>
      </c>
    </row>
    <row r="132" spans="1:64" x14ac:dyDescent="0.3">
      <c r="A132" s="5">
        <v>131</v>
      </c>
      <c r="B132" s="19">
        <v>10.984999991487712</v>
      </c>
      <c r="C132" s="20">
        <v>124.18477799999999</v>
      </c>
      <c r="D132" s="20">
        <v>125.09774</v>
      </c>
      <c r="E132" s="20">
        <v>158.12119999999999</v>
      </c>
      <c r="F132" s="49">
        <f>IFERROR(SUM(C132:E132),IF(Data!$B$2="",0,"-"))</f>
        <v>407.40371799999997</v>
      </c>
      <c r="G132" s="50">
        <f>IFERROR(F132-Annex!$B$10,IF(Data!$B$2="",0,"-"))</f>
        <v>130.77571799999998</v>
      </c>
      <c r="H132" s="50">
        <f>IFERROR(-14000*(G132-INDEX(G:G,IFERROR(MATCH($B132-Annex!$B$11/60,$B:$B),2)))/(60*($B132-INDEX($B:$B,IFERROR(MATCH($B132-Annex!$B$11/60,$B:$B),2)))),IF(Data!$B$2="",0,"-"))</f>
        <v>107.4253660345984</v>
      </c>
      <c r="I132" s="20">
        <v>1.11203688</v>
      </c>
      <c r="J132" s="20">
        <v>62.563000000000002</v>
      </c>
      <c r="K132" s="20">
        <v>506.09100000000001</v>
      </c>
      <c r="L132" s="20">
        <v>256.84399999999999</v>
      </c>
      <c r="M132" s="20">
        <v>308.75799999999998</v>
      </c>
      <c r="N132" s="20">
        <v>721.50199999999995</v>
      </c>
      <c r="O132" s="20">
        <v>91.706000000000003</v>
      </c>
      <c r="P132" s="20">
        <v>33.341000000000001</v>
      </c>
      <c r="Q132" s="20">
        <v>9.8999999999999993E+37</v>
      </c>
      <c r="R132" s="20">
        <v>60.561999999999998</v>
      </c>
      <c r="S132" s="20">
        <v>82.614999999999995</v>
      </c>
      <c r="T132" s="20">
        <v>493.65499999999997</v>
      </c>
      <c r="U132" s="20">
        <v>34.429000000000002</v>
      </c>
      <c r="V132" s="20">
        <v>23.952000000000002</v>
      </c>
      <c r="W132" s="20">
        <v>-141.31899999999999</v>
      </c>
      <c r="X132" s="20">
        <v>808.99900000000002</v>
      </c>
      <c r="Y132" s="20">
        <v>28.286999999999999</v>
      </c>
      <c r="Z132" s="20">
        <v>158.54</v>
      </c>
      <c r="AA132" s="20">
        <v>945.94899999999996</v>
      </c>
      <c r="AB132" s="20">
        <v>472.017</v>
      </c>
      <c r="AC132" s="20">
        <v>-60.29</v>
      </c>
      <c r="AD132" s="20">
        <v>9.8999999999999993E+37</v>
      </c>
      <c r="AE132" s="20">
        <v>375.11</v>
      </c>
      <c r="AF132" s="50">
        <f>IFERROR(AVERAGE(INDEX(AJ:AJ,IFERROR(MATCH($B132-Annex!$B$4/60,$B:$B),2)):AJ132),IF(Data!$B$2="",0,"-"))</f>
        <v>0.35852379866730349</v>
      </c>
      <c r="AG132" s="50">
        <f>IFERROR(AVERAGE(INDEX(AK:AK,IFERROR(MATCH($B132-Annex!$B$4/60,$B:$B),2)):AK132),IF(Data!$B$2="",0,"-"))</f>
        <v>24.57346399264495</v>
      </c>
      <c r="AH132" s="50">
        <f>IFERROR(AVERAGE(INDEX(AL:AL,IFERROR(MATCH($B132-Annex!$B$4/60,$B:$B),2)):AL132),IF(Data!$B$2="",0,"-"))</f>
        <v>0.3454435754051054</v>
      </c>
      <c r="AI132" s="50">
        <f>IFERROR(AVERAGE(INDEX(AM:AM,IFERROR(MATCH($B132-Annex!$B$4/60,$B:$B),2)):AM132),IF(Data!$B$2="",0,"-"))</f>
        <v>-21.744566891483469</v>
      </c>
      <c r="AJ132" s="50">
        <f>IFERROR((5.670373*10^-8*(AN132+273.15)^4+((Annex!$B$5+Annex!$B$6)*(AN132-J132)+Annex!$B$7*(AN132-INDEX(AN:AN,IFERROR(MATCH($B132-Annex!$B$9/60,$B:$B),2)))/(60*($B132-INDEX($B:$B,IFERROR(MATCH($B132-Annex!$B$9/60,$B:$B),2)))))/Annex!$B$8)/1000,IF(Data!$B$2="",0,"-"))</f>
        <v>0.38137763748022641</v>
      </c>
      <c r="AK132" s="50">
        <f>IFERROR((5.670373*10^-8*(AO132+273.15)^4+((Annex!$B$5+Annex!$B$6)*(AO132-M132)+Annex!$B$7*(AO132-INDEX(AO:AO,IFERROR(MATCH($B132-Annex!$B$9/60,$B:$B),2)))/(60*($B132-INDEX($B:$B,IFERROR(MATCH($B132-Annex!$B$9/60,$B:$B),2)))))/Annex!$B$8)/1000,IF(Data!$B$2="",0,"-"))</f>
        <v>65.616575062390027</v>
      </c>
      <c r="AL132" s="50">
        <f>IFERROR((5.670373*10^-8*(AP132+273.15)^4+((Annex!$B$5+Annex!$B$6)*(AP132-P132)+Annex!$B$7*(AP132-INDEX(AP:AP,IFERROR(MATCH($B132-Annex!$B$9/60,$B:$B),2)))/(60*($B132-INDEX($B:$B,IFERROR(MATCH($B132-Annex!$B$9/60,$B:$B),2)))))/Annex!$B$8)/1000,IF(Data!$B$2="",0,"-"))</f>
        <v>0.32938767724163381</v>
      </c>
      <c r="AM132" s="50">
        <f>IFERROR((5.670373*10^-8*(AQ132+273.15)^4+((Annex!$B$5+Annex!$B$6)*(AQ132-S132)+Annex!$B$7*(AQ132-INDEX(AQ:AQ,IFERROR(MATCH($B132-Annex!$B$9/60,$B:$B),2)))/(60*($B132-INDEX($B:$B,IFERROR(MATCH($B132-Annex!$B$9/60,$B:$B),2)))))/Annex!$B$8)/1000,IF(Data!$B$2="",0,"-"))</f>
        <v>-53.813895798253029</v>
      </c>
      <c r="AN132" s="20">
        <v>39.588000000000001</v>
      </c>
      <c r="AO132" s="20">
        <v>200.40199999999999</v>
      </c>
      <c r="AP132" s="20">
        <v>25.338999999999999</v>
      </c>
      <c r="AQ132" s="20">
        <v>5.5090000000000003</v>
      </c>
      <c r="AR132" s="20">
        <v>419.815</v>
      </c>
      <c r="AS132" s="20">
        <v>65.760999999999996</v>
      </c>
      <c r="AT132" s="20">
        <v>778.149</v>
      </c>
      <c r="AU132" s="50">
        <f>IFERROR(AVERAGE(INDEX(BA:BA,IFERROR(MATCH($B132-Annex!$B$4/60,$B:$B),2)):BA132),IF(Data!$B$2="",0,"-"))</f>
        <v>3.2634171549797513</v>
      </c>
      <c r="AV132" s="50">
        <f>IFERROR(AVERAGE(INDEX(BB:BB,IFERROR(MATCH($B132-Annex!$B$4/60,$B:$B),2)):BB132),IF(Data!$B$2="",0,"-"))</f>
        <v>-6.3356232234045864</v>
      </c>
      <c r="AW132" s="50">
        <f>IFERROR(AVERAGE(INDEX(BC:BC,IFERROR(MATCH($B132-Annex!$B$4/60,$B:$B),2)):BC132),IF(Data!$B$2="",0,"-"))</f>
        <v>1.1557456744771071</v>
      </c>
      <c r="AX132" s="50">
        <f>IFERROR(AVERAGE(INDEX(BD:BD,IFERROR(MATCH($B132-Annex!$B$4/60,$B:$B),2)):BD132),IF(Data!$B$2="",0,"-"))</f>
        <v>10.494203083846438</v>
      </c>
      <c r="AY132" s="50">
        <f>IFERROR(AVERAGE(INDEX(BE:BE,IFERROR(MATCH($B132-Annex!$B$4/60,$B:$B),2)):BE132),IF(Data!$B$2="",0,"-"))</f>
        <v>0.6852520824526448</v>
      </c>
      <c r="AZ132" s="50">
        <f>IFERROR(AVERAGE(INDEX(BF:BF,IFERROR(MATCH($B132-Annex!$B$4/60,$B:$B),2)):BF132),IF(Data!$B$2="",0,"-"))</f>
        <v>0.84004384522667386</v>
      </c>
      <c r="BA132" s="50">
        <f>IFERROR((5.670373*10^-8*(BG132+273.15)^4+((Annex!$B$5+Annex!$B$6)*(BG132-J132)+Annex!$B$7*(BG132-INDEX(BG:BG,IFERROR(MATCH($B132-Annex!$B$9/60,$B:$B),2)))/(60*($B132-INDEX($B:$B,IFERROR(MATCH($B132-Annex!$B$9/60,$B:$B),2)))))/Annex!$B$8)/1000,IF(Data!$B$2="",0,"-"))</f>
        <v>3.3651730941845761</v>
      </c>
      <c r="BB132" s="50">
        <f>IFERROR((5.670373*10^-8*(BH132+273.15)^4+((Annex!$B$5+Annex!$B$6)*(BH132-M132)+Annex!$B$7*(BH132-INDEX(BH:BH,IFERROR(MATCH($B132-Annex!$B$9/60,$B:$B),2)))/(60*($B132-INDEX($B:$B,IFERROR(MATCH($B132-Annex!$B$9/60,$B:$B),2)))))/Annex!$B$8)/1000,IF(Data!$B$2="",0,"-"))</f>
        <v>-73.104542550781446</v>
      </c>
      <c r="BC132" s="50">
        <f>IFERROR((5.670373*10^-8*(BI132+273.15)^4+((Annex!$B$5+Annex!$B$6)*(BI132-P132)+Annex!$B$7*(BI132-INDEX(BI:BI,IFERROR(MATCH($B132-Annex!$B$9/60,$B:$B),2)))/(60*($B132-INDEX($B:$B,IFERROR(MATCH($B132-Annex!$B$9/60,$B:$B),2)))))/Annex!$B$8)/1000,IF(Data!$B$2="",0,"-"))</f>
        <v>1.1171659622205008</v>
      </c>
      <c r="BD132" s="50">
        <f>IFERROR((5.670373*10^-8*(BJ132+273.15)^4+((Annex!$B$5+Annex!$B$6)*(BJ132-S132)+Annex!$B$7*(BJ132-INDEX(BJ:BJ,IFERROR(MATCH($B132-Annex!$B$9/60,$B:$B),2)))/(60*($B132-INDEX($B:$B,IFERROR(MATCH($B132-Annex!$B$9/60,$B:$B),2)))))/Annex!$B$8)/1000,IF(Data!$B$2="",0,"-"))</f>
        <v>-19.649078379027543</v>
      </c>
      <c r="BE132" s="50">
        <f>IFERROR((5.670373*10^-8*(BK132+273.15)^4+((Annex!$B$5+Annex!$B$6)*(BK132-V132)+Annex!$B$7*(BK132-INDEX(BK:BK,IFERROR(MATCH($B132-Annex!$B$9/60,$B:$B),2)))/(60*($B132-INDEX($B:$B,IFERROR(MATCH($B132-Annex!$B$9/60,$B:$B),2)))))/Annex!$B$8)/1000,IF(Data!$B$2="",0,"-"))</f>
        <v>0.70116694325731199</v>
      </c>
      <c r="BF132" s="50">
        <f>IFERROR((5.670373*10^-8*(BL132+273.15)^4+((Annex!$B$5+Annex!$B$6)*(BL132-Y132)+Annex!$B$7*(BL132-INDEX(BL:BL,IFERROR(MATCH($B132-Annex!$B$9/60,$B:$B),2)))/(60*($B132-INDEX($B:$B,IFERROR(MATCH($B132-Annex!$B$9/60,$B:$B),2)))))/Annex!$B$8)/1000,IF(Data!$B$2="",0,"-"))</f>
        <v>0.8116212109661376</v>
      </c>
      <c r="BG132" s="20">
        <v>111.143</v>
      </c>
      <c r="BH132" s="20">
        <v>210.41300000000001</v>
      </c>
      <c r="BI132" s="20">
        <v>44.063000000000002</v>
      </c>
      <c r="BJ132" s="20">
        <v>243.71700000000001</v>
      </c>
      <c r="BK132" s="20">
        <v>28.094000000000001</v>
      </c>
      <c r="BL132" s="20">
        <v>35.338000000000001</v>
      </c>
    </row>
    <row r="133" spans="1:64" x14ac:dyDescent="0.3">
      <c r="A133" s="5">
        <v>132</v>
      </c>
      <c r="B133" s="19">
        <v>11.072666662512347</v>
      </c>
      <c r="C133" s="20">
        <v>124.04320300000001</v>
      </c>
      <c r="D133" s="20">
        <v>125.02362599999999</v>
      </c>
      <c r="E133" s="20">
        <v>158.07394099999999</v>
      </c>
      <c r="F133" s="49">
        <f>IFERROR(SUM(C133:E133),IF(Data!$B$2="",0,"-"))</f>
        <v>407.14076999999997</v>
      </c>
      <c r="G133" s="50">
        <f>IFERROR(F133-Annex!$B$10,IF(Data!$B$2="",0,"-"))</f>
        <v>130.51276999999999</v>
      </c>
      <c r="H133" s="50">
        <f>IFERROR(-14000*(G133-INDEX(G:G,IFERROR(MATCH($B133-Annex!$B$11/60,$B:$B),2)))/(60*($B133-INDEX($B:$B,IFERROR(MATCH($B133-Annex!$B$11/60,$B:$B),2)))),IF(Data!$B$2="",0,"-"))</f>
        <v>165.47051659433484</v>
      </c>
      <c r="I133" s="20">
        <v>1.07081187</v>
      </c>
      <c r="J133" s="20">
        <v>63.622999999999998</v>
      </c>
      <c r="K133" s="20">
        <v>-94.239000000000004</v>
      </c>
      <c r="L133" s="20">
        <v>284.36399999999998</v>
      </c>
      <c r="M133" s="20">
        <v>368.483</v>
      </c>
      <c r="N133" s="20">
        <v>-0.23400000000000001</v>
      </c>
      <c r="O133" s="20">
        <v>95.475999999999999</v>
      </c>
      <c r="P133" s="20">
        <v>32.076999999999998</v>
      </c>
      <c r="Q133" s="20">
        <v>43.664000000000001</v>
      </c>
      <c r="R133" s="20">
        <v>60.750999999999998</v>
      </c>
      <c r="S133" s="20">
        <v>199.44200000000001</v>
      </c>
      <c r="T133" s="20">
        <v>380.976</v>
      </c>
      <c r="U133" s="20">
        <v>34.902999999999999</v>
      </c>
      <c r="V133" s="20">
        <v>23.707000000000001</v>
      </c>
      <c r="W133" s="20">
        <v>9.8999999999999993E+37</v>
      </c>
      <c r="X133" s="20">
        <v>9.8999999999999993E+37</v>
      </c>
      <c r="Y133" s="20">
        <v>28.533000000000001</v>
      </c>
      <c r="Z133" s="20">
        <v>388.14699999999999</v>
      </c>
      <c r="AA133" s="20">
        <v>834.399</v>
      </c>
      <c r="AB133" s="20">
        <v>-9.5060000000000002</v>
      </c>
      <c r="AC133" s="20">
        <v>9.8999999999999993E+37</v>
      </c>
      <c r="AD133" s="20">
        <v>119.839</v>
      </c>
      <c r="AE133" s="20">
        <v>455.98500000000001</v>
      </c>
      <c r="AF133" s="50">
        <f>IFERROR(AVERAGE(INDEX(AJ:AJ,IFERROR(MATCH($B133-Annex!$B$4/60,$B:$B),2)):AJ133),IF(Data!$B$2="",0,"-"))</f>
        <v>0.33630431443548864</v>
      </c>
      <c r="AG133" s="50">
        <f>IFERROR(AVERAGE(INDEX(AK:AK,IFERROR(MATCH($B133-Annex!$B$4/60,$B:$B),2)):AK133),IF(Data!$B$2="",0,"-"))</f>
        <v>17.918182893541815</v>
      </c>
      <c r="AH133" s="50">
        <f>IFERROR(AVERAGE(INDEX(AL:AL,IFERROR(MATCH($B133-Annex!$B$4/60,$B:$B),2)):AL133),IF(Data!$B$2="",0,"-"))</f>
        <v>0.34836310142484661</v>
      </c>
      <c r="AI133" s="50">
        <f>IFERROR(AVERAGE(INDEX(AM:AM,IFERROR(MATCH($B133-Annex!$B$4/60,$B:$B),2)):AM133),IF(Data!$B$2="",0,"-"))</f>
        <v>-29.504241648815405</v>
      </c>
      <c r="AJ133" s="50">
        <f>IFERROR((5.670373*10^-8*(AN133+273.15)^4+((Annex!$B$5+Annex!$B$6)*(AN133-J133)+Annex!$B$7*(AN133-INDEX(AN:AN,IFERROR(MATCH($B133-Annex!$B$9/60,$B:$B),2)))/(60*($B133-INDEX($B:$B,IFERROR(MATCH($B133-Annex!$B$9/60,$B:$B),2)))))/Annex!$B$8)/1000,IF(Data!$B$2="",0,"-"))</f>
        <v>0.35558058904499751</v>
      </c>
      <c r="AK133" s="50">
        <f>IFERROR((5.670373*10^-8*(AO133+273.15)^4+((Annex!$B$5+Annex!$B$6)*(AO133-M133)+Annex!$B$7*(AO133-INDEX(AO:AO,IFERROR(MATCH($B133-Annex!$B$9/60,$B:$B),2)))/(60*($B133-INDEX($B:$B,IFERROR(MATCH($B133-Annex!$B$9/60,$B:$B),2)))))/Annex!$B$8)/1000,IF(Data!$B$2="",0,"-"))</f>
        <v>20.262568055104836</v>
      </c>
      <c r="AL133" s="50">
        <f>IFERROR((5.670373*10^-8*(AP133+273.15)^4+((Annex!$B$5+Annex!$B$6)*(AP133-P133)+Annex!$B$7*(AP133-INDEX(AP:AP,IFERROR(MATCH($B133-Annex!$B$9/60,$B:$B),2)))/(60*($B133-INDEX($B:$B,IFERROR(MATCH($B133-Annex!$B$9/60,$B:$B),2)))))/Annex!$B$8)/1000,IF(Data!$B$2="",0,"-"))</f>
        <v>0.38272902180176444</v>
      </c>
      <c r="AM133" s="50">
        <f>IFERROR((5.670373*10^-8*(AQ133+273.15)^4+((Annex!$B$5+Annex!$B$6)*(AQ133-S133)+Annex!$B$7*(AQ133-INDEX(AQ:AQ,IFERROR(MATCH($B133-Annex!$B$9/60,$B:$B),2)))/(60*($B133-INDEX($B:$B,IFERROR(MATCH($B133-Annex!$B$9/60,$B:$B),2)))))/Annex!$B$8)/1000,IF(Data!$B$2="",0,"-"))</f>
        <v>-87.997093751816891</v>
      </c>
      <c r="AN133" s="20">
        <v>39.951999999999998</v>
      </c>
      <c r="AO133" s="20">
        <v>141.68100000000001</v>
      </c>
      <c r="AP133" s="20">
        <v>25.478999999999999</v>
      </c>
      <c r="AQ133" s="20">
        <v>-14.952</v>
      </c>
      <c r="AR133" s="20">
        <v>422.113</v>
      </c>
      <c r="AS133" s="20">
        <v>66.820999999999998</v>
      </c>
      <c r="AT133" s="20">
        <v>901.23900000000003</v>
      </c>
      <c r="AU133" s="50">
        <f>IFERROR(AVERAGE(INDEX(BA:BA,IFERROR(MATCH($B133-Annex!$B$4/60,$B:$B),2)):BA133),IF(Data!$B$2="",0,"-"))</f>
        <v>3.2534834964729575</v>
      </c>
      <c r="AV133" s="50">
        <f>IFERROR(AVERAGE(INDEX(BB:BB,IFERROR(MATCH($B133-Annex!$B$4/60,$B:$B),2)):BB133),IF(Data!$B$2="",0,"-"))</f>
        <v>-16.125213761535168</v>
      </c>
      <c r="AW133" s="50">
        <f>IFERROR(AVERAGE(INDEX(BC:BC,IFERROR(MATCH($B133-Annex!$B$4/60,$B:$B),2)):BC133),IF(Data!$B$2="",0,"-"))</f>
        <v>1.1673568131318268</v>
      </c>
      <c r="AX133" s="50">
        <f>IFERROR(AVERAGE(INDEX(BD:BD,IFERROR(MATCH($B133-Annex!$B$4/60,$B:$B),2)):BD133),IF(Data!$B$2="",0,"-"))</f>
        <v>21.22620819497369</v>
      </c>
      <c r="AY133" s="50">
        <f>IFERROR(AVERAGE(INDEX(BE:BE,IFERROR(MATCH($B133-Annex!$B$4/60,$B:$B),2)):BE133),IF(Data!$B$2="",0,"-"))</f>
        <v>0.68594111946103686</v>
      </c>
      <c r="AZ133" s="50">
        <f>IFERROR(AVERAGE(INDEX(BF:BF,IFERROR(MATCH($B133-Annex!$B$4/60,$B:$B),2)):BF133),IF(Data!$B$2="",0,"-"))</f>
        <v>0.83881718140683237</v>
      </c>
      <c r="BA133" s="50">
        <f>IFERROR((5.670373*10^-8*(BG133+273.15)^4+((Annex!$B$5+Annex!$B$6)*(BG133-J133)+Annex!$B$7*(BG133-INDEX(BG:BG,IFERROR(MATCH($B133-Annex!$B$9/60,$B:$B),2)))/(60*($B133-INDEX($B:$B,IFERROR(MATCH($B133-Annex!$B$9/60,$B:$B),2)))))/Annex!$B$8)/1000,IF(Data!$B$2="",0,"-"))</f>
        <v>3.3525625398016428</v>
      </c>
      <c r="BB133" s="50">
        <f>IFERROR((5.670373*10^-8*(BH133+273.15)^4+((Annex!$B$5+Annex!$B$6)*(BH133-M133)+Annex!$B$7*(BH133-INDEX(BH:BH,IFERROR(MATCH($B133-Annex!$B$9/60,$B:$B),2)))/(60*($B133-INDEX($B:$B,IFERROR(MATCH($B133-Annex!$B$9/60,$B:$B),2)))))/Annex!$B$8)/1000,IF(Data!$B$2="",0,"-"))</f>
        <v>75.781227158405997</v>
      </c>
      <c r="BC133" s="50">
        <f>IFERROR((5.670373*10^-8*(BI133+273.15)^4+((Annex!$B$5+Annex!$B$6)*(BI133-P133)+Annex!$B$7*(BI133-INDEX(BI:BI,IFERROR(MATCH($B133-Annex!$B$9/60,$B:$B),2)))/(60*($B133-INDEX($B:$B,IFERROR(MATCH($B133-Annex!$B$9/60,$B:$B),2)))))/Annex!$B$8)/1000,IF(Data!$B$2="",0,"-"))</f>
        <v>1.2370553828706405</v>
      </c>
      <c r="BD133" s="50">
        <f>IFERROR((5.670373*10^-8*(BJ133+273.15)^4+((Annex!$B$5+Annex!$B$6)*(BJ133-S133)+Annex!$B$7*(BJ133-INDEX(BJ:BJ,IFERROR(MATCH($B133-Annex!$B$9/60,$B:$B),2)))/(60*($B133-INDEX($B:$B,IFERROR(MATCH($B133-Annex!$B$9/60,$B:$B),2)))))/Annex!$B$8)/1000,IF(Data!$B$2="",0,"-"))</f>
        <v>48.732480158554473</v>
      </c>
      <c r="BE133" s="50">
        <f>IFERROR((5.670373*10^-8*(BK133+273.15)^4+((Annex!$B$5+Annex!$B$6)*(BK133-V133)+Annex!$B$7*(BK133-INDEX(BK:BK,IFERROR(MATCH($B133-Annex!$B$9/60,$B:$B),2)))/(60*($B133-INDEX($B:$B,IFERROR(MATCH($B133-Annex!$B$9/60,$B:$B),2)))))/Annex!$B$8)/1000,IF(Data!$B$2="",0,"-"))</f>
        <v>0.67633661344592033</v>
      </c>
      <c r="BF133" s="50">
        <f>IFERROR((5.670373*10^-8*(BL133+273.15)^4+((Annex!$B$5+Annex!$B$6)*(BL133-Y133)+Annex!$B$7*(BL133-INDEX(BL:BL,IFERROR(MATCH($B133-Annex!$B$9/60,$B:$B),2)))/(60*($B133-INDEX($B:$B,IFERROR(MATCH($B133-Annex!$B$9/60,$B:$B),2)))))/Annex!$B$8)/1000,IF(Data!$B$2="",0,"-"))</f>
        <v>0.8585449219698319</v>
      </c>
      <c r="BG133" s="20">
        <v>112.167</v>
      </c>
      <c r="BH133" s="20">
        <v>310.05700000000002</v>
      </c>
      <c r="BI133" s="20">
        <v>44.548999999999999</v>
      </c>
      <c r="BJ133" s="20">
        <v>222.68</v>
      </c>
      <c r="BK133" s="20">
        <v>28.216999999999999</v>
      </c>
      <c r="BL133" s="20">
        <v>35.581000000000003</v>
      </c>
    </row>
    <row r="134" spans="1:64" x14ac:dyDescent="0.3">
      <c r="A134" s="5">
        <v>133</v>
      </c>
      <c r="B134" s="19">
        <v>11.159999995725229</v>
      </c>
      <c r="C134" s="20">
        <v>123.93905700000001</v>
      </c>
      <c r="D134" s="20">
        <v>124.89251</v>
      </c>
      <c r="E134" s="20">
        <v>158.10408799999999</v>
      </c>
      <c r="F134" s="49">
        <f>IFERROR(SUM(C134:E134),IF(Data!$B$2="",0,"-"))</f>
        <v>406.935655</v>
      </c>
      <c r="G134" s="50">
        <f>IFERROR(F134-Annex!$B$10,IF(Data!$B$2="",0,"-"))</f>
        <v>130.30765500000001</v>
      </c>
      <c r="H134" s="50">
        <f>IFERROR(-14000*(G134-INDEX(G:G,IFERROR(MATCH($B134-Annex!$B$11/60,$B:$B),2)))/(60*($B134-INDEX($B:$B,IFERROR(MATCH($B134-Annex!$B$11/60,$B:$B),2)))),IF(Data!$B$2="",0,"-"))</f>
        <v>210.48957797054774</v>
      </c>
      <c r="I134" s="20">
        <v>1.07081187</v>
      </c>
      <c r="J134" s="20">
        <v>63.633000000000003</v>
      </c>
      <c r="K134" s="20">
        <v>9.8999999999999993E+37</v>
      </c>
      <c r="L134" s="20">
        <v>355.55399999999997</v>
      </c>
      <c r="M134" s="20">
        <v>335.60300000000001</v>
      </c>
      <c r="N134" s="20">
        <v>329.839</v>
      </c>
      <c r="O134" s="20">
        <v>102.672</v>
      </c>
      <c r="P134" s="20">
        <v>31.524999999999999</v>
      </c>
      <c r="Q134" s="20">
        <v>9.8999999999999993E+37</v>
      </c>
      <c r="R134" s="20">
        <v>61.17</v>
      </c>
      <c r="S134" s="20">
        <v>104.137</v>
      </c>
      <c r="T134" s="20">
        <v>459.94</v>
      </c>
      <c r="U134" s="20">
        <v>35.503999999999998</v>
      </c>
      <c r="V134" s="20">
        <v>23.576000000000001</v>
      </c>
      <c r="W134" s="20">
        <v>-141.95699999999999</v>
      </c>
      <c r="X134" s="20">
        <v>902.38499999999999</v>
      </c>
      <c r="Y134" s="20">
        <v>28.753</v>
      </c>
      <c r="Z134" s="20">
        <v>313.21100000000001</v>
      </c>
      <c r="AA134" s="20">
        <v>1043.4690000000001</v>
      </c>
      <c r="AB134" s="20">
        <v>167.69900000000001</v>
      </c>
      <c r="AC134" s="20">
        <v>9.8999999999999993E+37</v>
      </c>
      <c r="AD134" s="20">
        <v>9.8999999999999993E+37</v>
      </c>
      <c r="AE134" s="20">
        <v>391.58199999999999</v>
      </c>
      <c r="AF134" s="50">
        <f>IFERROR(AVERAGE(INDEX(AJ:AJ,IFERROR(MATCH($B134-Annex!$B$4/60,$B:$B),2)):AJ134),IF(Data!$B$2="",0,"-"))</f>
        <v>0.34281516912902787</v>
      </c>
      <c r="AG134" s="50">
        <f>IFERROR(AVERAGE(INDEX(AK:AK,IFERROR(MATCH($B134-Annex!$B$4/60,$B:$B),2)):AK134),IF(Data!$B$2="",0,"-"))</f>
        <v>4.6428982032902768</v>
      </c>
      <c r="AH134" s="50">
        <f>IFERROR(AVERAGE(INDEX(AL:AL,IFERROR(MATCH($B134-Annex!$B$4/60,$B:$B),2)):AL134),IF(Data!$B$2="",0,"-"))</f>
        <v>0.36242112506872826</v>
      </c>
      <c r="AI134" s="50">
        <f>IFERROR(AVERAGE(INDEX(AM:AM,IFERROR(MATCH($B134-Annex!$B$4/60,$B:$B),2)):AM134),IF(Data!$B$2="",0,"-"))</f>
        <v>-5.2697172564916315</v>
      </c>
      <c r="AJ134" s="50">
        <f>IFERROR((5.670373*10^-8*(AN134+273.15)^4+((Annex!$B$5+Annex!$B$6)*(AN134-J134)+Annex!$B$7*(AN134-INDEX(AN:AN,IFERROR(MATCH($B134-Annex!$B$9/60,$B:$B),2)))/(60*($B134-INDEX($B:$B,IFERROR(MATCH($B134-Annex!$B$9/60,$B:$B),2)))))/Annex!$B$8)/1000,IF(Data!$B$2="",0,"-"))</f>
        <v>0.41968224205418508</v>
      </c>
      <c r="AK134" s="50">
        <f>IFERROR((5.670373*10^-8*(AO134+273.15)^4+((Annex!$B$5+Annex!$B$6)*(AO134-M134)+Annex!$B$7*(AO134-INDEX(AO:AO,IFERROR(MATCH($B134-Annex!$B$9/60,$B:$B),2)))/(60*($B134-INDEX($B:$B,IFERROR(MATCH($B134-Annex!$B$9/60,$B:$B),2)))))/Annex!$B$8)/1000,IF(Data!$B$2="",0,"-"))</f>
        <v>-29.961645057784491</v>
      </c>
      <c r="AL134" s="50">
        <f>IFERROR((5.670373*10^-8*(AP134+273.15)^4+((Annex!$B$5+Annex!$B$6)*(AP134-P134)+Annex!$B$7*(AP134-INDEX(AP:AP,IFERROR(MATCH($B134-Annex!$B$9/60,$B:$B),2)))/(60*($B134-INDEX($B:$B,IFERROR(MATCH($B134-Annex!$B$9/60,$B:$B),2)))))/Annex!$B$8)/1000,IF(Data!$B$2="",0,"-"))</f>
        <v>0.41769620519569423</v>
      </c>
      <c r="AM134" s="50">
        <f>IFERROR((5.670373*10^-8*(AQ134+273.15)^4+((Annex!$B$5+Annex!$B$6)*(AQ134-S134)+Annex!$B$7*(AQ134-INDEX(AQ:AQ,IFERROR(MATCH($B134-Annex!$B$9/60,$B:$B),2)))/(60*($B134-INDEX($B:$B,IFERROR(MATCH($B134-Annex!$B$9/60,$B:$B),2)))))/Annex!$B$8)/1000,IF(Data!$B$2="",0,"-"))</f>
        <v>73.623046221246796</v>
      </c>
      <c r="AN134" s="20">
        <v>40.378</v>
      </c>
      <c r="AO134" s="20">
        <v>145.54599999999999</v>
      </c>
      <c r="AP134" s="20">
        <v>25.541</v>
      </c>
      <c r="AQ134" s="20">
        <v>147.27099999999999</v>
      </c>
      <c r="AR134" s="20">
        <v>425.84500000000003</v>
      </c>
      <c r="AS134" s="20">
        <v>67.941999999999993</v>
      </c>
      <c r="AT134" s="20">
        <v>812.51900000000001</v>
      </c>
      <c r="AU134" s="50">
        <f>IFERROR(AVERAGE(INDEX(BA:BA,IFERROR(MATCH($B134-Annex!$B$4/60,$B:$B),2)):BA134),IF(Data!$B$2="",0,"-"))</f>
        <v>3.2781455603887868</v>
      </c>
      <c r="AV134" s="50">
        <f>IFERROR(AVERAGE(INDEX(BB:BB,IFERROR(MATCH($B134-Annex!$B$4/60,$B:$B),2)):BB134),IF(Data!$B$2="",0,"-"))</f>
        <v>-14.04533295244371</v>
      </c>
      <c r="AW134" s="50">
        <f>IFERROR(AVERAGE(INDEX(BC:BC,IFERROR(MATCH($B134-Annex!$B$4/60,$B:$B),2)):BC134),IF(Data!$B$2="",0,"-"))</f>
        <v>1.1917587167210506</v>
      </c>
      <c r="AX134" s="50">
        <f>IFERROR(AVERAGE(INDEX(BD:BD,IFERROR(MATCH($B134-Annex!$B$4/60,$B:$B),2)):BD134),IF(Data!$B$2="",0,"-"))</f>
        <v>15.633813435121315</v>
      </c>
      <c r="AY134" s="50">
        <f>IFERROR(AVERAGE(INDEX(BE:BE,IFERROR(MATCH($B134-Annex!$B$4/60,$B:$B),2)):BE134),IF(Data!$B$2="",0,"-"))</f>
        <v>0.69314135016173939</v>
      </c>
      <c r="AZ134" s="50">
        <f>IFERROR(AVERAGE(INDEX(BF:BF,IFERROR(MATCH($B134-Annex!$B$4/60,$B:$B),2)):BF134),IF(Data!$B$2="",0,"-"))</f>
        <v>0.84743642298283084</v>
      </c>
      <c r="BA134" s="50">
        <f>IFERROR((5.670373*10^-8*(BG134+273.15)^4+((Annex!$B$5+Annex!$B$6)*(BG134-J134)+Annex!$B$7*(BG134-INDEX(BG:BG,IFERROR(MATCH($B134-Annex!$B$9/60,$B:$B),2)))/(60*($B134-INDEX($B:$B,IFERROR(MATCH($B134-Annex!$B$9/60,$B:$B),2)))))/Annex!$B$8)/1000,IF(Data!$B$2="",0,"-"))</f>
        <v>3.4446321094609829</v>
      </c>
      <c r="BB134" s="50">
        <f>IFERROR((5.670373*10^-8*(BH134+273.15)^4+((Annex!$B$5+Annex!$B$6)*(BH134-M134)+Annex!$B$7*(BH134-INDEX(BH:BH,IFERROR(MATCH($B134-Annex!$B$9/60,$B:$B),2)))/(60*($B134-INDEX($B:$B,IFERROR(MATCH($B134-Annex!$B$9/60,$B:$B),2)))))/Annex!$B$8)/1000,IF(Data!$B$2="",0,"-"))</f>
        <v>106.25516807096609</v>
      </c>
      <c r="BC134" s="50">
        <f>IFERROR((5.670373*10^-8*(BI134+273.15)^4+((Annex!$B$5+Annex!$B$6)*(BI134-P134)+Annex!$B$7*(BI134-INDEX(BI:BI,IFERROR(MATCH($B134-Annex!$B$9/60,$B:$B),2)))/(60*($B134-INDEX($B:$B,IFERROR(MATCH($B134-Annex!$B$9/60,$B:$B),2)))))/Annex!$B$8)/1000,IF(Data!$B$2="",0,"-"))</f>
        <v>1.3298567548331552</v>
      </c>
      <c r="BD134" s="50">
        <f>IFERROR((5.670373*10^-8*(BJ134+273.15)^4+((Annex!$B$5+Annex!$B$6)*(BJ134-S134)+Annex!$B$7*(BJ134-INDEX(BJ:BJ,IFERROR(MATCH($B134-Annex!$B$9/60,$B:$B),2)))/(60*($B134-INDEX($B:$B,IFERROR(MATCH($B134-Annex!$B$9/60,$B:$B),2)))))/Annex!$B$8)/1000,IF(Data!$B$2="",0,"-"))</f>
        <v>16.193180880454285</v>
      </c>
      <c r="BE134" s="50">
        <f>IFERROR((5.670373*10^-8*(BK134+273.15)^4+((Annex!$B$5+Annex!$B$6)*(BK134-V134)+Annex!$B$7*(BK134-INDEX(BK:BK,IFERROR(MATCH($B134-Annex!$B$9/60,$B:$B),2)))/(60*($B134-INDEX($B:$B,IFERROR(MATCH($B134-Annex!$B$9/60,$B:$B),2)))))/Annex!$B$8)/1000,IF(Data!$B$2="",0,"-"))</f>
        <v>0.72194672945255167</v>
      </c>
      <c r="BF134" s="50">
        <f>IFERROR((5.670373*10^-8*(BL134+273.15)^4+((Annex!$B$5+Annex!$B$6)*(BL134-Y134)+Annex!$B$7*(BL134-INDEX(BL:BL,IFERROR(MATCH($B134-Annex!$B$9/60,$B:$B),2)))/(60*($B134-INDEX($B:$B,IFERROR(MATCH($B134-Annex!$B$9/60,$B:$B),2)))))/Annex!$B$8)/1000,IF(Data!$B$2="",0,"-"))</f>
        <v>0.896114846875528</v>
      </c>
      <c r="BG134" s="20">
        <v>113.27</v>
      </c>
      <c r="BH134" s="20">
        <v>397.24299999999999</v>
      </c>
      <c r="BI134" s="20">
        <v>44.957000000000001</v>
      </c>
      <c r="BJ134" s="20">
        <v>259.93400000000003</v>
      </c>
      <c r="BK134" s="20">
        <v>28.384</v>
      </c>
      <c r="BL134" s="20">
        <v>35.780999999999999</v>
      </c>
    </row>
    <row r="135" spans="1:64" x14ac:dyDescent="0.3">
      <c r="A135" s="5">
        <v>134</v>
      </c>
      <c r="B135" s="19">
        <v>11.244166666874662</v>
      </c>
      <c r="C135" s="20">
        <v>123.687647</v>
      </c>
      <c r="D135" s="20">
        <v>124.837129</v>
      </c>
      <c r="E135" s="20">
        <v>158.06497300000001</v>
      </c>
      <c r="F135" s="49">
        <f>IFERROR(SUM(C135:E135),IF(Data!$B$2="",0,"-"))</f>
        <v>406.58974899999998</v>
      </c>
      <c r="G135" s="50">
        <f>IFERROR(F135-Annex!$B$10,IF(Data!$B$2="",0,"-"))</f>
        <v>129.961749</v>
      </c>
      <c r="H135" s="50">
        <f>IFERROR(-14000*(G135-INDEX(G:G,IFERROR(MATCH($B135-Annex!$B$11/60,$B:$B),2)))/(60*($B135-INDEX($B:$B,IFERROR(MATCH($B135-Annex!$B$11/60,$B:$B),2)))),IF(Data!$B$2="",0,"-"))</f>
        <v>299.87784609498948</v>
      </c>
      <c r="I135" s="20">
        <v>1.07081187</v>
      </c>
      <c r="J135" s="20">
        <v>59.695999999999998</v>
      </c>
      <c r="K135" s="20">
        <v>363.548</v>
      </c>
      <c r="L135" s="20">
        <v>391.48099999999999</v>
      </c>
      <c r="M135" s="20">
        <v>182.57499999999999</v>
      </c>
      <c r="N135" s="20">
        <v>148.85599999999999</v>
      </c>
      <c r="O135" s="20">
        <v>106.964</v>
      </c>
      <c r="P135" s="20">
        <v>31.015999999999998</v>
      </c>
      <c r="Q135" s="20">
        <v>370.08199999999999</v>
      </c>
      <c r="R135" s="20">
        <v>62.008000000000003</v>
      </c>
      <c r="S135" s="20">
        <v>244.619</v>
      </c>
      <c r="T135" s="20">
        <v>9.8999999999999993E+37</v>
      </c>
      <c r="U135" s="20">
        <v>35.884999999999998</v>
      </c>
      <c r="V135" s="20">
        <v>23.646000000000001</v>
      </c>
      <c r="W135" s="20">
        <v>489.23099999999999</v>
      </c>
      <c r="X135" s="20">
        <v>9.8999999999999993E+37</v>
      </c>
      <c r="Y135" s="20">
        <v>28.893000000000001</v>
      </c>
      <c r="Z135" s="20">
        <v>9.8999999999999993E+37</v>
      </c>
      <c r="AA135" s="20">
        <v>193.495</v>
      </c>
      <c r="AB135" s="20">
        <v>97.644000000000005</v>
      </c>
      <c r="AC135" s="20">
        <v>585.90599999999995</v>
      </c>
      <c r="AD135" s="20">
        <v>389.55700000000002</v>
      </c>
      <c r="AE135" s="20">
        <v>-44.664000000000001</v>
      </c>
      <c r="AF135" s="50">
        <f>IFERROR(AVERAGE(INDEX(AJ:AJ,IFERROR(MATCH($B135-Annex!$B$4/60,$B:$B),2)):AJ135),IF(Data!$B$2="",0,"-"))</f>
        <v>0.38023910685346751</v>
      </c>
      <c r="AG135" s="50">
        <f>IFERROR(AVERAGE(INDEX(AK:AK,IFERROR(MATCH($B135-Annex!$B$4/60,$B:$B),2)):AK135),IF(Data!$B$2="",0,"-"))</f>
        <v>5.0378818165550019</v>
      </c>
      <c r="AH135" s="50">
        <f>IFERROR(AVERAGE(INDEX(AL:AL,IFERROR(MATCH($B135-Annex!$B$4/60,$B:$B),2)):AL135),IF(Data!$B$2="",0,"-"))</f>
        <v>0.37941352332544342</v>
      </c>
      <c r="AI135" s="50">
        <f>IFERROR(AVERAGE(INDEX(AM:AM,IFERROR(MATCH($B135-Annex!$B$4/60,$B:$B),2)):AM135),IF(Data!$B$2="",0,"-"))</f>
        <v>6.1327522765103391</v>
      </c>
      <c r="AJ135" s="50">
        <f>IFERROR((5.670373*10^-8*(AN135+273.15)^4+((Annex!$B$5+Annex!$B$6)*(AN135-J135)+Annex!$B$7*(AN135-INDEX(AN:AN,IFERROR(MATCH($B135-Annex!$B$9/60,$B:$B),2)))/(60*($B135-INDEX($B:$B,IFERROR(MATCH($B135-Annex!$B$9/60,$B:$B),2)))))/Annex!$B$8)/1000,IF(Data!$B$2="",0,"-"))</f>
        <v>0.58319601784701725</v>
      </c>
      <c r="AK135" s="50">
        <f>IFERROR((5.670373*10^-8*(AO135+273.15)^4+((Annex!$B$5+Annex!$B$6)*(AO135-M135)+Annex!$B$7*(AO135-INDEX(AO:AO,IFERROR(MATCH($B135-Annex!$B$9/60,$B:$B),2)))/(60*($B135-INDEX($B:$B,IFERROR(MATCH($B135-Annex!$B$9/60,$B:$B),2)))))/Annex!$B$8)/1000,IF(Data!$B$2="",0,"-"))</f>
        <v>-71.698646647103246</v>
      </c>
      <c r="AL135" s="50">
        <f>IFERROR((5.670373*10^-8*(AP135+273.15)^4+((Annex!$B$5+Annex!$B$6)*(AP135-P135)+Annex!$B$7*(AP135-INDEX(AP:AP,IFERROR(MATCH($B135-Annex!$B$9/60,$B:$B),2)))/(60*($B135-INDEX($B:$B,IFERROR(MATCH($B135-Annex!$B$9/60,$B:$B),2)))))/Annex!$B$8)/1000,IF(Data!$B$2="",0,"-"))</f>
        <v>0.41688901633149028</v>
      </c>
      <c r="AM135" s="50">
        <f>IFERROR((5.670373*10^-8*(AQ135+273.15)^4+((Annex!$B$5+Annex!$B$6)*(AQ135-S135)+Annex!$B$7*(AQ135-INDEX(AQ:AQ,IFERROR(MATCH($B135-Annex!$B$9/60,$B:$B),2)))/(60*($B135-INDEX($B:$B,IFERROR(MATCH($B135-Annex!$B$9/60,$B:$B),2)))))/Annex!$B$8)/1000,IF(Data!$B$2="",0,"-"))</f>
        <v>32.491843325015594</v>
      </c>
      <c r="AN135" s="20">
        <v>40.845999999999997</v>
      </c>
      <c r="AO135" s="20">
        <v>8.1479999999999997</v>
      </c>
      <c r="AP135" s="20">
        <v>25.646999999999998</v>
      </c>
      <c r="AQ135" s="20">
        <v>55.76</v>
      </c>
      <c r="AR135" s="20">
        <v>428.78</v>
      </c>
      <c r="AS135" s="20">
        <v>69.036000000000001</v>
      </c>
      <c r="AT135" s="20">
        <v>1049.2180000000001</v>
      </c>
      <c r="AU135" s="50">
        <f>IFERROR(AVERAGE(INDEX(BA:BA,IFERROR(MATCH($B135-Annex!$B$4/60,$B:$B),2)):BA135),IF(Data!$B$2="",0,"-"))</f>
        <v>3.3382626674135607</v>
      </c>
      <c r="AV135" s="50">
        <f>IFERROR(AVERAGE(INDEX(BB:BB,IFERROR(MATCH($B135-Annex!$B$4/60,$B:$B),2)):BB135),IF(Data!$B$2="",0,"-"))</f>
        <v>3.0497116337317141</v>
      </c>
      <c r="AW135" s="50">
        <f>IFERROR(AVERAGE(INDEX(BC:BC,IFERROR(MATCH($B135-Annex!$B$4/60,$B:$B),2)):BC135),IF(Data!$B$2="",0,"-"))</f>
        <v>1.2216242105427704</v>
      </c>
      <c r="AX135" s="50">
        <f>IFERROR(AVERAGE(INDEX(BD:BD,IFERROR(MATCH($B135-Annex!$B$4/60,$B:$B),2)):BD135),IF(Data!$B$2="",0,"-"))</f>
        <v>15.063273814794362</v>
      </c>
      <c r="AY135" s="50">
        <f>IFERROR(AVERAGE(INDEX(BE:BE,IFERROR(MATCH($B135-Annex!$B$4/60,$B:$B),2)):BE135),IF(Data!$B$2="",0,"-"))</f>
        <v>0.70788295895854958</v>
      </c>
      <c r="AZ135" s="50">
        <f>IFERROR(AVERAGE(INDEX(BF:BF,IFERROR(MATCH($B135-Annex!$B$4/60,$B:$B),2)):BF135),IF(Data!$B$2="",0,"-"))</f>
        <v>0.86115982527148882</v>
      </c>
      <c r="BA135" s="50">
        <f>IFERROR((5.670373*10^-8*(BG135+273.15)^4+((Annex!$B$5+Annex!$B$6)*(BG135-J135)+Annex!$B$7*(BG135-INDEX(BG:BG,IFERROR(MATCH($B135-Annex!$B$9/60,$B:$B),2)))/(60*($B135-INDEX($B:$B,IFERROR(MATCH($B135-Annex!$B$9/60,$B:$B),2)))))/Annex!$B$8)/1000,IF(Data!$B$2="",0,"-"))</f>
        <v>3.6198001737281018</v>
      </c>
      <c r="BB135" s="50">
        <f>IFERROR((5.670373*10^-8*(BH135+273.15)^4+((Annex!$B$5+Annex!$B$6)*(BH135-M135)+Annex!$B$7*(BH135-INDEX(BH:BH,IFERROR(MATCH($B135-Annex!$B$9/60,$B:$B),2)))/(60*($B135-INDEX($B:$B,IFERROR(MATCH($B135-Annex!$B$9/60,$B:$B),2)))))/Annex!$B$8)/1000,IF(Data!$B$2="",0,"-"))</f>
        <v>105.8067899589222</v>
      </c>
      <c r="BC135" s="50">
        <f>IFERROR((5.670373*10^-8*(BI135+273.15)^4+((Annex!$B$5+Annex!$B$6)*(BI135-P135)+Annex!$B$7*(BI135-INDEX(BI:BI,IFERROR(MATCH($B135-Annex!$B$9/60,$B:$B),2)))/(60*($B135-INDEX($B:$B,IFERROR(MATCH($B135-Annex!$B$9/60,$B:$B),2)))))/Annex!$B$8)/1000,IF(Data!$B$2="",0,"-"))</f>
        <v>1.346021888750474</v>
      </c>
      <c r="BD135" s="50">
        <f>IFERROR((5.670373*10^-8*(BJ135+273.15)^4+((Annex!$B$5+Annex!$B$6)*(BJ135-S135)+Annex!$B$7*(BJ135-INDEX(BJ:BJ,IFERROR(MATCH($B135-Annex!$B$9/60,$B:$B),2)))/(60*($B135-INDEX($B:$B,IFERROR(MATCH($B135-Annex!$B$9/60,$B:$B),2)))))/Annex!$B$8)/1000,IF(Data!$B$2="",0,"-"))</f>
        <v>81.215069722743493</v>
      </c>
      <c r="BE135" s="50">
        <f>IFERROR((5.670373*10^-8*(BK135+273.15)^4+((Annex!$B$5+Annex!$B$6)*(BK135-V135)+Annex!$B$7*(BK135-INDEX(BK:BK,IFERROR(MATCH($B135-Annex!$B$9/60,$B:$B),2)))/(60*($B135-INDEX($B:$B,IFERROR(MATCH($B135-Annex!$B$9/60,$B:$B),2)))))/Annex!$B$8)/1000,IF(Data!$B$2="",0,"-"))</f>
        <v>0.75542713011015505</v>
      </c>
      <c r="BF135" s="50">
        <f>IFERROR((5.670373*10^-8*(BL135+273.15)^4+((Annex!$B$5+Annex!$B$6)*(BL135-Y135)+Annex!$B$7*(BL135-INDEX(BL:BL,IFERROR(MATCH($B135-Annex!$B$9/60,$B:$B),2)))/(60*($B135-INDEX($B:$B,IFERROR(MATCH($B135-Annex!$B$9/60,$B:$B),2)))))/Annex!$B$8)/1000,IF(Data!$B$2="",0,"-"))</f>
        <v>0.88570049299608744</v>
      </c>
      <c r="BG135" s="20">
        <v>114.346</v>
      </c>
      <c r="BH135" s="20">
        <v>470.70499999999998</v>
      </c>
      <c r="BI135" s="20">
        <v>45.408000000000001</v>
      </c>
      <c r="BJ135" s="20">
        <v>359.06</v>
      </c>
      <c r="BK135" s="20">
        <v>28.56</v>
      </c>
      <c r="BL135" s="20">
        <v>35.988999999999997</v>
      </c>
    </row>
    <row r="136" spans="1:64" x14ac:dyDescent="0.3">
      <c r="A136" s="5">
        <v>135</v>
      </c>
      <c r="B136" s="19">
        <v>11.331666663754731</v>
      </c>
      <c r="C136" s="20">
        <v>123.314995</v>
      </c>
      <c r="D136" s="20">
        <v>128.33502100000001</v>
      </c>
      <c r="E136" s="20">
        <v>156.42223300000001</v>
      </c>
      <c r="F136" s="49">
        <f>IFERROR(SUM(C136:E136),IF(Data!$B$2="",0,"-"))</f>
        <v>408.072249</v>
      </c>
      <c r="G136" s="50">
        <f>IFERROR(F136-Annex!$B$10,IF(Data!$B$2="",0,"-"))</f>
        <v>131.44424900000001</v>
      </c>
      <c r="H136" s="50">
        <f>IFERROR(-14000*(G136-INDEX(G:G,IFERROR(MATCH($B136-Annex!$B$11/60,$B:$B),2)))/(60*($B136-INDEX($B:$B,IFERROR(MATCH($B136-Annex!$B$11/60,$B:$B),2)))),IF(Data!$B$2="",0,"-"))</f>
        <v>-44.780133834593045</v>
      </c>
      <c r="I136" s="20">
        <v>1.15326189</v>
      </c>
      <c r="J136" s="20">
        <v>57.744</v>
      </c>
      <c r="K136" s="20">
        <v>9.8999999999999993E+37</v>
      </c>
      <c r="L136" s="20">
        <v>413.24900000000002</v>
      </c>
      <c r="M136" s="20">
        <v>29.199000000000002</v>
      </c>
      <c r="N136" s="20">
        <v>173.67400000000001</v>
      </c>
      <c r="O136" s="20">
        <v>112.393</v>
      </c>
      <c r="P136" s="20">
        <v>30.673999999999999</v>
      </c>
      <c r="Q136" s="20">
        <v>695.38699999999994</v>
      </c>
      <c r="R136" s="20">
        <v>63.503999999999998</v>
      </c>
      <c r="S136" s="20">
        <v>204.363</v>
      </c>
      <c r="T136" s="20">
        <v>9.8999999999999993E+37</v>
      </c>
      <c r="U136" s="20">
        <v>36.258000000000003</v>
      </c>
      <c r="V136" s="20">
        <v>23.917000000000002</v>
      </c>
      <c r="W136" s="20">
        <v>441.18099999999998</v>
      </c>
      <c r="X136" s="20">
        <v>9.8999999999999993E+37</v>
      </c>
      <c r="Y136" s="20">
        <v>28.919</v>
      </c>
      <c r="Z136" s="20">
        <v>125.05500000000001</v>
      </c>
      <c r="AA136" s="20">
        <v>26.936</v>
      </c>
      <c r="AB136" s="20">
        <v>9.8999999999999993E+37</v>
      </c>
      <c r="AC136" s="20">
        <v>573.91300000000001</v>
      </c>
      <c r="AD136" s="20">
        <v>641.38199999999995</v>
      </c>
      <c r="AE136" s="20">
        <v>228.33600000000001</v>
      </c>
      <c r="AF136" s="50">
        <f>IFERROR(AVERAGE(INDEX(AJ:AJ,IFERROR(MATCH($B136-Annex!$B$4/60,$B:$B),2)):AJ136),IF(Data!$B$2="",0,"-"))</f>
        <v>0.43177593856315583</v>
      </c>
      <c r="AG136" s="50">
        <f>IFERROR(AVERAGE(INDEX(AK:AK,IFERROR(MATCH($B136-Annex!$B$4/60,$B:$B),2)):AK136),IF(Data!$B$2="",0,"-"))</f>
        <v>-4.6957733226003553</v>
      </c>
      <c r="AH136" s="50">
        <f>IFERROR(AVERAGE(INDEX(AL:AL,IFERROR(MATCH($B136-Annex!$B$4/60,$B:$B),2)):AL136),IF(Data!$B$2="",0,"-"))</f>
        <v>0.3958402740057953</v>
      </c>
      <c r="AI136" s="50">
        <f>IFERROR(AVERAGE(INDEX(AM:AM,IFERROR(MATCH($B136-Annex!$B$4/60,$B:$B),2)):AM136),IF(Data!$B$2="",0,"-"))</f>
        <v>14.245105913652619</v>
      </c>
      <c r="AJ136" s="50">
        <f>IFERROR((5.670373*10^-8*(AN136+273.15)^4+((Annex!$B$5+Annex!$B$6)*(AN136-J136)+Annex!$B$7*(AN136-INDEX(AN:AN,IFERROR(MATCH($B136-Annex!$B$9/60,$B:$B),2)))/(60*($B136-INDEX($B:$B,IFERROR(MATCH($B136-Annex!$B$9/60,$B:$B),2)))))/Annex!$B$8)/1000,IF(Data!$B$2="",0,"-"))</f>
        <v>0.60096831216755209</v>
      </c>
      <c r="AK136" s="50">
        <f>IFERROR((5.670373*10^-8*(AO136+273.15)^4+((Annex!$B$5+Annex!$B$6)*(AO136-M136)+Annex!$B$7*(AO136-INDEX(AO:AO,IFERROR(MATCH($B136-Annex!$B$9/60,$B:$B),2)))/(60*($B136-INDEX($B:$B,IFERROR(MATCH($B136-Annex!$B$9/60,$B:$B),2)))))/Annex!$B$8)/1000,IF(Data!$B$2="",0,"-"))</f>
        <v>-49.114812043976571</v>
      </c>
      <c r="AL136" s="50">
        <f>IFERROR((5.670373*10^-8*(AP136+273.15)^4+((Annex!$B$5+Annex!$B$6)*(AP136-P136)+Annex!$B$7*(AP136-INDEX(AP:AP,IFERROR(MATCH($B136-Annex!$B$9/60,$B:$B),2)))/(60*($B136-INDEX($B:$B,IFERROR(MATCH($B136-Annex!$B$9/60,$B:$B),2)))))/Annex!$B$8)/1000,IF(Data!$B$2="",0,"-"))</f>
        <v>0.45372255420979329</v>
      </c>
      <c r="AM136" s="50">
        <f>IFERROR((5.670373*10^-8*(AQ136+273.15)^4+((Annex!$B$5+Annex!$B$6)*(AQ136-S136)+Annex!$B$7*(AQ136-INDEX(AQ:AQ,IFERROR(MATCH($B136-Annex!$B$9/60,$B:$B),2)))/(60*($B136-INDEX($B:$B,IFERROR(MATCH($B136-Annex!$B$9/60,$B:$B),2)))))/Annex!$B$8)/1000,IF(Data!$B$2="",0,"-"))</f>
        <v>41.454854308581609</v>
      </c>
      <c r="AN136" s="20">
        <v>41.201000000000001</v>
      </c>
      <c r="AO136" s="20">
        <v>47.22</v>
      </c>
      <c r="AP136" s="20">
        <v>25.76</v>
      </c>
      <c r="AQ136" s="20">
        <v>221.21299999999999</v>
      </c>
      <c r="AR136" s="20">
        <v>431.23399999999998</v>
      </c>
      <c r="AS136" s="20">
        <v>70.138999999999996</v>
      </c>
      <c r="AT136" s="20">
        <v>952.98900000000003</v>
      </c>
      <c r="AU136" s="50">
        <f>IFERROR(AVERAGE(INDEX(BA:BA,IFERROR(MATCH($B136-Annex!$B$4/60,$B:$B),2)):BA136),IF(Data!$B$2="",0,"-"))</f>
        <v>3.4229200205250088</v>
      </c>
      <c r="AV136" s="50">
        <f>IFERROR(AVERAGE(INDEX(BB:BB,IFERROR(MATCH($B136-Annex!$B$4/60,$B:$B),2)):BB136),IF(Data!$B$2="",0,"-"))</f>
        <v>10.864152167677195</v>
      </c>
      <c r="AW136" s="50">
        <f>IFERROR(AVERAGE(INDEX(BC:BC,IFERROR(MATCH($B136-Annex!$B$4/60,$B:$B),2)):BC136),IF(Data!$B$2="",0,"-"))</f>
        <v>1.2508501333260633</v>
      </c>
      <c r="AX136" s="50">
        <f>IFERROR(AVERAGE(INDEX(BD:BD,IFERROR(MATCH($B136-Annex!$B$4/60,$B:$B),2)):BD136),IF(Data!$B$2="",0,"-"))</f>
        <v>11.876540016145452</v>
      </c>
      <c r="AY136" s="50">
        <f>IFERROR(AVERAGE(INDEX(BE:BE,IFERROR(MATCH($B136-Annex!$B$4/60,$B:$B),2)):BE136),IF(Data!$B$2="",0,"-"))</f>
        <v>0.72163519560716138</v>
      </c>
      <c r="AZ136" s="50">
        <f>IFERROR(AVERAGE(INDEX(BF:BF,IFERROR(MATCH($B136-Annex!$B$4/60,$B:$B),2)):BF136),IF(Data!$B$2="",0,"-"))</f>
        <v>0.87637256877268666</v>
      </c>
      <c r="BA136" s="50">
        <f>IFERROR((5.670373*10^-8*(BG136+273.15)^4+((Annex!$B$5+Annex!$B$6)*(BG136-J136)+Annex!$B$7*(BG136-INDEX(BG:BG,IFERROR(MATCH($B136-Annex!$B$9/60,$B:$B),2)))/(60*($B136-INDEX($B:$B,IFERROR(MATCH($B136-Annex!$B$9/60,$B:$B),2)))))/Annex!$B$8)/1000,IF(Data!$B$2="",0,"-"))</f>
        <v>3.7391723431938657</v>
      </c>
      <c r="BB136" s="50">
        <f>IFERROR((5.670373*10^-8*(BH136+273.15)^4+((Annex!$B$5+Annex!$B$6)*(BH136-M136)+Annex!$B$7*(BH136-INDEX(BH:BH,IFERROR(MATCH($B136-Annex!$B$9/60,$B:$B),2)))/(60*($B136-INDEX($B:$B,IFERROR(MATCH($B136-Annex!$B$9/60,$B:$B),2)))))/Annex!$B$8)/1000,IF(Data!$B$2="",0,"-"))</f>
        <v>6.1343473812485154</v>
      </c>
      <c r="BC136" s="50">
        <f>IFERROR((5.670373*10^-8*(BI136+273.15)^4+((Annex!$B$5+Annex!$B$6)*(BI136-P136)+Annex!$B$7*(BI136-INDEX(BI:BI,IFERROR(MATCH($B136-Annex!$B$9/60,$B:$B),2)))/(60*($B136-INDEX($B:$B,IFERROR(MATCH($B136-Annex!$B$9/60,$B:$B),2)))))/Annex!$B$8)/1000,IF(Data!$B$2="",0,"-"))</f>
        <v>1.336871635711806</v>
      </c>
      <c r="BD136" s="50">
        <f>IFERROR((5.670373*10^-8*(BJ136+273.15)^4+((Annex!$B$5+Annex!$B$6)*(BJ136-S136)+Annex!$B$7*(BJ136-INDEX(BJ:BJ,IFERROR(MATCH($B136-Annex!$B$9/60,$B:$B),2)))/(60*($B136-INDEX($B:$B,IFERROR(MATCH($B136-Annex!$B$9/60,$B:$B),2)))))/Annex!$B$8)/1000,IF(Data!$B$2="",0,"-"))</f>
        <v>15.406599936054677</v>
      </c>
      <c r="BE136" s="50">
        <f>IFERROR((5.670373*10^-8*(BK136+273.15)^4+((Annex!$B$5+Annex!$B$6)*(BK136-V136)+Annex!$B$7*(BK136-INDEX(BK:BK,IFERROR(MATCH($B136-Annex!$B$9/60,$B:$B),2)))/(60*($B136-INDEX($B:$B,IFERROR(MATCH($B136-Annex!$B$9/60,$B:$B),2)))))/Annex!$B$8)/1000,IF(Data!$B$2="",0,"-"))</f>
        <v>0.76257357338162368</v>
      </c>
      <c r="BF136" s="50">
        <f>IFERROR((5.670373*10^-8*(BL136+273.15)^4+((Annex!$B$5+Annex!$B$6)*(BL136-Y136)+Annex!$B$7*(BL136-INDEX(BL:BL,IFERROR(MATCH($B136-Annex!$B$9/60,$B:$B),2)))/(60*($B136-INDEX($B:$B,IFERROR(MATCH($B136-Annex!$B$9/60,$B:$B),2)))))/Annex!$B$8)/1000,IF(Data!$B$2="",0,"-"))</f>
        <v>0.92794069471078611</v>
      </c>
      <c r="BG136" s="20">
        <v>115.517</v>
      </c>
      <c r="BH136" s="20">
        <v>374.46800000000002</v>
      </c>
      <c r="BI136" s="20">
        <v>45.762999999999998</v>
      </c>
      <c r="BJ136" s="20">
        <v>276.78800000000001</v>
      </c>
      <c r="BK136" s="20">
        <v>28.742999999999999</v>
      </c>
      <c r="BL136" s="20">
        <v>36.258000000000003</v>
      </c>
    </row>
    <row r="137" spans="1:64" x14ac:dyDescent="0.3">
      <c r="A137" s="5">
        <v>136</v>
      </c>
      <c r="B137" s="19">
        <v>11.415833324426785</v>
      </c>
      <c r="C137" s="20">
        <v>123.87965699999999</v>
      </c>
      <c r="D137" s="20">
        <v>124.874593</v>
      </c>
      <c r="E137" s="20">
        <v>158.23772199999999</v>
      </c>
      <c r="F137" s="49">
        <f>IFERROR(SUM(C137:E137),IF(Data!$B$2="",0,"-"))</f>
        <v>406.99197200000003</v>
      </c>
      <c r="G137" s="50">
        <f>IFERROR(F137-Annex!$B$10,IF(Data!$B$2="",0,"-"))</f>
        <v>130.36397200000005</v>
      </c>
      <c r="H137" s="50">
        <f>IFERROR(-14000*(G137-INDEX(G:G,IFERROR(MATCH($B137-Annex!$B$11/60,$B:$B),2)))/(60*($B137-INDEX($B:$B,IFERROR(MATCH($B137-Annex!$B$11/60,$B:$B),2)))),IF(Data!$B$2="",0,"-"))</f>
        <v>216.77142433749231</v>
      </c>
      <c r="I137" s="20">
        <v>1.15326189</v>
      </c>
      <c r="J137" s="20">
        <v>58.405999999999999</v>
      </c>
      <c r="K137" s="20">
        <v>9.8999999999999993E+37</v>
      </c>
      <c r="L137" s="20">
        <v>430.60700000000003</v>
      </c>
      <c r="M137" s="20">
        <v>-68.69</v>
      </c>
      <c r="N137" s="20">
        <v>1061.912</v>
      </c>
      <c r="O137" s="20">
        <v>120.83799999999999</v>
      </c>
      <c r="P137" s="20">
        <v>30.507999999999999</v>
      </c>
      <c r="Q137" s="20">
        <v>111.187</v>
      </c>
      <c r="R137" s="20">
        <v>64.966999999999999</v>
      </c>
      <c r="S137" s="20">
        <v>92.932000000000002</v>
      </c>
      <c r="T137" s="20">
        <v>268.26299999999998</v>
      </c>
      <c r="U137" s="20">
        <v>36.805</v>
      </c>
      <c r="V137" s="20">
        <v>23.821000000000002</v>
      </c>
      <c r="W137" s="20">
        <v>115.822</v>
      </c>
      <c r="X137" s="20">
        <v>1098.6990000000001</v>
      </c>
      <c r="Y137" s="20">
        <v>28.928000000000001</v>
      </c>
      <c r="Z137" s="20">
        <v>45.476999999999997</v>
      </c>
      <c r="AA137" s="20">
        <v>597.91700000000003</v>
      </c>
      <c r="AB137" s="20">
        <v>252.52799999999999</v>
      </c>
      <c r="AC137" s="20">
        <v>234.48599999999999</v>
      </c>
      <c r="AD137" s="20">
        <v>-145.10900000000001</v>
      </c>
      <c r="AE137" s="20">
        <v>103.44799999999999</v>
      </c>
      <c r="AF137" s="50">
        <f>IFERROR(AVERAGE(INDEX(AJ:AJ,IFERROR(MATCH($B137-Annex!$B$4/60,$B:$B),2)):AJ137),IF(Data!$B$2="",0,"-"))</f>
        <v>0.46499779890566534</v>
      </c>
      <c r="AG137" s="50">
        <f>IFERROR(AVERAGE(INDEX(AK:AK,IFERROR(MATCH($B137-Annex!$B$4/60,$B:$B),2)):AK137),IF(Data!$B$2="",0,"-"))</f>
        <v>-1.370617915839961</v>
      </c>
      <c r="AH137" s="50">
        <f>IFERROR(AVERAGE(INDEX(AL:AL,IFERROR(MATCH($B137-Annex!$B$4/60,$B:$B),2)):AL137),IF(Data!$B$2="",0,"-"))</f>
        <v>0.40683761618876241</v>
      </c>
      <c r="AI137" s="50">
        <f>IFERROR(AVERAGE(INDEX(AM:AM,IFERROR(MATCH($B137-Annex!$B$4/60,$B:$B),2)):AM137),IF(Data!$B$2="",0,"-"))</f>
        <v>24.818469852199595</v>
      </c>
      <c r="AJ137" s="50">
        <f>IFERROR((5.670373*10^-8*(AN137+273.15)^4+((Annex!$B$5+Annex!$B$6)*(AN137-J137)+Annex!$B$7*(AN137-INDEX(AN:AN,IFERROR(MATCH($B137-Annex!$B$9/60,$B:$B),2)))/(60*($B137-INDEX($B:$B,IFERROR(MATCH($B137-Annex!$B$9/60,$B:$B),2)))))/Annex!$B$8)/1000,IF(Data!$B$2="",0,"-"))</f>
        <v>0.539508443188355</v>
      </c>
      <c r="AK137" s="50">
        <f>IFERROR((5.670373*10^-8*(AO137+273.15)^4+((Annex!$B$5+Annex!$B$6)*(AO137-M137)+Annex!$B$7*(AO137-INDEX(AO:AO,IFERROR(MATCH($B137-Annex!$B$9/60,$B:$B),2)))/(60*($B137-INDEX($B:$B,IFERROR(MATCH($B137-Annex!$B$9/60,$B:$B),2)))))/Annex!$B$8)/1000,IF(Data!$B$2="",0,"-"))</f>
        <v>50.002818247143132</v>
      </c>
      <c r="AL137" s="50">
        <f>IFERROR((5.670373*10^-8*(AP137+273.15)^4+((Annex!$B$5+Annex!$B$6)*(AP137-P137)+Annex!$B$7*(AP137-INDEX(AP:AP,IFERROR(MATCH($B137-Annex!$B$9/60,$B:$B),2)))/(60*($B137-INDEX($B:$B,IFERROR(MATCH($B137-Annex!$B$9/60,$B:$B),2)))))/Annex!$B$8)/1000,IF(Data!$B$2="",0,"-"))</f>
        <v>0.45564054507849583</v>
      </c>
      <c r="AM137" s="50">
        <f>IFERROR((5.670373*10^-8*(AQ137+273.15)^4+((Annex!$B$5+Annex!$B$6)*(AQ137-S137)+Annex!$B$7*(AQ137-INDEX(AQ:AQ,IFERROR(MATCH($B137-Annex!$B$9/60,$B:$B),2)))/(60*($B137-INDEX($B:$B,IFERROR(MATCH($B137-Annex!$B$9/60,$B:$B),2)))))/Annex!$B$8)/1000,IF(Data!$B$2="",0,"-"))</f>
        <v>97.68291538219097</v>
      </c>
      <c r="AN137" s="20">
        <v>41.557000000000002</v>
      </c>
      <c r="AO137" s="20">
        <v>96.855999999999995</v>
      </c>
      <c r="AP137" s="20">
        <v>25.856999999999999</v>
      </c>
      <c r="AQ137" s="20">
        <v>233.83500000000001</v>
      </c>
      <c r="AR137" s="20">
        <v>433.35300000000001</v>
      </c>
      <c r="AS137" s="20">
        <v>71.275999999999996</v>
      </c>
      <c r="AT137" s="20">
        <v>756.279</v>
      </c>
      <c r="AU137" s="50">
        <f>IFERROR(AVERAGE(INDEX(BA:BA,IFERROR(MATCH($B137-Annex!$B$4/60,$B:$B),2)):BA137),IF(Data!$B$2="",0,"-"))</f>
        <v>3.5127169109652923</v>
      </c>
      <c r="AV137" s="50">
        <f>IFERROR(AVERAGE(INDEX(BB:BB,IFERROR(MATCH($B137-Annex!$B$4/60,$B:$B),2)):BB137),IF(Data!$B$2="",0,"-"))</f>
        <v>-7.7410722611591201</v>
      </c>
      <c r="AW137" s="50">
        <f>IFERROR(AVERAGE(INDEX(BC:BC,IFERROR(MATCH($B137-Annex!$B$4/60,$B:$B),2)):BC137),IF(Data!$B$2="",0,"-"))</f>
        <v>1.2704746631903663</v>
      </c>
      <c r="AX137" s="50">
        <f>IFERROR(AVERAGE(INDEX(BD:BD,IFERROR(MATCH($B137-Annex!$B$4/60,$B:$B),2)):BD137),IF(Data!$B$2="",0,"-"))</f>
        <v>-5.7638364817789283</v>
      </c>
      <c r="AY137" s="50">
        <f>IFERROR(AVERAGE(INDEX(BE:BE,IFERROR(MATCH($B137-Annex!$B$4/60,$B:$B),2)):BE137),IF(Data!$B$2="",0,"-"))</f>
        <v>0.72635401839774416</v>
      </c>
      <c r="AZ137" s="50">
        <f>IFERROR(AVERAGE(INDEX(BF:BF,IFERROR(MATCH($B137-Annex!$B$4/60,$B:$B),2)):BF137),IF(Data!$B$2="",0,"-"))</f>
        <v>0.87818518144837654</v>
      </c>
      <c r="BA137" s="50">
        <f>IFERROR((5.670373*10^-8*(BG137+273.15)^4+((Annex!$B$5+Annex!$B$6)*(BG137-J137)+Annex!$B$7*(BG137-INDEX(BG:BG,IFERROR(MATCH($B137-Annex!$B$9/60,$B:$B),2)))/(60*($B137-INDEX($B:$B,IFERROR(MATCH($B137-Annex!$B$9/60,$B:$B),2)))))/Annex!$B$8)/1000,IF(Data!$B$2="",0,"-"))</f>
        <v>3.8059816753535762</v>
      </c>
      <c r="BB137" s="50">
        <f>IFERROR((5.670373*10^-8*(BH137+273.15)^4+((Annex!$B$5+Annex!$B$6)*(BH137-M137)+Annex!$B$7*(BH137-INDEX(BH:BH,IFERROR(MATCH($B137-Annex!$B$9/60,$B:$B),2)))/(60*($B137-INDEX($B:$B,IFERROR(MATCH($B137-Annex!$B$9/60,$B:$B),2)))))/Annex!$B$8)/1000,IF(Data!$B$2="",0,"-"))</f>
        <v>-158.03321139103903</v>
      </c>
      <c r="BC137" s="50">
        <f>IFERROR((5.670373*10^-8*(BI137+273.15)^4+((Annex!$B$5+Annex!$B$6)*(BI137-P137)+Annex!$B$7*(BI137-INDEX(BI:BI,IFERROR(MATCH($B137-Annex!$B$9/60,$B:$B),2)))/(60*($B137-INDEX($B:$B,IFERROR(MATCH($B137-Annex!$B$9/60,$B:$B),2)))))/Annex!$B$8)/1000,IF(Data!$B$2="",0,"-"))</f>
        <v>1.3308765187052245</v>
      </c>
      <c r="BD137" s="50">
        <f>IFERROR((5.670373*10^-8*(BJ137+273.15)^4+((Annex!$B$5+Annex!$B$6)*(BJ137-S137)+Annex!$B$7*(BJ137-INDEX(BJ:BJ,IFERROR(MATCH($B137-Annex!$B$9/60,$B:$B),2)))/(60*($B137-INDEX($B:$B,IFERROR(MATCH($B137-Annex!$B$9/60,$B:$B),2)))))/Annex!$B$8)/1000,IF(Data!$B$2="",0,"-"))</f>
        <v>-117.05375522875778</v>
      </c>
      <c r="BE137" s="50">
        <f>IFERROR((5.670373*10^-8*(BK137+273.15)^4+((Annex!$B$5+Annex!$B$6)*(BK137-V137)+Annex!$B$7*(BK137-INDEX(BK:BK,IFERROR(MATCH($B137-Annex!$B$9/60,$B:$B),2)))/(60*($B137-INDEX($B:$B,IFERROR(MATCH($B137-Annex!$B$9/60,$B:$B),2)))))/Annex!$B$8)/1000,IF(Data!$B$2="",0,"-"))</f>
        <v>0.73694693634393926</v>
      </c>
      <c r="BF137" s="50">
        <f>IFERROR((5.670373*10^-8*(BL137+273.15)^4+((Annex!$B$5+Annex!$B$6)*(BL137-Y137)+Annex!$B$7*(BL137-INDEX(BL:BL,IFERROR(MATCH($B137-Annex!$B$9/60,$B:$B),2)))/(60*($B137-INDEX($B:$B,IFERROR(MATCH($B137-Annex!$B$9/60,$B:$B),2)))))/Annex!$B$8)/1000,IF(Data!$B$2="",0,"-"))</f>
        <v>0.89177986924261166</v>
      </c>
      <c r="BG137" s="20">
        <v>116.672</v>
      </c>
      <c r="BH137" s="20">
        <v>147.62299999999999</v>
      </c>
      <c r="BI137" s="20">
        <v>46.170999999999999</v>
      </c>
      <c r="BJ137" s="20">
        <v>125.187</v>
      </c>
      <c r="BK137" s="20">
        <v>28.858000000000001</v>
      </c>
      <c r="BL137" s="20">
        <v>36.387999999999998</v>
      </c>
    </row>
    <row r="138" spans="1:64" x14ac:dyDescent="0.3">
      <c r="A138" s="5">
        <v>137</v>
      </c>
      <c r="B138" s="19">
        <v>11.499499994097278</v>
      </c>
      <c r="C138" s="20">
        <v>123.987059</v>
      </c>
      <c r="D138" s="20">
        <v>125.274468</v>
      </c>
      <c r="E138" s="20">
        <v>158.16845900000001</v>
      </c>
      <c r="F138" s="49">
        <f>IFERROR(SUM(C138:E138),IF(Data!$B$2="",0,"-"))</f>
        <v>407.42998599999999</v>
      </c>
      <c r="G138" s="50">
        <f>IFERROR(F138-Annex!$B$10,IF(Data!$B$2="",0,"-"))</f>
        <v>130.801986</v>
      </c>
      <c r="H138" s="50">
        <f>IFERROR(-14000*(G138-INDEX(G:G,IFERROR(MATCH($B138-Annex!$B$11/60,$B:$B),2)))/(60*($B138-INDEX($B:$B,IFERROR(MATCH($B138-Annex!$B$11/60,$B:$B),2)))),IF(Data!$B$2="",0,"-"))</f>
        <v>96.86766711655018</v>
      </c>
      <c r="I138" s="20">
        <v>1.15326189</v>
      </c>
      <c r="J138" s="20">
        <v>57.357999999999997</v>
      </c>
      <c r="K138" s="20">
        <v>506.81900000000002</v>
      </c>
      <c r="L138" s="20">
        <v>445.32299999999998</v>
      </c>
      <c r="M138" s="20">
        <v>-190.947</v>
      </c>
      <c r="N138" s="20">
        <v>989.54899999999998</v>
      </c>
      <c r="O138" s="20">
        <v>131.114</v>
      </c>
      <c r="P138" s="20">
        <v>30.806000000000001</v>
      </c>
      <c r="Q138" s="20">
        <v>31.613</v>
      </c>
      <c r="R138" s="20">
        <v>65.427999999999997</v>
      </c>
      <c r="S138" s="20">
        <v>7.6829999999999998</v>
      </c>
      <c r="T138" s="20">
        <v>249.64099999999999</v>
      </c>
      <c r="U138" s="20">
        <v>36.908999999999999</v>
      </c>
      <c r="V138" s="20">
        <v>23.786000000000001</v>
      </c>
      <c r="W138" s="20">
        <v>309.041</v>
      </c>
      <c r="X138" s="20">
        <v>990.24</v>
      </c>
      <c r="Y138" s="20">
        <v>29.138999999999999</v>
      </c>
      <c r="Z138" s="20">
        <v>9.8999999999999993E+37</v>
      </c>
      <c r="AA138" s="20">
        <v>592.70299999999997</v>
      </c>
      <c r="AB138" s="20">
        <v>485.47399999999999</v>
      </c>
      <c r="AC138" s="20">
        <v>438.96300000000002</v>
      </c>
      <c r="AD138" s="20">
        <v>9.8999999999999993E+37</v>
      </c>
      <c r="AE138" s="20">
        <v>9.8999999999999993E+37</v>
      </c>
      <c r="AF138" s="50">
        <f>IFERROR(AVERAGE(INDEX(AJ:AJ,IFERROR(MATCH($B138-Annex!$B$4/60,$B:$B),2)):AJ138),IF(Data!$B$2="",0,"-"))</f>
        <v>0.49672227804129204</v>
      </c>
      <c r="AG138" s="50">
        <f>IFERROR(AVERAGE(INDEX(AK:AK,IFERROR(MATCH($B138-Annex!$B$4/60,$B:$B),2)):AK138),IF(Data!$B$2="",0,"-"))</f>
        <v>9.5307720635379134</v>
      </c>
      <c r="AH138" s="50">
        <f>IFERROR(AVERAGE(INDEX(AL:AL,IFERROR(MATCH($B138-Annex!$B$4/60,$B:$B),2)):AL138),IF(Data!$B$2="",0,"-"))</f>
        <v>0.41109689326878851</v>
      </c>
      <c r="AI138" s="50">
        <f>IFERROR(AVERAGE(INDEX(AM:AM,IFERROR(MATCH($B138-Annex!$B$4/60,$B:$B),2)):AM138),IF(Data!$B$2="",0,"-"))</f>
        <v>24.758920456807875</v>
      </c>
      <c r="AJ138" s="50">
        <f>IFERROR((5.670373*10^-8*(AN138+273.15)^4+((Annex!$B$5+Annex!$B$6)*(AN138-J138)+Annex!$B$7*(AN138-INDEX(AN:AN,IFERROR(MATCH($B138-Annex!$B$9/60,$B:$B),2)))/(60*($B138-INDEX($B:$B,IFERROR(MATCH($B138-Annex!$B$9/60,$B:$B),2)))))/Annex!$B$8)/1000,IF(Data!$B$2="",0,"-"))</f>
        <v>0.59674270450671119</v>
      </c>
      <c r="AK138" s="50">
        <f>IFERROR((5.670373*10^-8*(AO138+273.15)^4+((Annex!$B$5+Annex!$B$6)*(AO138-M138)+Annex!$B$7*(AO138-INDEX(AO:AO,IFERROR(MATCH($B138-Annex!$B$9/60,$B:$B),2)))/(60*($B138-INDEX($B:$B,IFERROR(MATCH($B138-Annex!$B$9/60,$B:$B),2)))))/Annex!$B$8)/1000,IF(Data!$B$2="",0,"-"))</f>
        <v>81.60854682899172</v>
      </c>
      <c r="AL138" s="50">
        <f>IFERROR((5.670373*10^-8*(AP138+273.15)^4+((Annex!$B$5+Annex!$B$6)*(AP138-P138)+Annex!$B$7*(AP138-INDEX(AP:AP,IFERROR(MATCH($B138-Annex!$B$9/60,$B:$B),2)))/(60*($B138-INDEX($B:$B,IFERROR(MATCH($B138-Annex!$B$9/60,$B:$B),2)))))/Annex!$B$8)/1000,IF(Data!$B$2="",0,"-"))</f>
        <v>0.4216132330226478</v>
      </c>
      <c r="AM138" s="50">
        <f>IFERROR((5.670373*10^-8*(AQ138+273.15)^4+((Annex!$B$5+Annex!$B$6)*(AQ138-S138)+Annex!$B$7*(AQ138-INDEX(AQ:AQ,IFERROR(MATCH($B138-Annex!$B$9/60,$B:$B),2)))/(60*($B138-INDEX($B:$B,IFERROR(MATCH($B138-Annex!$B$9/60,$B:$B),2)))))/Annex!$B$8)/1000,IF(Data!$B$2="",0,"-"))</f>
        <v>69.870773510690029</v>
      </c>
      <c r="AN138" s="20">
        <v>41.939</v>
      </c>
      <c r="AO138" s="20">
        <v>182.91300000000001</v>
      </c>
      <c r="AP138" s="20">
        <v>25.91</v>
      </c>
      <c r="AQ138" s="20">
        <v>327.3</v>
      </c>
      <c r="AR138" s="20">
        <v>435.38</v>
      </c>
      <c r="AS138" s="20">
        <v>72.353999999999999</v>
      </c>
      <c r="AT138" s="20">
        <v>751.65800000000002</v>
      </c>
      <c r="AU138" s="50">
        <f>IFERROR(AVERAGE(INDEX(BA:BA,IFERROR(MATCH($B138-Annex!$B$4/60,$B:$B),2)):BA138),IF(Data!$B$2="",0,"-"))</f>
        <v>3.6044473154664338</v>
      </c>
      <c r="AV138" s="50">
        <f>IFERROR(AVERAGE(INDEX(BB:BB,IFERROR(MATCH($B138-Annex!$B$4/60,$B:$B),2)):BB138),IF(Data!$B$2="",0,"-"))</f>
        <v>2.1910727999456734</v>
      </c>
      <c r="AW138" s="50">
        <f>IFERROR(AVERAGE(INDEX(BC:BC,IFERROR(MATCH($B138-Annex!$B$4/60,$B:$B),2)):BC138),IF(Data!$B$2="",0,"-"))</f>
        <v>1.2992053180664975</v>
      </c>
      <c r="AX138" s="50">
        <f>IFERROR(AVERAGE(INDEX(BD:BD,IFERROR(MATCH($B138-Annex!$B$4/60,$B:$B),2)):BD138),IF(Data!$B$2="",0,"-"))</f>
        <v>-7.133711339555985</v>
      </c>
      <c r="AY138" s="50">
        <f>IFERROR(AVERAGE(INDEX(BE:BE,IFERROR(MATCH($B138-Annex!$B$4/60,$B:$B),2)):BE138),IF(Data!$B$2="",0,"-"))</f>
        <v>0.7280660895394625</v>
      </c>
      <c r="AZ138" s="50">
        <f>IFERROR(AVERAGE(INDEX(BF:BF,IFERROR(MATCH($B138-Annex!$B$4/60,$B:$B),2)):BF138),IF(Data!$B$2="",0,"-"))</f>
        <v>0.87688689844384993</v>
      </c>
      <c r="BA138" s="50">
        <f>IFERROR((5.670373*10^-8*(BG138+273.15)^4+((Annex!$B$5+Annex!$B$6)*(BG138-J138)+Annex!$B$7*(BG138-INDEX(BG:BG,IFERROR(MATCH($B138-Annex!$B$9/60,$B:$B),2)))/(60*($B138-INDEX($B:$B,IFERROR(MATCH($B138-Annex!$B$9/60,$B:$B),2)))))/Annex!$B$8)/1000,IF(Data!$B$2="",0,"-"))</f>
        <v>3.9038092725422948</v>
      </c>
      <c r="BB138" s="50">
        <f>IFERROR((5.670373*10^-8*(BH138+273.15)^4+((Annex!$B$5+Annex!$B$6)*(BH138-M138)+Annex!$B$7*(BH138-INDEX(BH:BH,IFERROR(MATCH($B138-Annex!$B$9/60,$B:$B),2)))/(60*($B138-INDEX($B:$B,IFERROR(MATCH($B138-Annex!$B$9/60,$B:$B),2)))))/Annex!$B$8)/1000,IF(Data!$B$2="",0,"-"))</f>
        <v>-47.50226902810261</v>
      </c>
      <c r="BC138" s="50">
        <f>IFERROR((5.670373*10^-8*(BI138+273.15)^4+((Annex!$B$5+Annex!$B$6)*(BI138-P138)+Annex!$B$7*(BI138-INDEX(BI:BI,IFERROR(MATCH($B138-Annex!$B$9/60,$B:$B),2)))/(60*($B138-INDEX($B:$B,IFERROR(MATCH($B138-Annex!$B$9/60,$B:$B),2)))))/Annex!$B$8)/1000,IF(Data!$B$2="",0,"-"))</f>
        <v>1.3965890833736807</v>
      </c>
      <c r="BD138" s="50">
        <f>IFERROR((5.670373*10^-8*(BJ138+273.15)^4+((Annex!$B$5+Annex!$B$6)*(BJ138-S138)+Annex!$B$7*(BJ138-INDEX(BJ:BJ,IFERROR(MATCH($B138-Annex!$B$9/60,$B:$B),2)))/(60*($B138-INDEX($B:$B,IFERROR(MATCH($B138-Annex!$B$9/60,$B:$B),2)))))/Annex!$B$8)/1000,IF(Data!$B$2="",0,"-"))</f>
        <v>-74.780476466913498</v>
      </c>
      <c r="BE138" s="50">
        <f>IFERROR((5.670373*10^-8*(BK138+273.15)^4+((Annex!$B$5+Annex!$B$6)*(BK138-V138)+Annex!$B$7*(BK138-INDEX(BK:BK,IFERROR(MATCH($B138-Annex!$B$9/60,$B:$B),2)))/(60*($B138-INDEX($B:$B,IFERROR(MATCH($B138-Annex!$B$9/60,$B:$B),2)))))/Annex!$B$8)/1000,IF(Data!$B$2="",0,"-"))</f>
        <v>0.7420647007847363</v>
      </c>
      <c r="BF138" s="50">
        <f>IFERROR((5.670373*10^-8*(BL138+273.15)^4+((Annex!$B$5+Annex!$B$6)*(BL138-Y138)+Annex!$B$7*(BL138-INDEX(BL:BL,IFERROR(MATCH($B138-Annex!$B$9/60,$B:$B),2)))/(60*($B138-INDEX($B:$B,IFERROR(MATCH($B138-Annex!$B$9/60,$B:$B),2)))))/Annex!$B$8)/1000,IF(Data!$B$2="",0,"-"))</f>
        <v>0.86650625234596623</v>
      </c>
      <c r="BG138" s="20">
        <v>117.852</v>
      </c>
      <c r="BH138" s="20">
        <v>255.583</v>
      </c>
      <c r="BI138" s="20">
        <v>46.622</v>
      </c>
      <c r="BJ138" s="20">
        <v>125.51900000000001</v>
      </c>
      <c r="BK138" s="20">
        <v>29.033000000000001</v>
      </c>
      <c r="BL138" s="20">
        <v>36.597000000000001</v>
      </c>
    </row>
    <row r="139" spans="1:64" x14ac:dyDescent="0.3">
      <c r="A139" s="5">
        <v>138</v>
      </c>
      <c r="B139" s="19">
        <v>11.583333327434957</v>
      </c>
      <c r="C139" s="20">
        <v>124.165249</v>
      </c>
      <c r="D139" s="20">
        <v>125.376268</v>
      </c>
      <c r="E139" s="20">
        <v>158.28499099999999</v>
      </c>
      <c r="F139" s="49">
        <f>IFERROR(SUM(C139:E139),IF(Data!$B$2="",0,"-"))</f>
        <v>407.82650799999999</v>
      </c>
      <c r="G139" s="50">
        <f>IFERROR(F139-Annex!$B$10,IF(Data!$B$2="",0,"-"))</f>
        <v>131.198508</v>
      </c>
      <c r="H139" s="50">
        <f>IFERROR(-14000*(G139-INDEX(G:G,IFERROR(MATCH($B139-Annex!$B$11/60,$B:$B),2)))/(60*($B139-INDEX($B:$B,IFERROR(MATCH($B139-Annex!$B$11/60,$B:$B),2)))),IF(Data!$B$2="",0,"-"))</f>
        <v>7.4228571789691076</v>
      </c>
      <c r="I139" s="20">
        <v>1.15326189</v>
      </c>
      <c r="J139" s="20">
        <v>56.008000000000003</v>
      </c>
      <c r="K139" s="20">
        <v>9.8999999999999993E+37</v>
      </c>
      <c r="L139" s="20">
        <v>452.65699999999998</v>
      </c>
      <c r="M139" s="20">
        <v>-159.369</v>
      </c>
      <c r="N139" s="20">
        <v>605.298</v>
      </c>
      <c r="O139" s="20">
        <v>132.976</v>
      </c>
      <c r="P139" s="20">
        <v>30.814</v>
      </c>
      <c r="Q139" s="20">
        <v>-31.053999999999998</v>
      </c>
      <c r="R139" s="20">
        <v>66.957999999999998</v>
      </c>
      <c r="S139" s="20">
        <v>-18.821000000000002</v>
      </c>
      <c r="T139" s="20">
        <v>128.58699999999999</v>
      </c>
      <c r="U139" s="20">
        <v>37.35</v>
      </c>
      <c r="V139" s="20">
        <v>23.742000000000001</v>
      </c>
      <c r="W139" s="20">
        <v>461.26799999999997</v>
      </c>
      <c r="X139" s="20">
        <v>966.41</v>
      </c>
      <c r="Y139" s="20">
        <v>29.305</v>
      </c>
      <c r="Z139" s="20">
        <v>9.8999999999999993E+37</v>
      </c>
      <c r="AA139" s="20">
        <v>457.84100000000001</v>
      </c>
      <c r="AB139" s="20">
        <v>424.66199999999998</v>
      </c>
      <c r="AC139" s="20">
        <v>621.03300000000002</v>
      </c>
      <c r="AD139" s="20">
        <v>-196.94900000000001</v>
      </c>
      <c r="AE139" s="20">
        <v>9.8999999999999993E+37</v>
      </c>
      <c r="AF139" s="50">
        <f>IFERROR(AVERAGE(INDEX(AJ:AJ,IFERROR(MATCH($B139-Annex!$B$4/60,$B:$B),2)):AJ139),IF(Data!$B$2="",0,"-"))</f>
        <v>0.53746490944379643</v>
      </c>
      <c r="AG139" s="50">
        <f>IFERROR(AVERAGE(INDEX(AK:AK,IFERROR(MATCH($B139-Annex!$B$4/60,$B:$B),2)):AK139),IF(Data!$B$2="",0,"-"))</f>
        <v>22.072571442091316</v>
      </c>
      <c r="AH139" s="50">
        <f>IFERROR(AVERAGE(INDEX(AL:AL,IFERROR(MATCH($B139-Annex!$B$4/60,$B:$B),2)):AL139),IF(Data!$B$2="",0,"-"))</f>
        <v>0.42734048225930205</v>
      </c>
      <c r="AI139" s="50">
        <f>IFERROR(AVERAGE(INDEX(AM:AM,IFERROR(MATCH($B139-Annex!$B$4/60,$B:$B),2)):AM139),IF(Data!$B$2="",0,"-"))</f>
        <v>49.717999427161011</v>
      </c>
      <c r="AJ139" s="50">
        <f>IFERROR((5.670373*10^-8*(AN139+273.15)^4+((Annex!$B$5+Annex!$B$6)*(AN139-J139)+Annex!$B$7*(AN139-INDEX(AN:AN,IFERROR(MATCH($B139-Annex!$B$9/60,$B:$B),2)))/(60*($B139-INDEX($B:$B,IFERROR(MATCH($B139-Annex!$B$9/60,$B:$B),2)))))/Annex!$B$8)/1000,IF(Data!$B$2="",0,"-"))</f>
        <v>0.66657605729775682</v>
      </c>
      <c r="AK139" s="50">
        <f>IFERROR((5.670373*10^-8*(AO139+273.15)^4+((Annex!$B$5+Annex!$B$6)*(AO139-M139)+Annex!$B$7*(AO139-INDEX(AO:AO,IFERROR(MATCH($B139-Annex!$B$9/60,$B:$B),2)))/(60*($B139-INDEX($B:$B,IFERROR(MATCH($B139-Annex!$B$9/60,$B:$B),2)))))/Annex!$B$8)/1000,IF(Data!$B$2="",0,"-"))</f>
        <v>153.40917071226386</v>
      </c>
      <c r="AL139" s="50">
        <f>IFERROR((5.670373*10^-8*(AP139+273.15)^4+((Annex!$B$5+Annex!$B$6)*(AP139-P139)+Annex!$B$7*(AP139-INDEX(AP:AP,IFERROR(MATCH($B139-Annex!$B$9/60,$B:$B),2)))/(60*($B139-INDEX($B:$B,IFERROR(MATCH($B139-Annex!$B$9/60,$B:$B),2)))))/Annex!$B$8)/1000,IF(Data!$B$2="",0,"-"))</f>
        <v>0.44309280017522873</v>
      </c>
      <c r="AM139" s="50">
        <f>IFERROR((5.670373*10^-8*(AQ139+273.15)^4+((Annex!$B$5+Annex!$B$6)*(AQ139-S139)+Annex!$B$7*(AQ139-INDEX(AQ:AQ,IFERROR(MATCH($B139-Annex!$B$9/60,$B:$B),2)))/(60*($B139-INDEX($B:$B,IFERROR(MATCH($B139-Annex!$B$9/60,$B:$B),2)))))/Annex!$B$8)/1000,IF(Data!$B$2="",0,"-"))</f>
        <v>120.89965699421894</v>
      </c>
      <c r="AN139" s="20">
        <v>42.345999999999997</v>
      </c>
      <c r="AO139" s="20">
        <v>351.93099999999998</v>
      </c>
      <c r="AP139" s="20">
        <v>26.041</v>
      </c>
      <c r="AQ139" s="20">
        <v>421.10599999999999</v>
      </c>
      <c r="AR139" s="20">
        <v>437.73099999999999</v>
      </c>
      <c r="AS139" s="20">
        <v>73.540999999999997</v>
      </c>
      <c r="AT139" s="20">
        <v>670.01</v>
      </c>
      <c r="AU139" s="50">
        <f>IFERROR(AVERAGE(INDEX(BA:BA,IFERROR(MATCH($B139-Annex!$B$4/60,$B:$B),2)):BA139),IF(Data!$B$2="",0,"-"))</f>
        <v>3.69196047872894</v>
      </c>
      <c r="AV139" s="50">
        <f>IFERROR(AVERAGE(INDEX(BB:BB,IFERROR(MATCH($B139-Annex!$B$4/60,$B:$B),2)):BB139),IF(Data!$B$2="",0,"-"))</f>
        <v>22.888961242830323</v>
      </c>
      <c r="AW139" s="50">
        <f>IFERROR(AVERAGE(INDEX(BC:BC,IFERROR(MATCH($B139-Annex!$B$4/60,$B:$B),2)):BC139),IF(Data!$B$2="",0,"-"))</f>
        <v>1.346413482219903</v>
      </c>
      <c r="AX139" s="50">
        <f>IFERROR(AVERAGE(INDEX(BD:BD,IFERROR(MATCH($B139-Annex!$B$4/60,$B:$B),2)):BD139),IF(Data!$B$2="",0,"-"))</f>
        <v>-5.404763733963053</v>
      </c>
      <c r="AY139" s="50">
        <f>IFERROR(AVERAGE(INDEX(BE:BE,IFERROR(MATCH($B139-Annex!$B$4/60,$B:$B),2)):BE139),IF(Data!$B$2="",0,"-"))</f>
        <v>0.73999838283984598</v>
      </c>
      <c r="AZ139" s="50">
        <f>IFERROR(AVERAGE(INDEX(BF:BF,IFERROR(MATCH($B139-Annex!$B$4/60,$B:$B),2)):BF139),IF(Data!$B$2="",0,"-"))</f>
        <v>0.89834205711688486</v>
      </c>
      <c r="BA139" s="50">
        <f>IFERROR((5.670373*10^-8*(BG139+273.15)^4+((Annex!$B$5+Annex!$B$6)*(BG139-J139)+Annex!$B$7*(BG139-INDEX(BG:BG,IFERROR(MATCH($B139-Annex!$B$9/60,$B:$B),2)))/(60*($B139-INDEX($B:$B,IFERROR(MATCH($B139-Annex!$B$9/60,$B:$B),2)))))/Annex!$B$8)/1000,IF(Data!$B$2="",0,"-"))</f>
        <v>3.9777652370221164</v>
      </c>
      <c r="BB139" s="50">
        <f>IFERROR((5.670373*10^-8*(BH139+273.15)^4+((Annex!$B$5+Annex!$B$6)*(BH139-M139)+Annex!$B$7*(BH139-INDEX(BH:BH,IFERROR(MATCH($B139-Annex!$B$9/60,$B:$B),2)))/(60*($B139-INDEX($B:$B,IFERROR(MATCH($B139-Annex!$B$9/60,$B:$B),2)))))/Annex!$B$8)/1000,IF(Data!$B$2="",0,"-"))</f>
        <v>71.780676549411069</v>
      </c>
      <c r="BC139" s="50">
        <f>IFERROR((5.670373*10^-8*(BI139+273.15)^4+((Annex!$B$5+Annex!$B$6)*(BI139-P139)+Annex!$B$7*(BI139-INDEX(BI:BI,IFERROR(MATCH($B139-Annex!$B$9/60,$B:$B),2)))/(60*($B139-INDEX($B:$B,IFERROR(MATCH($B139-Annex!$B$9/60,$B:$B),2)))))/Annex!$B$8)/1000,IF(Data!$B$2="",0,"-"))</f>
        <v>1.4476231112943394</v>
      </c>
      <c r="BD139" s="50">
        <f>IFERROR((5.670373*10^-8*(BJ139+273.15)^4+((Annex!$B$5+Annex!$B$6)*(BJ139-S139)+Annex!$B$7*(BJ139-INDEX(BJ:BJ,IFERROR(MATCH($B139-Annex!$B$9/60,$B:$B),2)))/(60*($B139-INDEX($B:$B,IFERROR(MATCH($B139-Annex!$B$9/60,$B:$B),2)))))/Annex!$B$8)/1000,IF(Data!$B$2="",0,"-"))</f>
        <v>-7.5464451398770205</v>
      </c>
      <c r="BE139" s="50">
        <f>IFERROR((5.670373*10^-8*(BK139+273.15)^4+((Annex!$B$5+Annex!$B$6)*(BK139-V139)+Annex!$B$7*(BK139-INDEX(BK:BK,IFERROR(MATCH($B139-Annex!$B$9/60,$B:$B),2)))/(60*($B139-INDEX($B:$B,IFERROR(MATCH($B139-Annex!$B$9/60,$B:$B),2)))))/Annex!$B$8)/1000,IF(Data!$B$2="",0,"-"))</f>
        <v>0.78469299635999523</v>
      </c>
      <c r="BF139" s="50">
        <f>IFERROR((5.670373*10^-8*(BL139+273.15)^4+((Annex!$B$5+Annex!$B$6)*(BL139-Y139)+Annex!$B$7*(BL139-INDEX(BL:BL,IFERROR(MATCH($B139-Annex!$B$9/60,$B:$B),2)))/(60*($B139-INDEX($B:$B,IFERROR(MATCH($B139-Annex!$B$9/60,$B:$B),2)))))/Annex!$B$8)/1000,IF(Data!$B$2="",0,"-"))</f>
        <v>0.96180732167738214</v>
      </c>
      <c r="BG139" s="20">
        <v>119.006</v>
      </c>
      <c r="BH139" s="20">
        <v>258.375</v>
      </c>
      <c r="BI139" s="20">
        <v>47.098999999999997</v>
      </c>
      <c r="BJ139" s="20">
        <v>103.301</v>
      </c>
      <c r="BK139" s="20">
        <v>29.216999999999999</v>
      </c>
      <c r="BL139" s="20">
        <v>36.899000000000001</v>
      </c>
    </row>
    <row r="140" spans="1:64" x14ac:dyDescent="0.3">
      <c r="A140" s="5">
        <v>139</v>
      </c>
      <c r="B140" s="19">
        <v>11.66749999858439</v>
      </c>
      <c r="C140" s="20">
        <v>124.253123</v>
      </c>
      <c r="D140" s="20">
        <v>125.507383</v>
      </c>
      <c r="E140" s="20">
        <v>158.34365399999999</v>
      </c>
      <c r="F140" s="49">
        <f>IFERROR(SUM(C140:E140),IF(Data!$B$2="",0,"-"))</f>
        <v>408.10415999999998</v>
      </c>
      <c r="G140" s="50">
        <f>IFERROR(F140-Annex!$B$10,IF(Data!$B$2="",0,"-"))</f>
        <v>131.47615999999999</v>
      </c>
      <c r="H140" s="50">
        <f>IFERROR(-14000*(G140-INDEX(G:G,IFERROR(MATCH($B140-Annex!$B$11/60,$B:$B),2)))/(60*($B140-INDEX($B:$B,IFERROR(MATCH($B140-Annex!$B$11/60,$B:$B),2)))),IF(Data!$B$2="",0,"-"))</f>
        <v>-75.930123501277379</v>
      </c>
      <c r="I140" s="20">
        <v>1.11203688</v>
      </c>
      <c r="J140" s="20">
        <v>55.758000000000003</v>
      </c>
      <c r="K140" s="20">
        <v>-167.624</v>
      </c>
      <c r="L140" s="20">
        <v>452.78199999999998</v>
      </c>
      <c r="M140" s="20">
        <v>14.932</v>
      </c>
      <c r="N140" s="20">
        <v>70.436999999999998</v>
      </c>
      <c r="O140" s="20">
        <v>136.28899999999999</v>
      </c>
      <c r="P140" s="20">
        <v>30.541</v>
      </c>
      <c r="Q140" s="20">
        <v>-15.403</v>
      </c>
      <c r="R140" s="20">
        <v>68.676000000000002</v>
      </c>
      <c r="S140" s="20">
        <v>-89.644000000000005</v>
      </c>
      <c r="T140" s="20">
        <v>470.42</v>
      </c>
      <c r="U140" s="20">
        <v>37.652999999999999</v>
      </c>
      <c r="V140" s="20">
        <v>23.678999999999998</v>
      </c>
      <c r="W140" s="20">
        <v>-93.308999999999997</v>
      </c>
      <c r="X140" s="20">
        <v>1043.0060000000001</v>
      </c>
      <c r="Y140" s="20">
        <v>29.295000000000002</v>
      </c>
      <c r="Z140" s="20">
        <v>371.95699999999999</v>
      </c>
      <c r="AA140" s="20">
        <v>780.26499999999999</v>
      </c>
      <c r="AB140" s="20">
        <v>14.914</v>
      </c>
      <c r="AC140" s="20">
        <v>-45.875999999999998</v>
      </c>
      <c r="AD140" s="20">
        <v>-102.95</v>
      </c>
      <c r="AE140" s="20">
        <v>396.584</v>
      </c>
      <c r="AF140" s="50">
        <f>IFERROR(AVERAGE(INDEX(AJ:AJ,IFERROR(MATCH($B140-Annex!$B$4/60,$B:$B),2)):AJ140),IF(Data!$B$2="",0,"-"))</f>
        <v>0.5779258787256476</v>
      </c>
      <c r="AG140" s="50">
        <f>IFERROR(AVERAGE(INDEX(AK:AK,IFERROR(MATCH($B140-Annex!$B$4/60,$B:$B),2)):AK140),IF(Data!$B$2="",0,"-"))</f>
        <v>30.393813276886199</v>
      </c>
      <c r="AH140" s="50">
        <f>IFERROR(AVERAGE(INDEX(AL:AL,IFERROR(MATCH($B140-Annex!$B$4/60,$B:$B),2)):AL140),IF(Data!$B$2="",0,"-"))</f>
        <v>0.43481923351765434</v>
      </c>
      <c r="AI140" s="50">
        <f>IFERROR(AVERAGE(INDEX(AM:AM,IFERROR(MATCH($B140-Annex!$B$4/60,$B:$B),2)):AM140),IF(Data!$B$2="",0,"-"))</f>
        <v>71.438703004926253</v>
      </c>
      <c r="AJ140" s="50">
        <f>IFERROR((5.670373*10^-8*(AN140+273.15)^4+((Annex!$B$5+Annex!$B$6)*(AN140-J140)+Annex!$B$7*(AN140-INDEX(AN:AN,IFERROR(MATCH($B140-Annex!$B$9/60,$B:$B),2)))/(60*($B140-INDEX($B:$B,IFERROR(MATCH($B140-Annex!$B$9/60,$B:$B),2)))))/Annex!$B$8)/1000,IF(Data!$B$2="",0,"-"))</f>
        <v>0.63880737401795573</v>
      </c>
      <c r="AK140" s="50">
        <f>IFERROR((5.670373*10^-8*(AO140+273.15)^4+((Annex!$B$5+Annex!$B$6)*(AO140-M140)+Annex!$B$7*(AO140-INDEX(AO:AO,IFERROR(MATCH($B140-Annex!$B$9/60,$B:$B),2)))/(60*($B140-INDEX($B:$B,IFERROR(MATCH($B140-Annex!$B$9/60,$B:$B),2)))))/Annex!$B$8)/1000,IF(Data!$B$2="",0,"-"))</f>
        <v>78.511260898668965</v>
      </c>
      <c r="AL140" s="50">
        <f>IFERROR((5.670373*10^-8*(AP140+273.15)^4+((Annex!$B$5+Annex!$B$6)*(AP140-P140)+Annex!$B$7*(AP140-INDEX(AP:AP,IFERROR(MATCH($B140-Annex!$B$9/60,$B:$B),2)))/(60*($B140-INDEX($B:$B,IFERROR(MATCH($B140-Annex!$B$9/60,$B:$B),2)))))/Annex!$B$8)/1000,IF(Data!$B$2="",0,"-"))</f>
        <v>0.43508028061023035</v>
      </c>
      <c r="AM140" s="50">
        <f>IFERROR((5.670373*10^-8*(AQ140+273.15)^4+((Annex!$B$5+Annex!$B$6)*(AQ140-S140)+Annex!$B$7*(AQ140-INDEX(AQ:AQ,IFERROR(MATCH($B140-Annex!$B$9/60,$B:$B),2)))/(60*($B140-INDEX($B:$B,IFERROR(MATCH($B140-Annex!$B$9/60,$B:$B),2)))))/Annex!$B$8)/1000,IF(Data!$B$2="",0,"-"))</f>
        <v>64.047831292539811</v>
      </c>
      <c r="AN140" s="20">
        <v>42.649000000000001</v>
      </c>
      <c r="AO140" s="20">
        <v>308.51</v>
      </c>
      <c r="AP140" s="20">
        <v>26.065999999999999</v>
      </c>
      <c r="AQ140" s="20">
        <v>405.74400000000003</v>
      </c>
      <c r="AR140" s="20">
        <v>439.76499999999999</v>
      </c>
      <c r="AS140" s="20">
        <v>74.677000000000007</v>
      </c>
      <c r="AT140" s="20">
        <v>482.86799999999999</v>
      </c>
      <c r="AU140" s="50">
        <f>IFERROR(AVERAGE(INDEX(BA:BA,IFERROR(MATCH($B140-Annex!$B$4/60,$B:$B),2)):BA140),IF(Data!$B$2="",0,"-"))</f>
        <v>3.7772431981706207</v>
      </c>
      <c r="AV140" s="50">
        <f>IFERROR(AVERAGE(INDEX(BB:BB,IFERROR(MATCH($B140-Annex!$B$4/60,$B:$B),2)):BB140),IF(Data!$B$2="",0,"-"))</f>
        <v>1.2031784456753729</v>
      </c>
      <c r="AW140" s="50">
        <f>IFERROR(AVERAGE(INDEX(BC:BC,IFERROR(MATCH($B140-Annex!$B$4/60,$B:$B),2)):BC140),IF(Data!$B$2="",0,"-"))</f>
        <v>1.3728802968383655</v>
      </c>
      <c r="AX140" s="50">
        <f>IFERROR(AVERAGE(INDEX(BD:BD,IFERROR(MATCH($B140-Annex!$B$4/60,$B:$B),2)):BD140),IF(Data!$B$2="",0,"-"))</f>
        <v>-15.196228444829904</v>
      </c>
      <c r="AY140" s="50">
        <f>IFERROR(AVERAGE(INDEX(BE:BE,IFERROR(MATCH($B140-Annex!$B$4/60,$B:$B),2)):BE140),IF(Data!$B$2="",0,"-"))</f>
        <v>0.75145202395811295</v>
      </c>
      <c r="AZ140" s="50">
        <f>IFERROR(AVERAGE(INDEX(BF:BF,IFERROR(MATCH($B140-Annex!$B$4/60,$B:$B),2)):BF140),IF(Data!$B$2="",0,"-"))</f>
        <v>0.90767798355932339</v>
      </c>
      <c r="BA140" s="50">
        <f>IFERROR((5.670373*10^-8*(BG140+273.15)^4+((Annex!$B$5+Annex!$B$6)*(BG140-J140)+Annex!$B$7*(BG140-INDEX(BG:BG,IFERROR(MATCH($B140-Annex!$B$9/60,$B:$B),2)))/(60*($B140-INDEX($B:$B,IFERROR(MATCH($B140-Annex!$B$9/60,$B:$B),2)))))/Annex!$B$8)/1000,IF(Data!$B$2="",0,"-"))</f>
        <v>3.9495415758934094</v>
      </c>
      <c r="BB140" s="50">
        <f>IFERROR((5.670373*10^-8*(BH140+273.15)^4+((Annex!$B$5+Annex!$B$6)*(BH140-M140)+Annex!$B$7*(BH140-INDEX(BH:BH,IFERROR(MATCH($B140-Annex!$B$9/60,$B:$B),2)))/(60*($B140-INDEX($B:$B,IFERROR(MATCH($B140-Annex!$B$9/60,$B:$B),2)))))/Annex!$B$8)/1000,IF(Data!$B$2="",0,"-"))</f>
        <v>-76.019252421678601</v>
      </c>
      <c r="BC140" s="50">
        <f>IFERROR((5.670373*10^-8*(BI140+273.15)^4+((Annex!$B$5+Annex!$B$6)*(BI140-P140)+Annex!$B$7*(BI140-INDEX(BI:BI,IFERROR(MATCH($B140-Annex!$B$9/60,$B:$B),2)))/(60*($B140-INDEX($B:$B,IFERROR(MATCH($B140-Annex!$B$9/60,$B:$B),2)))))/Annex!$B$8)/1000,IF(Data!$B$2="",0,"-"))</f>
        <v>1.4223230851998785</v>
      </c>
      <c r="BD140" s="50">
        <f>IFERROR((5.670373*10^-8*(BJ140+273.15)^4+((Annex!$B$5+Annex!$B$6)*(BJ140-S140)+Annex!$B$7*(BJ140-INDEX(BJ:BJ,IFERROR(MATCH($B140-Annex!$B$9/60,$B:$B),2)))/(60*($B140-INDEX($B:$B,IFERROR(MATCH($B140-Annex!$B$9/60,$B:$B),2)))))/Annex!$B$8)/1000,IF(Data!$B$2="",0,"-"))</f>
        <v>-19.807772817513495</v>
      </c>
      <c r="BE140" s="50">
        <f>IFERROR((5.670373*10^-8*(BK140+273.15)^4+((Annex!$B$5+Annex!$B$6)*(BK140-V140)+Annex!$B$7*(BK140-INDEX(BK:BK,IFERROR(MATCH($B140-Annex!$B$9/60,$B:$B),2)))/(60*($B140-INDEX($B:$B,IFERROR(MATCH($B140-Annex!$B$9/60,$B:$B),2)))))/Annex!$B$8)/1000,IF(Data!$B$2="",0,"-"))</f>
        <v>0.75651210127378909</v>
      </c>
      <c r="BF140" s="50">
        <f>IFERROR((5.670373*10^-8*(BL140+273.15)^4+((Annex!$B$5+Annex!$B$6)*(BL140-Y140)+Annex!$B$7*(BL140-INDEX(BL:BL,IFERROR(MATCH($B140-Annex!$B$9/60,$B:$B),2)))/(60*($B140-INDEX($B:$B,IFERROR(MATCH($B140-Annex!$B$9/60,$B:$B),2)))))/Annex!$B$8)/1000,IF(Data!$B$2="",0,"-"))</f>
        <v>0.9238964070669019</v>
      </c>
      <c r="BG140" s="20">
        <v>120.05500000000001</v>
      </c>
      <c r="BH140" s="20">
        <v>103.602</v>
      </c>
      <c r="BI140" s="20">
        <v>47.470999999999997</v>
      </c>
      <c r="BJ140" s="20">
        <v>78.555999999999997</v>
      </c>
      <c r="BK140" s="20">
        <v>29.33</v>
      </c>
      <c r="BL140" s="20">
        <v>37.029000000000003</v>
      </c>
    </row>
    <row r="141" spans="1:64" x14ac:dyDescent="0.3">
      <c r="A141" s="5">
        <v>140</v>
      </c>
      <c r="B141" s="19">
        <v>11.751833333401009</v>
      </c>
      <c r="C141" s="20">
        <v>124.47605900000001</v>
      </c>
      <c r="D141" s="20">
        <v>125.44712199999999</v>
      </c>
      <c r="E141" s="20">
        <v>158.33957799999999</v>
      </c>
      <c r="F141" s="49">
        <f>IFERROR(SUM(C141:E141),IF(Data!$B$2="",0,"-"))</f>
        <v>408.26275899999996</v>
      </c>
      <c r="G141" s="50">
        <f>IFERROR(F141-Annex!$B$10,IF(Data!$B$2="",0,"-"))</f>
        <v>131.63475899999997</v>
      </c>
      <c r="H141" s="50">
        <f>IFERROR(-14000*(G141-INDEX(G:G,IFERROR(MATCH($B141-Annex!$B$11/60,$B:$B),2)))/(60*($B141-INDEX($B:$B,IFERROR(MATCH($B141-Annex!$B$11/60,$B:$B),2)))),IF(Data!$B$2="",0,"-"))</f>
        <v>-92.39429054077074</v>
      </c>
      <c r="I141" s="20">
        <v>1.15326189</v>
      </c>
      <c r="J141" s="20">
        <v>54.942999999999998</v>
      </c>
      <c r="K141" s="20">
        <v>9.8999999999999993E+37</v>
      </c>
      <c r="L141" s="20">
        <v>447.505</v>
      </c>
      <c r="M141" s="20">
        <v>-11.853999999999999</v>
      </c>
      <c r="N141" s="20">
        <v>9.8999999999999993E+37</v>
      </c>
      <c r="O141" s="20">
        <v>139.16399999999999</v>
      </c>
      <c r="P141" s="20">
        <v>30.164999999999999</v>
      </c>
      <c r="Q141" s="20">
        <v>486.65100000000001</v>
      </c>
      <c r="R141" s="20">
        <v>70.103999999999999</v>
      </c>
      <c r="S141" s="20">
        <v>-69.757000000000005</v>
      </c>
      <c r="T141" s="20">
        <v>9.8999999999999993E+37</v>
      </c>
      <c r="U141" s="20">
        <v>37.887999999999998</v>
      </c>
      <c r="V141" s="20">
        <v>23.9</v>
      </c>
      <c r="W141" s="20">
        <v>240.26499999999999</v>
      </c>
      <c r="X141" s="20">
        <v>9.8999999999999993E+37</v>
      </c>
      <c r="Y141" s="20">
        <v>29.515000000000001</v>
      </c>
      <c r="Z141" s="20">
        <v>48.962000000000003</v>
      </c>
      <c r="AA141" s="20">
        <v>133.291</v>
      </c>
      <c r="AB141" s="20">
        <v>9.8999999999999993E+37</v>
      </c>
      <c r="AC141" s="20">
        <v>566.98900000000003</v>
      </c>
      <c r="AD141" s="20">
        <v>453.66</v>
      </c>
      <c r="AE141" s="20">
        <v>161.495</v>
      </c>
      <c r="AF141" s="50">
        <f>IFERROR(AVERAGE(INDEX(AJ:AJ,IFERROR(MATCH($B141-Annex!$B$4/60,$B:$B),2)):AJ141),IF(Data!$B$2="",0,"-"))</f>
        <v>0.61216194629207321</v>
      </c>
      <c r="AG141" s="50">
        <f>IFERROR(AVERAGE(INDEX(AK:AK,IFERROR(MATCH($B141-Annex!$B$4/60,$B:$B),2)):AK141),IF(Data!$B$2="",0,"-"))</f>
        <v>24.180805230721919</v>
      </c>
      <c r="AH141" s="50">
        <f>IFERROR(AVERAGE(INDEX(AL:AL,IFERROR(MATCH($B141-Annex!$B$4/60,$B:$B),2)):AL141),IF(Data!$B$2="",0,"-"))</f>
        <v>0.43775938037878787</v>
      </c>
      <c r="AI141" s="50">
        <f>IFERROR(AVERAGE(INDEX(AM:AM,IFERROR(MATCH($B141-Annex!$B$4/60,$B:$B),2)):AM141),IF(Data!$B$2="",0,"-"))</f>
        <v>51.77911813392587</v>
      </c>
      <c r="AJ141" s="50">
        <f>IFERROR((5.670373*10^-8*(AN141+273.15)^4+((Annex!$B$5+Annex!$B$6)*(AN141-J141)+Annex!$B$7*(AN141-INDEX(AN:AN,IFERROR(MATCH($B141-Annex!$B$9/60,$B:$B),2)))/(60*($B141-INDEX($B:$B,IFERROR(MATCH($B141-Annex!$B$9/60,$B:$B),2)))))/Annex!$B$8)/1000,IF(Data!$B$2="",0,"-"))</f>
        <v>0.65933471501916407</v>
      </c>
      <c r="AK141" s="50">
        <f>IFERROR((5.670373*10^-8*(AO141+273.15)^4+((Annex!$B$5+Annex!$B$6)*(AO141-M141)+Annex!$B$7*(AO141-INDEX(AO:AO,IFERROR(MATCH($B141-Annex!$B$9/60,$B:$B),2)))/(60*($B141-INDEX($B:$B,IFERROR(MATCH($B141-Annex!$B$9/60,$B:$B),2)))))/Annex!$B$8)/1000,IF(Data!$B$2="",0,"-"))</f>
        <v>-73.452701380934457</v>
      </c>
      <c r="AL141" s="50">
        <f>IFERROR((5.670373*10^-8*(AP141+273.15)^4+((Annex!$B$5+Annex!$B$6)*(AP141-P141)+Annex!$B$7*(AP141-INDEX(AP:AP,IFERROR(MATCH($B141-Annex!$B$9/60,$B:$B),2)))/(60*($B141-INDEX($B:$B,IFERROR(MATCH($B141-Annex!$B$9/60,$B:$B),2)))))/Annex!$B$8)/1000,IF(Data!$B$2="",0,"-"))</f>
        <v>0.43827723322362927</v>
      </c>
      <c r="AM141" s="50">
        <f>IFERROR((5.670373*10^-8*(AQ141+273.15)^4+((Annex!$B$5+Annex!$B$6)*(AQ141-S141)+Annex!$B$7*(AQ141-INDEX(AQ:AQ,IFERROR(MATCH($B141-Annex!$B$9/60,$B:$B),2)))/(60*($B141-INDEX($B:$B,IFERROR(MATCH($B141-Annex!$B$9/60,$B:$B),2)))))/Annex!$B$8)/1000,IF(Data!$B$2="",0,"-"))</f>
        <v>-63.994047875755903</v>
      </c>
      <c r="AN141" s="20">
        <v>43.04</v>
      </c>
      <c r="AO141" s="20">
        <v>196.17099999999999</v>
      </c>
      <c r="AP141" s="20">
        <v>26.181000000000001</v>
      </c>
      <c r="AQ141" s="20">
        <v>273.274</v>
      </c>
      <c r="AR141" s="20">
        <v>442.25299999999999</v>
      </c>
      <c r="AS141" s="20">
        <v>75.933999999999997</v>
      </c>
      <c r="AT141" s="20">
        <v>672.81200000000001</v>
      </c>
      <c r="AU141" s="50">
        <f>IFERROR(AVERAGE(INDEX(BA:BA,IFERROR(MATCH($B141-Annex!$B$4/60,$B:$B),2)):BA141),IF(Data!$B$2="",0,"-"))</f>
        <v>3.8534502386168441</v>
      </c>
      <c r="AV141" s="50">
        <f>IFERROR(AVERAGE(INDEX(BB:BB,IFERROR(MATCH($B141-Annex!$B$4/60,$B:$B),2)):BB141),IF(Data!$B$2="",0,"-"))</f>
        <v>-6.3969133129084153</v>
      </c>
      <c r="AW141" s="50">
        <f>IFERROR(AVERAGE(INDEX(BC:BC,IFERROR(MATCH($B141-Annex!$B$4/60,$B:$B),2)):BC141),IF(Data!$B$2="",0,"-"))</f>
        <v>1.3958247286060081</v>
      </c>
      <c r="AX141" s="50">
        <f>IFERROR(AVERAGE(INDEX(BD:BD,IFERROR(MATCH($B141-Annex!$B$4/60,$B:$B),2)):BD141),IF(Data!$B$2="",0,"-"))</f>
        <v>-11.320505060125644</v>
      </c>
      <c r="AY141" s="50">
        <f>IFERROR(AVERAGE(INDEX(BE:BE,IFERROR(MATCH($B141-Annex!$B$4/60,$B:$B),2)):BE141),IF(Data!$B$2="",0,"-"))</f>
        <v>0.76059861280893504</v>
      </c>
      <c r="AZ141" s="50">
        <f>IFERROR(AVERAGE(INDEX(BF:BF,IFERROR(MATCH($B141-Annex!$B$4/60,$B:$B),2)):BF141),IF(Data!$B$2="",0,"-"))</f>
        <v>0.90952127922008319</v>
      </c>
      <c r="BA141" s="50">
        <f>IFERROR((5.670373*10^-8*(BG141+273.15)^4+((Annex!$B$5+Annex!$B$6)*(BG141-J141)+Annex!$B$7*(BG141-INDEX(BG:BG,IFERROR(MATCH($B141-Annex!$B$9/60,$B:$B),2)))/(60*($B141-INDEX($B:$B,IFERROR(MATCH($B141-Annex!$B$9/60,$B:$B),2)))))/Annex!$B$8)/1000,IF(Data!$B$2="",0,"-"))</f>
        <v>3.9780813925845409</v>
      </c>
      <c r="BB141" s="50">
        <f>IFERROR((5.670373*10^-8*(BH141+273.15)^4+((Annex!$B$5+Annex!$B$6)*(BH141-M141)+Annex!$B$7*(BH141-INDEX(BH:BH,IFERROR(MATCH($B141-Annex!$B$9/60,$B:$B),2)))/(60*($B141-INDEX($B:$B,IFERROR(MATCH($B141-Annex!$B$9/60,$B:$B),2)))))/Annex!$B$8)/1000,IF(Data!$B$2="",0,"-"))</f>
        <v>53.05452576087955</v>
      </c>
      <c r="BC141" s="50">
        <f>IFERROR((5.670373*10^-8*(BI141+273.15)^4+((Annex!$B$5+Annex!$B$6)*(BI141-P141)+Annex!$B$7*(BI141-INDEX(BI:BI,IFERROR(MATCH($B141-Annex!$B$9/60,$B:$B),2)))/(60*($B141-INDEX($B:$B,IFERROR(MATCH($B141-Annex!$B$9/60,$B:$B),2)))))/Annex!$B$8)/1000,IF(Data!$B$2="",0,"-"))</f>
        <v>1.4904677772066544</v>
      </c>
      <c r="BD141" s="50">
        <f>IFERROR((5.670373*10^-8*(BJ141+273.15)^4+((Annex!$B$5+Annex!$B$6)*(BJ141-S141)+Annex!$B$7*(BJ141-INDEX(BJ:BJ,IFERROR(MATCH($B141-Annex!$B$9/60,$B:$B),2)))/(60*($B141-INDEX($B:$B,IFERROR(MATCH($B141-Annex!$B$9/60,$B:$B),2)))))/Annex!$B$8)/1000,IF(Data!$B$2="",0,"-"))</f>
        <v>43.323244573384116</v>
      </c>
      <c r="BE141" s="50">
        <f>IFERROR((5.670373*10^-8*(BK141+273.15)^4+((Annex!$B$5+Annex!$B$6)*(BK141-V141)+Annex!$B$7*(BK141-INDEX(BK:BK,IFERROR(MATCH($B141-Annex!$B$9/60,$B:$B),2)))/(60*($B141-INDEX($B:$B,IFERROR(MATCH($B141-Annex!$B$9/60,$B:$B),2)))))/Annex!$B$8)/1000,IF(Data!$B$2="",0,"-"))</f>
        <v>0.78597285140830653</v>
      </c>
      <c r="BF141" s="50">
        <f>IFERROR((5.670373*10^-8*(BL141+273.15)^4+((Annex!$B$5+Annex!$B$6)*(BL141-Y141)+Annex!$B$7*(BL141-INDEX(BL:BL,IFERROR(MATCH($B141-Annex!$B$9/60,$B:$B),2)))/(60*($B141-INDEX($B:$B,IFERROR(MATCH($B141-Annex!$B$9/60,$B:$B),2)))))/Annex!$B$8)/1000,IF(Data!$B$2="",0,"-"))</f>
        <v>0.90901791650084651</v>
      </c>
      <c r="BG141" s="20">
        <v>121.158</v>
      </c>
      <c r="BH141" s="20">
        <v>331.12299999999999</v>
      </c>
      <c r="BI141" s="20">
        <v>48.033000000000001</v>
      </c>
      <c r="BJ141" s="20">
        <v>171.96899999999999</v>
      </c>
      <c r="BK141" s="20">
        <v>29.568000000000001</v>
      </c>
      <c r="BL141" s="20">
        <v>37.298000000000002</v>
      </c>
    </row>
    <row r="142" spans="1:64" x14ac:dyDescent="0.3">
      <c r="A142" s="5">
        <v>141</v>
      </c>
      <c r="B142" s="19">
        <v>11.839166666613892</v>
      </c>
      <c r="C142" s="20">
        <v>124.64040900000001</v>
      </c>
      <c r="D142" s="20">
        <v>125.34532299999999</v>
      </c>
      <c r="E142" s="20">
        <v>158.30373399999999</v>
      </c>
      <c r="F142" s="49">
        <f>IFERROR(SUM(C142:E142),IF(Data!$B$2="",0,"-"))</f>
        <v>408.28946599999995</v>
      </c>
      <c r="G142" s="50">
        <f>IFERROR(F142-Annex!$B$10,IF(Data!$B$2="",0,"-"))</f>
        <v>131.66146599999996</v>
      </c>
      <c r="H142" s="50">
        <f>IFERROR(-14000*(G142-INDEX(G:G,IFERROR(MATCH($B142-Annex!$B$11/60,$B:$B),2)))/(60*($B142-INDEX($B:$B,IFERROR(MATCH($B142-Annex!$B$11/60,$B:$B),2)))),IF(Data!$B$2="",0,"-"))</f>
        <v>-134.32125862850944</v>
      </c>
      <c r="I142" s="20">
        <v>1.23571192</v>
      </c>
      <c r="J142" s="20">
        <v>56.213999999999999</v>
      </c>
      <c r="K142" s="20">
        <v>9.8999999999999993E+37</v>
      </c>
      <c r="L142" s="20">
        <v>444.17599999999999</v>
      </c>
      <c r="M142" s="20">
        <v>15.971</v>
      </c>
      <c r="N142" s="20">
        <v>409.13099999999997</v>
      </c>
      <c r="O142" s="20">
        <v>145.29</v>
      </c>
      <c r="P142" s="20">
        <v>30.13</v>
      </c>
      <c r="Q142" s="20">
        <v>548.69200000000001</v>
      </c>
      <c r="R142" s="20">
        <v>72.600999999999999</v>
      </c>
      <c r="S142" s="20">
        <v>81.521000000000001</v>
      </c>
      <c r="T142" s="20">
        <v>9.8999999999999993E+37</v>
      </c>
      <c r="U142" s="20">
        <v>38.582000000000001</v>
      </c>
      <c r="V142" s="20">
        <v>24.058</v>
      </c>
      <c r="W142" s="20">
        <v>378.762</v>
      </c>
      <c r="X142" s="20">
        <v>9.8999999999999993E+37</v>
      </c>
      <c r="Y142" s="20">
        <v>29.655999999999999</v>
      </c>
      <c r="Z142" s="20">
        <v>-84.600999999999999</v>
      </c>
      <c r="AA142" s="20">
        <v>-22.474</v>
      </c>
      <c r="AB142" s="20">
        <v>52.863</v>
      </c>
      <c r="AC142" s="20">
        <v>720.15499999999997</v>
      </c>
      <c r="AD142" s="20">
        <v>443.05500000000001</v>
      </c>
      <c r="AE142" s="20">
        <v>28.268999999999998</v>
      </c>
      <c r="AF142" s="50">
        <f>IFERROR(AVERAGE(INDEX(AJ:AJ,IFERROR(MATCH($B142-Annex!$B$4/60,$B:$B),2)):AJ142),IF(Data!$B$2="",0,"-"))</f>
        <v>0.61597513573311602</v>
      </c>
      <c r="AG142" s="50">
        <f>IFERROR(AVERAGE(INDEX(AK:AK,IFERROR(MATCH($B142-Annex!$B$4/60,$B:$B),2)):AK142),IF(Data!$B$2="",0,"-"))</f>
        <v>22.974912574251857</v>
      </c>
      <c r="AH142" s="50">
        <f>IFERROR(AVERAGE(INDEX(AL:AL,IFERROR(MATCH($B142-Annex!$B$4/60,$B:$B),2)):AL142),IF(Data!$B$2="",0,"-"))</f>
        <v>0.44429830989284164</v>
      </c>
      <c r="AI142" s="50">
        <f>IFERROR(AVERAGE(INDEX(AM:AM,IFERROR(MATCH($B142-Annex!$B$4/60,$B:$B),2)):AM142),IF(Data!$B$2="",0,"-"))</f>
        <v>22.713906100477651</v>
      </c>
      <c r="AJ142" s="50">
        <f>IFERROR((5.670373*10^-8*(AN142+273.15)^4+((Annex!$B$5+Annex!$B$6)*(AN142-J142)+Annex!$B$7*(AN142-INDEX(AN:AN,IFERROR(MATCH($B142-Annex!$B$9/60,$B:$B),2)))/(60*($B142-INDEX($B:$B,IFERROR(MATCH($B142-Annex!$B$9/60,$B:$B),2)))))/Annex!$B$8)/1000,IF(Data!$B$2="",0,"-"))</f>
        <v>0.60988834393431735</v>
      </c>
      <c r="AK142" s="50">
        <f>IFERROR((5.670373*10^-8*(AO142+273.15)^4+((Annex!$B$5+Annex!$B$6)*(AO142-M142)+Annex!$B$7*(AO142-INDEX(AO:AO,IFERROR(MATCH($B142-Annex!$B$9/60,$B:$B),2)))/(60*($B142-INDEX($B:$B,IFERROR(MATCH($B142-Annex!$B$9/60,$B:$B),2)))))/Annex!$B$8)/1000,IF(Data!$B$2="",0,"-"))</f>
        <v>-80.139895242393635</v>
      </c>
      <c r="AL142" s="50">
        <f>IFERROR((5.670373*10^-8*(AP142+273.15)^4+((Annex!$B$5+Annex!$B$6)*(AP142-P142)+Annex!$B$7*(AP142-INDEX(AP:AP,IFERROR(MATCH($B142-Annex!$B$9/60,$B:$B),2)))/(60*($B142-INDEX($B:$B,IFERROR(MATCH($B142-Annex!$B$9/60,$B:$B),2)))))/Annex!$B$8)/1000,IF(Data!$B$2="",0,"-"))</f>
        <v>0.46266152292986651</v>
      </c>
      <c r="AM142" s="50">
        <f>IFERROR((5.670373*10^-8*(AQ142+273.15)^4+((Annex!$B$5+Annex!$B$6)*(AQ142-S142)+Annex!$B$7*(AQ142-INDEX(AQ:AQ,IFERROR(MATCH($B142-Annex!$B$9/60,$B:$B),2)))/(60*($B142-INDEX($B:$B,IFERROR(MATCH($B142-Annex!$B$9/60,$B:$B),2)))))/Annex!$B$8)/1000,IF(Data!$B$2="",0,"-"))</f>
        <v>-170.96464090912193</v>
      </c>
      <c r="AN142" s="20">
        <v>43.3</v>
      </c>
      <c r="AO142" s="20">
        <v>142.386</v>
      </c>
      <c r="AP142" s="20">
        <v>26.251000000000001</v>
      </c>
      <c r="AQ142" s="20">
        <v>69.334999999999994</v>
      </c>
      <c r="AR142" s="20">
        <v>444.27699999999999</v>
      </c>
      <c r="AS142" s="20">
        <v>77.113</v>
      </c>
      <c r="AT142" s="20">
        <v>661.053</v>
      </c>
      <c r="AU142" s="50">
        <f>IFERROR(AVERAGE(INDEX(BA:BA,IFERROR(MATCH($B142-Annex!$B$4/60,$B:$B),2)):BA142),IF(Data!$B$2="",0,"-"))</f>
        <v>3.9295987635162448</v>
      </c>
      <c r="AV142" s="50">
        <f>IFERROR(AVERAGE(INDEX(BB:BB,IFERROR(MATCH($B142-Annex!$B$4/60,$B:$B),2)):BB142),IF(Data!$B$2="",0,"-"))</f>
        <v>0.57907240606691956</v>
      </c>
      <c r="AW142" s="50">
        <f>IFERROR(AVERAGE(INDEX(BC:BC,IFERROR(MATCH($B142-Annex!$B$4/60,$B:$B),2)):BC142),IF(Data!$B$2="",0,"-"))</f>
        <v>1.420051410450343</v>
      </c>
      <c r="AX142" s="50">
        <f>IFERROR(AVERAGE(INDEX(BD:BD,IFERROR(MATCH($B142-Annex!$B$4/60,$B:$B),2)):BD142),IF(Data!$B$2="",0,"-"))</f>
        <v>-25.036709624537416</v>
      </c>
      <c r="AY142" s="50">
        <f>IFERROR(AVERAGE(INDEX(BE:BE,IFERROR(MATCH($B142-Annex!$B$4/60,$B:$B),2)):BE142),IF(Data!$B$2="",0,"-"))</f>
        <v>0.76520824632232809</v>
      </c>
      <c r="AZ142" s="50">
        <f>IFERROR(AVERAGE(INDEX(BF:BF,IFERROR(MATCH($B142-Annex!$B$4/60,$B:$B),2)):BF142),IF(Data!$B$2="",0,"-"))</f>
        <v>0.91978918007882371</v>
      </c>
      <c r="BA142" s="50">
        <f>IFERROR((5.670373*10^-8*(BG142+273.15)^4+((Annex!$B$5+Annex!$B$6)*(BG142-J142)+Annex!$B$7*(BG142-INDEX(BG:BG,IFERROR(MATCH($B142-Annex!$B$9/60,$B:$B),2)))/(60*($B142-INDEX($B:$B,IFERROR(MATCH($B142-Annex!$B$9/60,$B:$B),2)))))/Annex!$B$8)/1000,IF(Data!$B$2="",0,"-"))</f>
        <v>4.1528398480239082</v>
      </c>
      <c r="BB142" s="50">
        <f>IFERROR((5.670373*10^-8*(BH142+273.15)^4+((Annex!$B$5+Annex!$B$6)*(BH142-M142)+Annex!$B$7*(BH142-INDEX(BH:BH,IFERROR(MATCH($B142-Annex!$B$9/60,$B:$B),2)))/(60*($B142-INDEX($B:$B,IFERROR(MATCH($B142-Annex!$B$9/60,$B:$B),2)))))/Annex!$B$8)/1000,IF(Data!$B$2="",0,"-"))</f>
        <v>154.63868999174954</v>
      </c>
      <c r="BC142" s="50">
        <f>IFERROR((5.670373*10^-8*(BI142+273.15)^4+((Annex!$B$5+Annex!$B$6)*(BI142-P142)+Annex!$B$7*(BI142-INDEX(BI:BI,IFERROR(MATCH($B142-Annex!$B$9/60,$B:$B),2)))/(60*($B142-INDEX($B:$B,IFERROR(MATCH($B142-Annex!$B$9/60,$B:$B),2)))))/Annex!$B$8)/1000,IF(Data!$B$2="",0,"-"))</f>
        <v>1.5156086616608178</v>
      </c>
      <c r="BD142" s="50">
        <f>IFERROR((5.670373*10^-8*(BJ142+273.15)^4+((Annex!$B$5+Annex!$B$6)*(BJ142-S142)+Annex!$B$7*(BJ142-INDEX(BJ:BJ,IFERROR(MATCH($B142-Annex!$B$9/60,$B:$B),2)))/(60*($B142-INDEX($B:$B,IFERROR(MATCH($B142-Annex!$B$9/60,$B:$B),2)))))/Annex!$B$8)/1000,IF(Data!$B$2="",0,"-"))</f>
        <v>-14.798362228138913</v>
      </c>
      <c r="BE142" s="50">
        <f>IFERROR((5.670373*10^-8*(BK142+273.15)^4+((Annex!$B$5+Annex!$B$6)*(BK142-V142)+Annex!$B$7*(BK142-INDEX(BK:BK,IFERROR(MATCH($B142-Annex!$B$9/60,$B:$B),2)))/(60*($B142-INDEX($B:$B,IFERROR(MATCH($B142-Annex!$B$9/60,$B:$B),2)))))/Annex!$B$8)/1000,IF(Data!$B$2="",0,"-"))</f>
        <v>0.78769456470390631</v>
      </c>
      <c r="BF142" s="50">
        <f>IFERROR((5.670373*10^-8*(BL142+273.15)^4+((Annex!$B$5+Annex!$B$6)*(BL142-Y142)+Annex!$B$7*(BL142-INDEX(BL:BL,IFERROR(MATCH($B142-Annex!$B$9/60,$B:$B),2)))/(60*($B142-INDEX($B:$B,IFERROR(MATCH($B142-Annex!$B$9/60,$B:$B),2)))))/Annex!$B$8)/1000,IF(Data!$B$2="",0,"-"))</f>
        <v>0.95757579900727086</v>
      </c>
      <c r="BG142" s="20">
        <v>122.547</v>
      </c>
      <c r="BH142" s="20">
        <v>372</v>
      </c>
      <c r="BI142" s="20">
        <v>48.445999999999998</v>
      </c>
      <c r="BJ142" s="20">
        <v>49.718000000000004</v>
      </c>
      <c r="BK142" s="20">
        <v>29.690999999999999</v>
      </c>
      <c r="BL142" s="20">
        <v>37.524000000000001</v>
      </c>
    </row>
    <row r="143" spans="1:64" x14ac:dyDescent="0.3">
      <c r="A143" s="5">
        <v>142</v>
      </c>
      <c r="B143" s="19">
        <v>11.922833325807005</v>
      </c>
      <c r="C143" s="20">
        <v>124.784426</v>
      </c>
      <c r="D143" s="20">
        <v>125.245957</v>
      </c>
      <c r="E143" s="20">
        <v>158.27194600000001</v>
      </c>
      <c r="F143" s="49">
        <f>IFERROR(SUM(C143:E143),IF(Data!$B$2="",0,"-"))</f>
        <v>408.30232899999999</v>
      </c>
      <c r="G143" s="50">
        <f>IFERROR(F143-Annex!$B$10,IF(Data!$B$2="",0,"-"))</f>
        <v>131.674329</v>
      </c>
      <c r="H143" s="50">
        <f>IFERROR(-14000*(G143-INDEX(G:G,IFERROR(MATCH($B143-Annex!$B$11/60,$B:$B),2)))/(60*($B143-INDEX($B:$B,IFERROR(MATCH($B143-Annex!$B$11/60,$B:$B),2)))),IF(Data!$B$2="",0,"-"))</f>
        <v>-168.27361101283128</v>
      </c>
      <c r="I143" s="20">
        <v>1.15326189</v>
      </c>
      <c r="J143" s="20">
        <v>56.31</v>
      </c>
      <c r="K143" s="20">
        <v>9.8999999999999993E+37</v>
      </c>
      <c r="L143" s="20">
        <v>440.68799999999999</v>
      </c>
      <c r="M143" s="20">
        <v>46.917000000000002</v>
      </c>
      <c r="N143" s="20">
        <v>453</v>
      </c>
      <c r="O143" s="20">
        <v>149.27799999999999</v>
      </c>
      <c r="P143" s="20">
        <v>30.315000000000001</v>
      </c>
      <c r="Q143" s="20">
        <v>591.70100000000002</v>
      </c>
      <c r="R143" s="20">
        <v>74.472999999999999</v>
      </c>
      <c r="S143" s="20">
        <v>69.394999999999996</v>
      </c>
      <c r="T143" s="20">
        <v>9.8999999999999993E+37</v>
      </c>
      <c r="U143" s="20">
        <v>39.216000000000001</v>
      </c>
      <c r="V143" s="20">
        <v>24.312999999999999</v>
      </c>
      <c r="W143" s="20">
        <v>398.70800000000003</v>
      </c>
      <c r="X143" s="20">
        <v>9.8999999999999993E+37</v>
      </c>
      <c r="Y143" s="20">
        <v>29.806000000000001</v>
      </c>
      <c r="Z143" s="20">
        <v>-92.090999999999994</v>
      </c>
      <c r="AA143" s="20">
        <v>22.856000000000002</v>
      </c>
      <c r="AB143" s="20">
        <v>128.614</v>
      </c>
      <c r="AC143" s="20">
        <v>718.86900000000003</v>
      </c>
      <c r="AD143" s="20">
        <v>468.065</v>
      </c>
      <c r="AE143" s="20">
        <v>-87.793999999999997</v>
      </c>
      <c r="AF143" s="50">
        <f>IFERROR(AVERAGE(INDEX(AJ:AJ,IFERROR(MATCH($B143-Annex!$B$4/60,$B:$B),2)):AJ143),IF(Data!$B$2="",0,"-"))</f>
        <v>0.62009953062355649</v>
      </c>
      <c r="AG143" s="50">
        <f>IFERROR(AVERAGE(INDEX(AK:AK,IFERROR(MATCH($B143-Annex!$B$4/60,$B:$B),2)):AK143),IF(Data!$B$2="",0,"-"))</f>
        <v>15.715671085038675</v>
      </c>
      <c r="AH143" s="50">
        <f>IFERROR(AVERAGE(INDEX(AL:AL,IFERROR(MATCH($B143-Annex!$B$4/60,$B:$B),2)):AL143),IF(Data!$B$2="",0,"-"))</f>
        <v>0.44411357236360505</v>
      </c>
      <c r="AI143" s="50">
        <f>IFERROR(AVERAGE(INDEX(AM:AM,IFERROR(MATCH($B143-Annex!$B$4/60,$B:$B),2)):AM143),IF(Data!$B$2="",0,"-"))</f>
        <v>-10.516051483495662</v>
      </c>
      <c r="AJ143" s="50">
        <f>IFERROR((5.670373*10^-8*(AN143+273.15)^4+((Annex!$B$5+Annex!$B$6)*(AN143-J143)+Annex!$B$7*(AN143-INDEX(AN:AN,IFERROR(MATCH($B143-Annex!$B$9/60,$B:$B),2)))/(60*($B143-INDEX($B:$B,IFERROR(MATCH($B143-Annex!$B$9/60,$B:$B),2)))))/Annex!$B$8)/1000,IF(Data!$B$2="",0,"-"))</f>
        <v>0.62983907640063574</v>
      </c>
      <c r="AK143" s="50">
        <f>IFERROR((5.670373*10^-8*(AO143+273.15)^4+((Annex!$B$5+Annex!$B$6)*(AO143-M143)+Annex!$B$7*(AO143-INDEX(AO:AO,IFERROR(MATCH($B143-Annex!$B$9/60,$B:$B),2)))/(60*($B143-INDEX($B:$B,IFERROR(MATCH($B143-Annex!$B$9/60,$B:$B),2)))))/Annex!$B$8)/1000,IF(Data!$B$2="",0,"-"))</f>
        <v>-99.929502468468883</v>
      </c>
      <c r="AL143" s="50">
        <f>IFERROR((5.670373*10^-8*(AP143+273.15)^4+((Annex!$B$5+Annex!$B$6)*(AP143-P143)+Annex!$B$7*(AP143-INDEX(AP:AP,IFERROR(MATCH($B143-Annex!$B$9/60,$B:$B),2)))/(60*($B143-INDEX($B:$B,IFERROR(MATCH($B143-Annex!$B$9/60,$B:$B),2)))))/Annex!$B$8)/1000,IF(Data!$B$2="",0,"-"))</f>
        <v>0.452429391505137</v>
      </c>
      <c r="AM143" s="50">
        <f>IFERROR((5.670373*10^-8*(AQ143+273.15)^4+((Annex!$B$5+Annex!$B$6)*(AQ143-S143)+Annex!$B$7*(AQ143-INDEX(AQ:AQ,IFERROR(MATCH($B143-Annex!$B$9/60,$B:$B),2)))/(60*($B143-INDEX($B:$B,IFERROR(MATCH($B143-Annex!$B$9/60,$B:$B),2)))))/Annex!$B$8)/1000,IF(Data!$B$2="",0,"-"))</f>
        <v>-191.15484877923157</v>
      </c>
      <c r="AN143" s="20">
        <v>43.707999999999998</v>
      </c>
      <c r="AO143" s="20">
        <v>2.2090000000000001</v>
      </c>
      <c r="AP143" s="20">
        <v>26.347999999999999</v>
      </c>
      <c r="AQ143" s="20">
        <v>-93.260999999999996</v>
      </c>
      <c r="AR143" s="20">
        <v>446.12599999999998</v>
      </c>
      <c r="AS143" s="20">
        <v>78.334999999999994</v>
      </c>
      <c r="AT143" s="20">
        <v>816.97299999999996</v>
      </c>
      <c r="AU143" s="50">
        <f>IFERROR(AVERAGE(INDEX(BA:BA,IFERROR(MATCH($B143-Annex!$B$4/60,$B:$B),2)):BA143),IF(Data!$B$2="",0,"-"))</f>
        <v>4.0125667233291482</v>
      </c>
      <c r="AV143" s="50">
        <f>IFERROR(AVERAGE(INDEX(BB:BB,IFERROR(MATCH($B143-Annex!$B$4/60,$B:$B),2)):BB143),IF(Data!$B$2="",0,"-"))</f>
        <v>0.90657695536302207</v>
      </c>
      <c r="AW143" s="50">
        <f>IFERROR(AVERAGE(INDEX(BC:BC,IFERROR(MATCH($B143-Annex!$B$4/60,$B:$B),2)):BC143),IF(Data!$B$2="",0,"-"))</f>
        <v>1.4421859449996535</v>
      </c>
      <c r="AX143" s="50">
        <f>IFERROR(AVERAGE(INDEX(BD:BD,IFERROR(MATCH($B143-Annex!$B$4/60,$B:$B),2)):BD143),IF(Data!$B$2="",0,"-"))</f>
        <v>-29.054774169723377</v>
      </c>
      <c r="AY143" s="50">
        <f>IFERROR(AVERAGE(INDEX(BE:BE,IFERROR(MATCH($B143-Annex!$B$4/60,$B:$B),2)):BE143),IF(Data!$B$2="",0,"-"))</f>
        <v>0.76898202357850731</v>
      </c>
      <c r="AZ143" s="50">
        <f>IFERROR(AVERAGE(INDEX(BF:BF,IFERROR(MATCH($B143-Annex!$B$4/60,$B:$B),2)):BF143),IF(Data!$B$2="",0,"-"))</f>
        <v>0.92349359825104949</v>
      </c>
      <c r="BA143" s="50">
        <f>IFERROR((5.670373*10^-8*(BG143+273.15)^4+((Annex!$B$5+Annex!$B$6)*(BG143-J143)+Annex!$B$7*(BG143-INDEX(BG:BG,IFERROR(MATCH($B143-Annex!$B$9/60,$B:$B),2)))/(60*($B143-INDEX($B:$B,IFERROR(MATCH($B143-Annex!$B$9/60,$B:$B),2)))))/Annex!$B$8)/1000,IF(Data!$B$2="",0,"-"))</f>
        <v>4.3199480618841894</v>
      </c>
      <c r="BB143" s="50">
        <f>IFERROR((5.670373*10^-8*(BH143+273.15)^4+((Annex!$B$5+Annex!$B$6)*(BH143-M143)+Annex!$B$7*(BH143-INDEX(BH:BH,IFERROR(MATCH($B143-Annex!$B$9/60,$B:$B),2)))/(60*($B143-INDEX($B:$B,IFERROR(MATCH($B143-Annex!$B$9/60,$B:$B),2)))))/Annex!$B$8)/1000,IF(Data!$B$2="",0,"-"))</f>
        <v>8.4268792263212067</v>
      </c>
      <c r="BC143" s="50">
        <f>IFERROR((5.670373*10^-8*(BI143+273.15)^4+((Annex!$B$5+Annex!$B$6)*(BI143-P143)+Annex!$B$7*(BI143-INDEX(BI:BI,IFERROR(MATCH($B143-Annex!$B$9/60,$B:$B),2)))/(60*($B143-INDEX($B:$B,IFERROR(MATCH($B143-Annex!$B$9/60,$B:$B),2)))))/Annex!$B$8)/1000,IF(Data!$B$2="",0,"-"))</f>
        <v>1.4918133775569775</v>
      </c>
      <c r="BD143" s="50">
        <f>IFERROR((5.670373*10^-8*(BJ143+273.15)^4+((Annex!$B$5+Annex!$B$6)*(BJ143-S143)+Annex!$B$7*(BJ143-INDEX(BJ:BJ,IFERROR(MATCH($B143-Annex!$B$9/60,$B:$B),2)))/(60*($B143-INDEX($B:$B,IFERROR(MATCH($B143-Annex!$B$9/60,$B:$B),2)))))/Annex!$B$8)/1000,IF(Data!$B$2="",0,"-"))</f>
        <v>-12.719851880247045</v>
      </c>
      <c r="BE143" s="50">
        <f>IFERROR((5.670373*10^-8*(BK143+273.15)^4+((Annex!$B$5+Annex!$B$6)*(BK143-V143)+Annex!$B$7*(BK143-INDEX(BK:BK,IFERROR(MATCH($B143-Annex!$B$9/60,$B:$B),2)))/(60*($B143-INDEX($B:$B,IFERROR(MATCH($B143-Annex!$B$9/60,$B:$B),2)))))/Annex!$B$8)/1000,IF(Data!$B$2="",0,"-"))</f>
        <v>0.78899001417487802</v>
      </c>
      <c r="BF143" s="50">
        <f>IFERROR((5.670373*10^-8*(BL143+273.15)^4+((Annex!$B$5+Annex!$B$6)*(BL143-Y143)+Annex!$B$7*(BL143-INDEX(BL:BL,IFERROR(MATCH($B143-Annex!$B$9/60,$B:$B),2)))/(60*($B143-INDEX($B:$B,IFERROR(MATCH($B143-Annex!$B$9/60,$B:$B),2)))))/Annex!$B$8)/1000,IF(Data!$B$2="",0,"-"))</f>
        <v>0.95387162191636676</v>
      </c>
      <c r="BG143" s="20">
        <v>123.876</v>
      </c>
      <c r="BH143" s="20">
        <v>321.642</v>
      </c>
      <c r="BI143" s="20">
        <v>48.936999999999998</v>
      </c>
      <c r="BJ143" s="20">
        <v>140.72300000000001</v>
      </c>
      <c r="BK143" s="20">
        <v>29.928000000000001</v>
      </c>
      <c r="BL143" s="20">
        <v>37.776000000000003</v>
      </c>
    </row>
    <row r="144" spans="1:64" x14ac:dyDescent="0.3">
      <c r="A144" s="5">
        <v>143</v>
      </c>
      <c r="B144" s="19">
        <v>12.006999996956438</v>
      </c>
      <c r="C144" s="20">
        <v>124.976446</v>
      </c>
      <c r="D144" s="20">
        <v>125.019561</v>
      </c>
      <c r="E144" s="20">
        <v>158.23609099999999</v>
      </c>
      <c r="F144" s="49">
        <f>IFERROR(SUM(C144:E144),IF(Data!$B$2="",0,"-"))</f>
        <v>408.23209799999995</v>
      </c>
      <c r="G144" s="50">
        <f>IFERROR(F144-Annex!$B$10,IF(Data!$B$2="",0,"-"))</f>
        <v>131.60409799999996</v>
      </c>
      <c r="H144" s="50">
        <f>IFERROR(-14000*(G144-INDEX(G:G,IFERROR(MATCH($B144-Annex!$B$11/60,$B:$B),2)))/(60*($B144-INDEX($B:$B,IFERROR(MATCH($B144-Annex!$B$11/60,$B:$B),2)))),IF(Data!$B$2="",0,"-"))</f>
        <v>-189.1278528692504</v>
      </c>
      <c r="I144" s="20">
        <v>1.15326189</v>
      </c>
      <c r="J144" s="20">
        <v>57.255000000000003</v>
      </c>
      <c r="K144" s="20">
        <v>9.8999999999999993E+37</v>
      </c>
      <c r="L144" s="20">
        <v>439.58199999999999</v>
      </c>
      <c r="M144" s="20">
        <v>72.302000000000007</v>
      </c>
      <c r="N144" s="20">
        <v>408.36700000000002</v>
      </c>
      <c r="O144" s="20">
        <v>153.91200000000001</v>
      </c>
      <c r="P144" s="20">
        <v>30.577999999999999</v>
      </c>
      <c r="Q144" s="20">
        <v>60.366</v>
      </c>
      <c r="R144" s="20">
        <v>76.165000000000006</v>
      </c>
      <c r="S144" s="20">
        <v>99.346000000000004</v>
      </c>
      <c r="T144" s="20">
        <v>656.14400000000001</v>
      </c>
      <c r="U144" s="20">
        <v>40.048000000000002</v>
      </c>
      <c r="V144" s="20">
        <v>24.067</v>
      </c>
      <c r="W144" s="20">
        <v>9.8999999999999993E+37</v>
      </c>
      <c r="X144" s="20">
        <v>1052.6179999999999</v>
      </c>
      <c r="Y144" s="20">
        <v>29.858000000000001</v>
      </c>
      <c r="Z144" s="20">
        <v>517.16399999999999</v>
      </c>
      <c r="AA144" s="20">
        <v>824.55799999999999</v>
      </c>
      <c r="AB144" s="20">
        <v>-29.779</v>
      </c>
      <c r="AC144" s="20">
        <v>-146.898</v>
      </c>
      <c r="AD144" s="20">
        <v>32.052</v>
      </c>
      <c r="AE144" s="20">
        <v>565.01300000000003</v>
      </c>
      <c r="AF144" s="50">
        <f>IFERROR(AVERAGE(INDEX(AJ:AJ,IFERROR(MATCH($B144-Annex!$B$4/60,$B:$B),2)):AJ144),IF(Data!$B$2="",0,"-"))</f>
        <v>0.63474720721510247</v>
      </c>
      <c r="AG144" s="50">
        <f>IFERROR(AVERAGE(INDEX(AK:AK,IFERROR(MATCH($B144-Annex!$B$4/60,$B:$B),2)):AK144),IF(Data!$B$2="",0,"-"))</f>
        <v>11.256142198643213</v>
      </c>
      <c r="AH144" s="50">
        <f>IFERROR(AVERAGE(INDEX(AL:AL,IFERROR(MATCH($B144-Annex!$B$4/60,$B:$B),2)):AL144),IF(Data!$B$2="",0,"-"))</f>
        <v>0.44473991905339122</v>
      </c>
      <c r="AI144" s="50">
        <f>IFERROR(AVERAGE(INDEX(AM:AM,IFERROR(MATCH($B144-Annex!$B$4/60,$B:$B),2)):AM144),IF(Data!$B$2="",0,"-"))</f>
        <v>-32.14632129105555</v>
      </c>
      <c r="AJ144" s="50">
        <f>IFERROR((5.670373*10^-8*(AN144+273.15)^4+((Annex!$B$5+Annex!$B$6)*(AN144-J144)+Annex!$B$7*(AN144-INDEX(AN:AN,IFERROR(MATCH($B144-Annex!$B$9/60,$B:$B),2)))/(60*($B144-INDEX($B:$B,IFERROR(MATCH($B144-Annex!$B$9/60,$B:$B),2)))))/Annex!$B$8)/1000,IF(Data!$B$2="",0,"-"))</f>
        <v>0.6420421793291764</v>
      </c>
      <c r="AK144" s="50">
        <f>IFERROR((5.670373*10^-8*(AO144+273.15)^4+((Annex!$B$5+Annex!$B$6)*(AO144-M144)+Annex!$B$7*(AO144-INDEX(AO:AO,IFERROR(MATCH($B144-Annex!$B$9/60,$B:$B),2)))/(60*($B144-INDEX($B:$B,IFERROR(MATCH($B144-Annex!$B$9/60,$B:$B),2)))))/Annex!$B$8)/1000,IF(Data!$B$2="",0,"-"))</f>
        <v>18.786116042374882</v>
      </c>
      <c r="AL144" s="50">
        <f>IFERROR((5.670373*10^-8*(AP144+273.15)^4+((Annex!$B$5+Annex!$B$6)*(AP144-P144)+Annex!$B$7*(AP144-INDEX(AP:AP,IFERROR(MATCH($B144-Annex!$B$9/60,$B:$B),2)))/(60*($B144-INDEX($B:$B,IFERROR(MATCH($B144-Annex!$B$9/60,$B:$B),2)))))/Annex!$B$8)/1000,IF(Data!$B$2="",0,"-"))</f>
        <v>0.46002497190699837</v>
      </c>
      <c r="AM144" s="50">
        <f>IFERROR((5.670373*10^-8*(AQ144+273.15)^4+((Annex!$B$5+Annex!$B$6)*(AQ144-S144)+Annex!$B$7*(AQ144-INDEX(AQ:AQ,IFERROR(MATCH($B144-Annex!$B$9/60,$B:$B),2)))/(60*($B144-INDEX($B:$B,IFERROR(MATCH($B144-Annex!$B$9/60,$B:$B),2)))))/Annex!$B$8)/1000,IF(Data!$B$2="",0,"-"))</f>
        <v>-53.728973270728225</v>
      </c>
      <c r="AN144" s="20">
        <v>44.003</v>
      </c>
      <c r="AO144" s="20">
        <v>170.00800000000001</v>
      </c>
      <c r="AP144" s="20">
        <v>26.436</v>
      </c>
      <c r="AQ144" s="20">
        <v>-28.59</v>
      </c>
      <c r="AR144" s="20">
        <v>448.2</v>
      </c>
      <c r="AS144" s="20">
        <v>79.564999999999998</v>
      </c>
      <c r="AT144" s="20">
        <v>788.23299999999995</v>
      </c>
      <c r="AU144" s="50">
        <f>IFERROR(AVERAGE(INDEX(BA:BA,IFERROR(MATCH($B144-Annex!$B$4/60,$B:$B),2)):BA144),IF(Data!$B$2="",0,"-"))</f>
        <v>4.0821961887407472</v>
      </c>
      <c r="AV144" s="50">
        <f>IFERROR(AVERAGE(INDEX(BB:BB,IFERROR(MATCH($B144-Annex!$B$4/60,$B:$B),2)):BB144),IF(Data!$B$2="",0,"-"))</f>
        <v>9.9362955744061452</v>
      </c>
      <c r="AW144" s="50">
        <f>IFERROR(AVERAGE(INDEX(BC:BC,IFERROR(MATCH($B144-Annex!$B$4/60,$B:$B),2)):BC144),IF(Data!$B$2="",0,"-"))</f>
        <v>1.4686143717712226</v>
      </c>
      <c r="AX144" s="50">
        <f>IFERROR(AVERAGE(INDEX(BD:BD,IFERROR(MATCH($B144-Annex!$B$4/60,$B:$B),2)):BD144),IF(Data!$B$2="",0,"-"))</f>
        <v>-11.147714722814426</v>
      </c>
      <c r="AY144" s="50">
        <f>IFERROR(AVERAGE(INDEX(BE:BE,IFERROR(MATCH($B144-Annex!$B$4/60,$B:$B),2)):BE144),IF(Data!$B$2="",0,"-"))</f>
        <v>0.77962509656132928</v>
      </c>
      <c r="AZ144" s="50">
        <f>IFERROR(AVERAGE(INDEX(BF:BF,IFERROR(MATCH($B144-Annex!$B$4/60,$B:$B),2)):BF144),IF(Data!$B$2="",0,"-"))</f>
        <v>0.93514013915002059</v>
      </c>
      <c r="BA144" s="50">
        <f>IFERROR((5.670373*10^-8*(BG144+273.15)^4+((Annex!$B$5+Annex!$B$6)*(BG144-J144)+Annex!$B$7*(BG144-INDEX(BG:BG,IFERROR(MATCH($B144-Annex!$B$9/60,$B:$B),2)))/(60*($B144-INDEX($B:$B,IFERROR(MATCH($B144-Annex!$B$9/60,$B:$B),2)))))/Annex!$B$8)/1000,IF(Data!$B$2="",0,"-"))</f>
        <v>4.2933879332347686</v>
      </c>
      <c r="BB144" s="50">
        <f>IFERROR((5.670373*10^-8*(BH144+273.15)^4+((Annex!$B$5+Annex!$B$6)*(BH144-M144)+Annex!$B$7*(BH144-INDEX(BH:BH,IFERROR(MATCH($B144-Annex!$B$9/60,$B:$B),2)))/(60*($B144-INDEX($B:$B,IFERROR(MATCH($B144-Annex!$B$9/60,$B:$B),2)))))/Annex!$B$8)/1000,IF(Data!$B$2="",0,"-"))</f>
        <v>-94.82518105773714</v>
      </c>
      <c r="BC144" s="50">
        <f>IFERROR((5.670373*10^-8*(BI144+273.15)^4+((Annex!$B$5+Annex!$B$6)*(BI144-P144)+Annex!$B$7*(BI144-INDEX(BI:BI,IFERROR(MATCH($B144-Annex!$B$9/60,$B:$B),2)))/(60*($B144-INDEX($B:$B,IFERROR(MATCH($B144-Annex!$B$9/60,$B:$B),2)))))/Annex!$B$8)/1000,IF(Data!$B$2="",0,"-"))</f>
        <v>1.5158755061062079</v>
      </c>
      <c r="BD144" s="50">
        <f>IFERROR((5.670373*10^-8*(BJ144+273.15)^4+((Annex!$B$5+Annex!$B$6)*(BJ144-S144)+Annex!$B$7*(BJ144-INDEX(BJ:BJ,IFERROR(MATCH($B144-Annex!$B$9/60,$B:$B),2)))/(60*($B144-INDEX($B:$B,IFERROR(MATCH($B144-Annex!$B$9/60,$B:$B),2)))))/Annex!$B$8)/1000,IF(Data!$B$2="",0,"-"))</f>
        <v>8.2956608996048793</v>
      </c>
      <c r="BE144" s="50">
        <f>IFERROR((5.670373*10^-8*(BK144+273.15)^4+((Annex!$B$5+Annex!$B$6)*(BK144-V144)+Annex!$B$7*(BK144-INDEX(BK:BK,IFERROR(MATCH($B144-Annex!$B$9/60,$B:$B),2)))/(60*($B144-INDEX($B:$B,IFERROR(MATCH($B144-Annex!$B$9/60,$B:$B),2)))))/Annex!$B$8)/1000,IF(Data!$B$2="",0,"-"))</f>
        <v>0.81144844722369314</v>
      </c>
      <c r="BF144" s="50">
        <f>IFERROR((5.670373*10^-8*(BL144+273.15)^4+((Annex!$B$5+Annex!$B$6)*(BL144-Y144)+Annex!$B$7*(BL144-INDEX(BL:BL,IFERROR(MATCH($B144-Annex!$B$9/60,$B:$B),2)))/(60*($B144-INDEX($B:$B,IFERROR(MATCH($B144-Annex!$B$9/60,$B:$B),2)))))/Annex!$B$8)/1000,IF(Data!$B$2="",0,"-"))</f>
        <v>0.97330565553540915</v>
      </c>
      <c r="BG144" s="20">
        <v>125.117</v>
      </c>
      <c r="BH144" s="20">
        <v>180.81399999999999</v>
      </c>
      <c r="BI144" s="20">
        <v>49.366</v>
      </c>
      <c r="BJ144" s="20">
        <v>65.650999999999996</v>
      </c>
      <c r="BK144" s="20">
        <v>30.068999999999999</v>
      </c>
      <c r="BL144" s="20">
        <v>38.018999999999998</v>
      </c>
    </row>
    <row r="145" spans="1:64" x14ac:dyDescent="0.3">
      <c r="A145" s="5">
        <v>144</v>
      </c>
      <c r="B145" s="19">
        <v>12.090833330294117</v>
      </c>
      <c r="C145" s="20">
        <v>125.11476500000001</v>
      </c>
      <c r="D145" s="20">
        <v>124.982912</v>
      </c>
      <c r="E145" s="20">
        <v>158.15705500000001</v>
      </c>
      <c r="F145" s="49">
        <f>IFERROR(SUM(C145:E145),IF(Data!$B$2="",0,"-"))</f>
        <v>408.25473199999999</v>
      </c>
      <c r="G145" s="50">
        <f>IFERROR(F145-Annex!$B$10,IF(Data!$B$2="",0,"-"))</f>
        <v>131.626732</v>
      </c>
      <c r="H145" s="50">
        <f>IFERROR(-14000*(G145-INDEX(G:G,IFERROR(MATCH($B145-Annex!$B$11/60,$B:$B),2)))/(60*($B145-INDEX($B:$B,IFERROR(MATCH($B145-Annex!$B$11/60,$B:$B),2)))),IF(Data!$B$2="",0,"-"))</f>
        <v>-255.28675696382288</v>
      </c>
      <c r="I145" s="20">
        <v>1.15326189</v>
      </c>
      <c r="J145" s="20">
        <v>57.976999999999997</v>
      </c>
      <c r="K145" s="20">
        <v>9.8999999999999993E+37</v>
      </c>
      <c r="L145" s="20">
        <v>442.09399999999999</v>
      </c>
      <c r="M145" s="20">
        <v>12.361000000000001</v>
      </c>
      <c r="N145" s="20">
        <v>352.399</v>
      </c>
      <c r="O145" s="20">
        <v>156.779</v>
      </c>
      <c r="P145" s="20">
        <v>32.156999999999996</v>
      </c>
      <c r="Q145" s="20">
        <v>9.8999999999999993E+37</v>
      </c>
      <c r="R145" s="20">
        <v>76.438000000000002</v>
      </c>
      <c r="S145" s="20">
        <v>211.94800000000001</v>
      </c>
      <c r="T145" s="20">
        <v>903.48699999999997</v>
      </c>
      <c r="U145" s="20">
        <v>40.793999999999997</v>
      </c>
      <c r="V145" s="20">
        <v>24.33</v>
      </c>
      <c r="W145" s="20">
        <v>9.8999999999999993E+37</v>
      </c>
      <c r="X145" s="20">
        <v>821.71600000000001</v>
      </c>
      <c r="Y145" s="20">
        <v>29.806000000000001</v>
      </c>
      <c r="Z145" s="20">
        <v>561.79399999999998</v>
      </c>
      <c r="AA145" s="20">
        <v>1097.0440000000001</v>
      </c>
      <c r="AB145" s="20">
        <v>68.813999999999993</v>
      </c>
      <c r="AC145" s="20">
        <v>9.8999999999999993E+37</v>
      </c>
      <c r="AD145" s="20">
        <v>9.8999999999999993E+37</v>
      </c>
      <c r="AE145" s="20">
        <v>648.33399999999995</v>
      </c>
      <c r="AF145" s="50">
        <f>IFERROR(AVERAGE(INDEX(AJ:AJ,IFERROR(MATCH($B145-Annex!$B$4/60,$B:$B),2)):AJ145),IF(Data!$B$2="",0,"-"))</f>
        <v>0.63987196987670902</v>
      </c>
      <c r="AG145" s="50">
        <f>IFERROR(AVERAGE(INDEX(AK:AK,IFERROR(MATCH($B145-Annex!$B$4/60,$B:$B),2)):AK145),IF(Data!$B$2="",0,"-"))</f>
        <v>12.274077315491756</v>
      </c>
      <c r="AH145" s="50">
        <f>IFERROR(AVERAGE(INDEX(AL:AL,IFERROR(MATCH($B145-Annex!$B$4/60,$B:$B),2)):AL145),IF(Data!$B$2="",0,"-"))</f>
        <v>0.45032259582483686</v>
      </c>
      <c r="AI145" s="50">
        <f>IFERROR(AVERAGE(INDEX(AM:AM,IFERROR(MATCH($B145-Annex!$B$4/60,$B:$B),2)):AM145),IF(Data!$B$2="",0,"-"))</f>
        <v>-32.292164228020333</v>
      </c>
      <c r="AJ145" s="50">
        <f>IFERROR((5.670373*10^-8*(AN145+273.15)^4+((Annex!$B$5+Annex!$B$6)*(AN145-J145)+Annex!$B$7*(AN145-INDEX(AN:AN,IFERROR(MATCH($B145-Annex!$B$9/60,$B:$B),2)))/(60*($B145-INDEX($B:$B,IFERROR(MATCH($B145-Annex!$B$9/60,$B:$B),2)))))/Annex!$B$8)/1000,IF(Data!$B$2="",0,"-"))</f>
        <v>0.63261604313795761</v>
      </c>
      <c r="AK145" s="50">
        <f>IFERROR((5.670373*10^-8*(AO145+273.15)^4+((Annex!$B$5+Annex!$B$6)*(AO145-M145)+Annex!$B$7*(AO145-INDEX(AO:AO,IFERROR(MATCH($B145-Annex!$B$9/60,$B:$B),2)))/(60*($B145-INDEX($B:$B,IFERROR(MATCH($B145-Annex!$B$9/60,$B:$B),2)))))/Annex!$B$8)/1000,IF(Data!$B$2="",0,"-"))</f>
        <v>88.734092646931543</v>
      </c>
      <c r="AL145" s="50">
        <f>IFERROR((5.670373*10^-8*(AP145+273.15)^4+((Annex!$B$5+Annex!$B$6)*(AP145-P145)+Annex!$B$7*(AP145-INDEX(AP:AP,IFERROR(MATCH($B145-Annex!$B$9/60,$B:$B),2)))/(60*($B145-INDEX($B:$B,IFERROR(MATCH($B145-Annex!$B$9/60,$B:$B),2)))))/Annex!$B$8)/1000,IF(Data!$B$2="",0,"-"))</f>
        <v>0.46069197042276777</v>
      </c>
      <c r="AM145" s="50">
        <f>IFERROR((5.670373*10^-8*(AQ145+273.15)^4+((Annex!$B$5+Annex!$B$6)*(AQ145-S145)+Annex!$B$7*(AQ145-INDEX(AQ:AQ,IFERROR(MATCH($B145-Annex!$B$9/60,$B:$B),2)))/(60*($B145-INDEX($B:$B,IFERROR(MATCH($B145-Annex!$B$9/60,$B:$B),2)))))/Annex!$B$8)/1000,IF(Data!$B$2="",0,"-"))</f>
        <v>68.849872951936575</v>
      </c>
      <c r="AN145" s="20">
        <v>44.402000000000001</v>
      </c>
      <c r="AO145" s="20">
        <v>162.19499999999999</v>
      </c>
      <c r="AP145" s="20">
        <v>26.594000000000001</v>
      </c>
      <c r="AQ145" s="20">
        <v>45.026000000000003</v>
      </c>
      <c r="AR145" s="20">
        <v>449.80599999999998</v>
      </c>
      <c r="AS145" s="20">
        <v>80.846999999999994</v>
      </c>
      <c r="AT145" s="20">
        <v>723.55600000000004</v>
      </c>
      <c r="AU145" s="50">
        <f>IFERROR(AVERAGE(INDEX(BA:BA,IFERROR(MATCH($B145-Annex!$B$4/60,$B:$B),2)):BA145),IF(Data!$B$2="",0,"-"))</f>
        <v>4.1381220684298254</v>
      </c>
      <c r="AV145" s="50">
        <f>IFERROR(AVERAGE(INDEX(BB:BB,IFERROR(MATCH($B145-Annex!$B$4/60,$B:$B),2)):BB145),IF(Data!$B$2="",0,"-"))</f>
        <v>10.770676724832587</v>
      </c>
      <c r="AW145" s="50">
        <f>IFERROR(AVERAGE(INDEX(BC:BC,IFERROR(MATCH($B145-Annex!$B$4/60,$B:$B),2)):BC145),IF(Data!$B$2="",0,"-"))</f>
        <v>1.4872690685970247</v>
      </c>
      <c r="AX145" s="50">
        <f>IFERROR(AVERAGE(INDEX(BD:BD,IFERROR(MATCH($B145-Annex!$B$4/60,$B:$B),2)):BD145),IF(Data!$B$2="",0,"-"))</f>
        <v>-0.18024259892139666</v>
      </c>
      <c r="AY145" s="50">
        <f>IFERROR(AVERAGE(INDEX(BE:BE,IFERROR(MATCH($B145-Annex!$B$4/60,$B:$B),2)):BE145),IF(Data!$B$2="",0,"-"))</f>
        <v>0.78893317669094087</v>
      </c>
      <c r="AZ145" s="50">
        <f>IFERROR(AVERAGE(INDEX(BF:BF,IFERROR(MATCH($B145-Annex!$B$4/60,$B:$B),2)):BF145),IF(Data!$B$2="",0,"-"))</f>
        <v>0.95087669982241307</v>
      </c>
      <c r="BA145" s="50">
        <f>IFERROR((5.670373*10^-8*(BG145+273.15)^4+((Annex!$B$5+Annex!$B$6)*(BG145-J145)+Annex!$B$7*(BG145-INDEX(BG:BG,IFERROR(MATCH($B145-Annex!$B$9/60,$B:$B),2)))/(60*($B145-INDEX($B:$B,IFERROR(MATCH($B145-Annex!$B$9/60,$B:$B),2)))))/Annex!$B$8)/1000,IF(Data!$B$2="",0,"-"))</f>
        <v>4.2952904303658466</v>
      </c>
      <c r="BB145" s="50">
        <f>IFERROR((5.670373*10^-8*(BH145+273.15)^4+((Annex!$B$5+Annex!$B$6)*(BH145-M145)+Annex!$B$7*(BH145-INDEX(BH:BH,IFERROR(MATCH($B145-Annex!$B$9/60,$B:$B),2)))/(60*($B145-INDEX($B:$B,IFERROR(MATCH($B145-Annex!$B$9/60,$B:$B),2)))))/Annex!$B$8)/1000,IF(Data!$B$2="",0,"-"))</f>
        <v>-41.661600975117516</v>
      </c>
      <c r="BC145" s="50">
        <f>IFERROR((5.670373*10^-8*(BI145+273.15)^4+((Annex!$B$5+Annex!$B$6)*(BI145-P145)+Annex!$B$7*(BI145-INDEX(BI:BI,IFERROR(MATCH($B145-Annex!$B$9/60,$B:$B),2)))/(60*($B145-INDEX($B:$B,IFERROR(MATCH($B145-Annex!$B$9/60,$B:$B),2)))))/Annex!$B$8)/1000,IF(Data!$B$2="",0,"-"))</f>
        <v>1.5271719611542984</v>
      </c>
      <c r="BD145" s="50">
        <f>IFERROR((5.670373*10^-8*(BJ145+273.15)^4+((Annex!$B$5+Annex!$B$6)*(BJ145-S145)+Annex!$B$7*(BJ145-INDEX(BJ:BJ,IFERROR(MATCH($B145-Annex!$B$9/60,$B:$B),2)))/(60*($B145-INDEX($B:$B,IFERROR(MATCH($B145-Annex!$B$9/60,$B:$B),2)))))/Annex!$B$8)/1000,IF(Data!$B$2="",0,"-"))</f>
        <v>1.9918284003377038</v>
      </c>
      <c r="BE145" s="50">
        <f>IFERROR((5.670373*10^-8*(BK145+273.15)^4+((Annex!$B$5+Annex!$B$6)*(BK145-V145)+Annex!$B$7*(BK145-INDEX(BK:BK,IFERROR(MATCH($B145-Annex!$B$9/60,$B:$B),2)))/(60*($B145-INDEX($B:$B,IFERROR(MATCH($B145-Annex!$B$9/60,$B:$B),2)))))/Annex!$B$8)/1000,IF(Data!$B$2="",0,"-"))</f>
        <v>0.8072212616920178</v>
      </c>
      <c r="BF145" s="50">
        <f>IFERROR((5.670373*10^-8*(BL145+273.15)^4+((Annex!$B$5+Annex!$B$6)*(BL145-Y145)+Annex!$B$7*(BL145-INDEX(BL:BL,IFERROR(MATCH($B145-Annex!$B$9/60,$B:$B),2)))/(60*($B145-INDEX($B:$B,IFERROR(MATCH($B145-Annex!$B$9/60,$B:$B),2)))))/Annex!$B$8)/1000,IF(Data!$B$2="",0,"-"))</f>
        <v>0.97666217705271507</v>
      </c>
      <c r="BG145" s="20">
        <v>126.393</v>
      </c>
      <c r="BH145" s="20">
        <v>225.69399999999999</v>
      </c>
      <c r="BI145" s="20">
        <v>49.915999999999997</v>
      </c>
      <c r="BJ145" s="20">
        <v>144.173</v>
      </c>
      <c r="BK145" s="20">
        <v>30.297000000000001</v>
      </c>
      <c r="BL145" s="20">
        <v>38.262</v>
      </c>
    </row>
    <row r="146" spans="1:64" x14ac:dyDescent="0.3">
      <c r="A146" s="5">
        <v>145</v>
      </c>
      <c r="B146" s="19">
        <v>12.17449999996461</v>
      </c>
      <c r="C146" s="20">
        <v>125.222157</v>
      </c>
      <c r="D146" s="20">
        <v>124.995125</v>
      </c>
      <c r="E146" s="20">
        <v>158.167644</v>
      </c>
      <c r="F146" s="49">
        <f>IFERROR(SUM(C146:E146),IF(Data!$B$2="",0,"-"))</f>
        <v>408.38492600000001</v>
      </c>
      <c r="G146" s="50">
        <f>IFERROR(F146-Annex!$B$10,IF(Data!$B$2="",0,"-"))</f>
        <v>131.75692600000002</v>
      </c>
      <c r="H146" s="50">
        <f>IFERROR(-14000*(G146-INDEX(G:G,IFERROR(MATCH($B146-Annex!$B$11/60,$B:$B),2)))/(60*($B146-INDEX($B:$B,IFERROR(MATCH($B146-Annex!$B$11/60,$B:$B),2)))),IF(Data!$B$2="",0,"-"))</f>
        <v>-333.32994767887953</v>
      </c>
      <c r="I146" s="20">
        <v>1.19448691</v>
      </c>
      <c r="J146" s="20">
        <v>59.720999999999997</v>
      </c>
      <c r="K146" s="20">
        <v>1234.7260000000001</v>
      </c>
      <c r="L146" s="20">
        <v>452.54</v>
      </c>
      <c r="M146" s="20">
        <v>-21.524000000000001</v>
      </c>
      <c r="N146" s="20">
        <v>446.05</v>
      </c>
      <c r="O146" s="20">
        <v>158.75200000000001</v>
      </c>
      <c r="P146" s="20">
        <v>33.201000000000001</v>
      </c>
      <c r="Q146" s="20">
        <v>9.8999999999999993E+37</v>
      </c>
      <c r="R146" s="20">
        <v>76.650999999999996</v>
      </c>
      <c r="S146" s="20">
        <v>541.17100000000005</v>
      </c>
      <c r="T146" s="20">
        <v>891.65099999999995</v>
      </c>
      <c r="U146" s="20">
        <v>41.183999999999997</v>
      </c>
      <c r="V146" s="20">
        <v>24.251000000000001</v>
      </c>
      <c r="W146" s="20">
        <v>9.8999999999999993E+37</v>
      </c>
      <c r="X146" s="20">
        <v>705.36699999999996</v>
      </c>
      <c r="Y146" s="20">
        <v>30.059000000000001</v>
      </c>
      <c r="Z146" s="20">
        <v>534.51400000000001</v>
      </c>
      <c r="AA146" s="20">
        <v>1142.4559999999999</v>
      </c>
      <c r="AB146" s="20">
        <v>235.321</v>
      </c>
      <c r="AC146" s="20">
        <v>9.8999999999999993E+37</v>
      </c>
      <c r="AD146" s="20">
        <v>9.8999999999999993E+37</v>
      </c>
      <c r="AE146" s="20">
        <v>608.81100000000004</v>
      </c>
      <c r="AF146" s="50">
        <f>IFERROR(AVERAGE(INDEX(AJ:AJ,IFERROR(MATCH($B146-Annex!$B$4/60,$B:$B),2)):AJ146),IF(Data!$B$2="",0,"-"))</f>
        <v>0.64099950040789733</v>
      </c>
      <c r="AG146" s="50">
        <f>IFERROR(AVERAGE(INDEX(AK:AK,IFERROR(MATCH($B146-Annex!$B$4/60,$B:$B),2)):AK146),IF(Data!$B$2="",0,"-"))</f>
        <v>-5.4262952757319756</v>
      </c>
      <c r="AH146" s="50">
        <f>IFERROR(AVERAGE(INDEX(AL:AL,IFERROR(MATCH($B146-Annex!$B$4/60,$B:$B),2)):AL146),IF(Data!$B$2="",0,"-"))</f>
        <v>0.44635322252142512</v>
      </c>
      <c r="AI146" s="50">
        <f>IFERROR(AVERAGE(INDEX(AM:AM,IFERROR(MATCH($B146-Annex!$B$4/60,$B:$B),2)):AM146),IF(Data!$B$2="",0,"-"))</f>
        <v>7.7813395414453246E+140</v>
      </c>
      <c r="AJ146" s="50">
        <f>IFERROR((5.670373*10^-8*(AN146+273.15)^4+((Annex!$B$5+Annex!$B$6)*(AN146-J146)+Annex!$B$7*(AN146-INDEX(AN:AN,IFERROR(MATCH($B146-Annex!$B$9/60,$B:$B),2)))/(60*($B146-INDEX($B:$B,IFERROR(MATCH($B146-Annex!$B$9/60,$B:$B),2)))))/Annex!$B$8)/1000,IF(Data!$B$2="",0,"-"))</f>
        <v>0.67446877101607483</v>
      </c>
      <c r="AK146" s="50">
        <f>IFERROR((5.670373*10^-8*(AO146+273.15)^4+((Annex!$B$5+Annex!$B$6)*(AO146-M146)+Annex!$B$7*(AO146-INDEX(AO:AO,IFERROR(MATCH($B146-Annex!$B$9/60,$B:$B),2)))/(60*($B146-INDEX($B:$B,IFERROR(MATCH($B146-Annex!$B$9/60,$B:$B),2)))))/Annex!$B$8)/1000,IF(Data!$B$2="",0,"-"))</f>
        <v>29.506562573697732</v>
      </c>
      <c r="AL146" s="50">
        <f>IFERROR((5.670373*10^-8*(AP146+273.15)^4+((Annex!$B$5+Annex!$B$6)*(AP146-P146)+Annex!$B$7*(AP146-INDEX(AP:AP,IFERROR(MATCH($B146-Annex!$B$9/60,$B:$B),2)))/(60*($B146-INDEX($B:$B,IFERROR(MATCH($B146-Annex!$B$9/60,$B:$B),2)))))/Annex!$B$8)/1000,IF(Data!$B$2="",0,"-"))</f>
        <v>0.41530718705134695</v>
      </c>
      <c r="AM146" s="50">
        <f>IFERROR((5.670373*10^-8*(AQ146+273.15)^4+((Annex!$B$5+Annex!$B$6)*(AQ146-S146)+Annex!$B$7*(AQ146-INDEX(AQ:AQ,IFERROR(MATCH($B146-Annex!$B$9/60,$B:$B),2)))/(60*($B146-INDEX($B:$B,IFERROR(MATCH($B146-Annex!$B$9/60,$B:$B),2)))))/Annex!$B$8)/1000,IF(Data!$B$2="",0,"-"))</f>
        <v>5.4469376790117275E+141</v>
      </c>
      <c r="AN146" s="20">
        <v>44.826000000000001</v>
      </c>
      <c r="AO146" s="20">
        <v>210.554</v>
      </c>
      <c r="AP146" s="20">
        <v>26.637</v>
      </c>
      <c r="AQ146" s="20">
        <v>9.8999999999999993E+37</v>
      </c>
      <c r="AR146" s="20">
        <v>451.28500000000003</v>
      </c>
      <c r="AS146" s="20">
        <v>82.084999999999994</v>
      </c>
      <c r="AT146" s="20">
        <v>762.90200000000004</v>
      </c>
      <c r="AU146" s="50">
        <f>IFERROR(AVERAGE(INDEX(BA:BA,IFERROR(MATCH($B146-Annex!$B$4/60,$B:$B),2)):BA146),IF(Data!$B$2="",0,"-"))</f>
        <v>4.1801262072729832</v>
      </c>
      <c r="AV146" s="50">
        <f>IFERROR(AVERAGE(INDEX(BB:BB,IFERROR(MATCH($B146-Annex!$B$4/60,$B:$B),2)):BB146),IF(Data!$B$2="",0,"-"))</f>
        <v>3.5118179900518363</v>
      </c>
      <c r="AW146" s="50">
        <f>IFERROR(AVERAGE(INDEX(BC:BC,IFERROR(MATCH($B146-Annex!$B$4/60,$B:$B),2)):BC146),IF(Data!$B$2="",0,"-"))</f>
        <v>1.4952911029191533</v>
      </c>
      <c r="AX146" s="50">
        <f>IFERROR(AVERAGE(INDEX(BD:BD,IFERROR(MATCH($B146-Annex!$B$4/60,$B:$B),2)):BD146),IF(Data!$B$2="",0,"-"))</f>
        <v>3.2075170246293547</v>
      </c>
      <c r="AY146" s="50">
        <f>IFERROR(AVERAGE(INDEX(BE:BE,IFERROR(MATCH($B146-Annex!$B$4/60,$B:$B),2)):BE146),IF(Data!$B$2="",0,"-"))</f>
        <v>0.79503704185969137</v>
      </c>
      <c r="AZ146" s="50">
        <f>IFERROR(AVERAGE(INDEX(BF:BF,IFERROR(MATCH($B146-Annex!$B$4/60,$B:$B),2)):BF146),IF(Data!$B$2="",0,"-"))</f>
        <v>0.95528323872887533</v>
      </c>
      <c r="BA146" s="50">
        <f>IFERROR((5.670373*10^-8*(BG146+273.15)^4+((Annex!$B$5+Annex!$B$6)*(BG146-J146)+Annex!$B$7*(BG146-INDEX(BG:BG,IFERROR(MATCH($B146-Annex!$B$9/60,$B:$B),2)))/(60*($B146-INDEX($B:$B,IFERROR(MATCH($B146-Annex!$B$9/60,$B:$B),2)))))/Annex!$B$8)/1000,IF(Data!$B$2="",0,"-"))</f>
        <v>4.2717942089242218</v>
      </c>
      <c r="BB146" s="50">
        <f>IFERROR((5.670373*10^-8*(BH146+273.15)^4+((Annex!$B$5+Annex!$B$6)*(BH146-M146)+Annex!$B$7*(BH146-INDEX(BH:BH,IFERROR(MATCH($B146-Annex!$B$9/60,$B:$B),2)))/(60*($B146-INDEX($B:$B,IFERROR(MATCH($B146-Annex!$B$9/60,$B:$B),2)))))/Annex!$B$8)/1000,IF(Data!$B$2="",0,"-"))</f>
        <v>20.968665405945806</v>
      </c>
      <c r="BC146" s="50">
        <f>IFERROR((5.670373*10^-8*(BI146+273.15)^4+((Annex!$B$5+Annex!$B$6)*(BI146-P146)+Annex!$B$7*(BI146-INDEX(BI:BI,IFERROR(MATCH($B146-Annex!$B$9/60,$B:$B),2)))/(60*($B146-INDEX($B:$B,IFERROR(MATCH($B146-Annex!$B$9/60,$B:$B),2)))))/Annex!$B$8)/1000,IF(Data!$B$2="",0,"-"))</f>
        <v>1.503777351549237</v>
      </c>
      <c r="BD146" s="50">
        <f>IFERROR((5.670373*10^-8*(BJ146+273.15)^4+((Annex!$B$5+Annex!$B$6)*(BJ146-S146)+Annex!$B$7*(BJ146-INDEX(BJ:BJ,IFERROR(MATCH($B146-Annex!$B$9/60,$B:$B),2)))/(60*($B146-INDEX($B:$B,IFERROR(MATCH($B146-Annex!$B$9/60,$B:$B),2)))))/Annex!$B$8)/1000,IF(Data!$B$2="",0,"-"))</f>
        <v>16.167872224978236</v>
      </c>
      <c r="BE146" s="50">
        <f>IFERROR((5.670373*10^-8*(BK146+273.15)^4+((Annex!$B$5+Annex!$B$6)*(BK146-V146)+Annex!$B$7*(BK146-INDEX(BK:BK,IFERROR(MATCH($B146-Annex!$B$9/60,$B:$B),2)))/(60*($B146-INDEX($B:$B,IFERROR(MATCH($B146-Annex!$B$9/60,$B:$B),2)))))/Annex!$B$8)/1000,IF(Data!$B$2="",0,"-"))</f>
        <v>0.82742005254124884</v>
      </c>
      <c r="BF146" s="50">
        <f>IFERROR((5.670373*10^-8*(BL146+273.15)^4+((Annex!$B$5+Annex!$B$6)*(BL146-Y146)+Annex!$B$7*(BL146-INDEX(BL:BL,IFERROR(MATCH($B146-Annex!$B$9/60,$B:$B),2)))/(60*($B146-INDEX($B:$B,IFERROR(MATCH($B146-Annex!$B$9/60,$B:$B),2)))))/Annex!$B$8)/1000,IF(Data!$B$2="",0,"-"))</f>
        <v>0.99265309402261659</v>
      </c>
      <c r="BG146" s="20">
        <v>127.57299999999999</v>
      </c>
      <c r="BH146" s="20">
        <v>205.48</v>
      </c>
      <c r="BI146" s="20">
        <v>50.319000000000003</v>
      </c>
      <c r="BJ146" s="20">
        <v>112.65300000000001</v>
      </c>
      <c r="BK146" s="20">
        <v>30.463000000000001</v>
      </c>
      <c r="BL146" s="20">
        <v>38.53</v>
      </c>
    </row>
    <row r="147" spans="1:64" x14ac:dyDescent="0.3">
      <c r="A147" s="5">
        <v>146</v>
      </c>
      <c r="B147" s="19">
        <v>12.258833324303851</v>
      </c>
      <c r="C147" s="20">
        <v>125.285628</v>
      </c>
      <c r="D147" s="20">
        <v>124.984542</v>
      </c>
      <c r="E147" s="20">
        <v>158.135051</v>
      </c>
      <c r="F147" s="49">
        <f>IFERROR(SUM(C147:E147),IF(Data!$B$2="",0,"-"))</f>
        <v>408.40522099999998</v>
      </c>
      <c r="G147" s="50">
        <f>IFERROR(F147-Annex!$B$10,IF(Data!$B$2="",0,"-"))</f>
        <v>131.777221</v>
      </c>
      <c r="H147" s="50">
        <f>IFERROR(-14000*(G147-INDEX(G:G,IFERROR(MATCH($B147-Annex!$B$11/60,$B:$B),2)))/(60*($B147-INDEX($B:$B,IFERROR(MATCH($B147-Annex!$B$11/60,$B:$B),2)))),IF(Data!$B$2="",0,"-"))</f>
        <v>-417.486994602359</v>
      </c>
      <c r="I147" s="20">
        <v>1.23571192</v>
      </c>
      <c r="J147" s="20">
        <v>64.460999999999999</v>
      </c>
      <c r="K147" s="20">
        <v>639.33100000000002</v>
      </c>
      <c r="L147" s="20">
        <v>457.791</v>
      </c>
      <c r="M147" s="20">
        <v>157.22999999999999</v>
      </c>
      <c r="N147" s="20">
        <v>100.45699999999999</v>
      </c>
      <c r="O147" s="20">
        <v>162.983</v>
      </c>
      <c r="P147" s="20">
        <v>34.183</v>
      </c>
      <c r="Q147" s="20">
        <v>437.73099999999999</v>
      </c>
      <c r="R147" s="20">
        <v>76.685000000000002</v>
      </c>
      <c r="S147" s="20">
        <v>379.185</v>
      </c>
      <c r="T147" s="20">
        <v>-113.456</v>
      </c>
      <c r="U147" s="20">
        <v>41.392000000000003</v>
      </c>
      <c r="V147" s="20">
        <v>24.460999999999999</v>
      </c>
      <c r="W147" s="20">
        <v>188.791</v>
      </c>
      <c r="X147" s="20">
        <v>9.8999999999999993E+37</v>
      </c>
      <c r="Y147" s="20">
        <v>30.007000000000001</v>
      </c>
      <c r="Z147" s="20">
        <v>98.132000000000005</v>
      </c>
      <c r="AA147" s="20">
        <v>242.54400000000001</v>
      </c>
      <c r="AB147" s="20">
        <v>10.79</v>
      </c>
      <c r="AC147" s="20">
        <v>399.726</v>
      </c>
      <c r="AD147" s="20">
        <v>322.60399999999998</v>
      </c>
      <c r="AE147" s="20">
        <v>221.95500000000001</v>
      </c>
      <c r="AF147" s="50">
        <f>IFERROR(AVERAGE(INDEX(AJ:AJ,IFERROR(MATCH($B147-Annex!$B$4/60,$B:$B),2)):AJ147),IF(Data!$B$2="",0,"-"))</f>
        <v>0.63103711928809225</v>
      </c>
      <c r="AG147" s="50">
        <f>IFERROR(AVERAGE(INDEX(AK:AK,IFERROR(MATCH($B147-Annex!$B$4/60,$B:$B),2)):AK147),IF(Data!$B$2="",0,"-"))</f>
        <v>-24.148808624735207</v>
      </c>
      <c r="AH147" s="50">
        <f>IFERROR(AVERAGE(INDEX(AL:AL,IFERROR(MATCH($B147-Annex!$B$4/60,$B:$B),2)):AL147),IF(Data!$B$2="",0,"-"))</f>
        <v>0.44513348764860694</v>
      </c>
      <c r="AI147" s="50">
        <f>IFERROR(AVERAGE(INDEX(AM:AM,IFERROR(MATCH($B147-Annex!$B$4/60,$B:$B),2)):AM147),IF(Data!$B$2="",0,"-"))</f>
        <v>7.7813395414453246E+140</v>
      </c>
      <c r="AJ147" s="50">
        <f>IFERROR((5.670373*10^-8*(AN147+273.15)^4+((Annex!$B$5+Annex!$B$6)*(AN147-J147)+Annex!$B$7*(AN147-INDEX(AN:AN,IFERROR(MATCH($B147-Annex!$B$9/60,$B:$B),2)))/(60*($B147-INDEX($B:$B,IFERROR(MATCH($B147-Annex!$B$9/60,$B:$B),2)))))/Annex!$B$8)/1000,IF(Data!$B$2="",0,"-"))</f>
        <v>0.5690707061793191</v>
      </c>
      <c r="AK147" s="50">
        <f>IFERROR((5.670373*10^-8*(AO147+273.15)^4+((Annex!$B$5+Annex!$B$6)*(AO147-M147)+Annex!$B$7*(AO147-INDEX(AO:AO,IFERROR(MATCH($B147-Annex!$B$9/60,$B:$B),2)))/(60*($B147-INDEX($B:$B,IFERROR(MATCH($B147-Annex!$B$9/60,$B:$B),2)))))/Annex!$B$8)/1000,IF(Data!$B$2="",0,"-"))</f>
        <v>-52.546332544353618</v>
      </c>
      <c r="AL147" s="50">
        <f>IFERROR((5.670373*10^-8*(AP147+273.15)^4+((Annex!$B$5+Annex!$B$6)*(AP147-P147)+Annex!$B$7*(AP147-INDEX(AP:AP,IFERROR(MATCH($B147-Annex!$B$9/60,$B:$B),2)))/(60*($B147-INDEX($B:$B,IFERROR(MATCH($B147-Annex!$B$9/60,$B:$B),2)))))/Annex!$B$8)/1000,IF(Data!$B$2="",0,"-"))</f>
        <v>0.42654213650050293</v>
      </c>
      <c r="AM147" s="50">
        <f>IFERROR((5.670373*10^-8*(AQ147+273.15)^4+((Annex!$B$5+Annex!$B$6)*(AQ147-S147)+Annex!$B$7*(AQ147-INDEX(AQ:AQ,IFERROR(MATCH($B147-Annex!$B$9/60,$B:$B),2)))/(60*($B147-INDEX($B:$B,IFERROR(MATCH($B147-Annex!$B$9/60,$B:$B),2)))))/Annex!$B$8)/1000,IF(Data!$B$2="",0,"-"))</f>
        <v>-76.499026679864429</v>
      </c>
      <c r="AN147" s="20">
        <v>45.207999999999998</v>
      </c>
      <c r="AO147" s="20">
        <v>63.930999999999997</v>
      </c>
      <c r="AP147" s="20">
        <v>26.847999999999999</v>
      </c>
      <c r="AQ147" s="20">
        <v>-82.070999999999998</v>
      </c>
      <c r="AR147" s="20">
        <v>453.142</v>
      </c>
      <c r="AS147" s="20">
        <v>83.400999999999996</v>
      </c>
      <c r="AT147" s="20">
        <v>725.03</v>
      </c>
      <c r="AU147" s="50">
        <f>IFERROR(AVERAGE(INDEX(BA:BA,IFERROR(MATCH($B147-Annex!$B$4/60,$B:$B),2)):BA147),IF(Data!$B$2="",0,"-"))</f>
        <v>4.2325427623043321</v>
      </c>
      <c r="AV147" s="50">
        <f>IFERROR(AVERAGE(INDEX(BB:BB,IFERROR(MATCH($B147-Annex!$B$4/60,$B:$B),2)):BB147),IF(Data!$B$2="",0,"-"))</f>
        <v>4.7479941132591943</v>
      </c>
      <c r="AW147" s="50">
        <f>IFERROR(AVERAGE(INDEX(BC:BC,IFERROR(MATCH($B147-Annex!$B$4/60,$B:$B),2)):BC147),IF(Data!$B$2="",0,"-"))</f>
        <v>1.5086871488710905</v>
      </c>
      <c r="AX147" s="50">
        <f>IFERROR(AVERAGE(INDEX(BD:BD,IFERROR(MATCH($B147-Annex!$B$4/60,$B:$B),2)):BD147),IF(Data!$B$2="",0,"-"))</f>
        <v>5.020244113507089</v>
      </c>
      <c r="AY147" s="50">
        <f>IFERROR(AVERAGE(INDEX(BE:BE,IFERROR(MATCH($B147-Annex!$B$4/60,$B:$B),2)):BE147),IF(Data!$B$2="",0,"-"))</f>
        <v>0.79984715942100182</v>
      </c>
      <c r="AZ147" s="50">
        <f>IFERROR(AVERAGE(INDEX(BF:BF,IFERROR(MATCH($B147-Annex!$B$4/60,$B:$B),2)):BF147),IF(Data!$B$2="",0,"-"))</f>
        <v>0.9702663615550009</v>
      </c>
      <c r="BA147" s="50">
        <f>IFERROR((5.670373*10^-8*(BG147+273.15)^4+((Annex!$B$5+Annex!$B$6)*(BG147-J147)+Annex!$B$7*(BG147-INDEX(BG:BG,IFERROR(MATCH($B147-Annex!$B$9/60,$B:$B),2)))/(60*($B147-INDEX($B:$B,IFERROR(MATCH($B147-Annex!$B$9/60,$B:$B),2)))))/Annex!$B$8)/1000,IF(Data!$B$2="",0,"-"))</f>
        <v>4.3164574611128455</v>
      </c>
      <c r="BB147" s="50">
        <f>IFERROR((5.670373*10^-8*(BH147+273.15)^4+((Annex!$B$5+Annex!$B$6)*(BH147-M147)+Annex!$B$7*(BH147-INDEX(BH:BH,IFERROR(MATCH($B147-Annex!$B$9/60,$B:$B),2)))/(60*($B147-INDEX($B:$B,IFERROR(MATCH($B147-Annex!$B$9/60,$B:$B),2)))))/Annex!$B$8)/1000,IF(Data!$B$2="",0,"-"))</f>
        <v>-67.366019559227112</v>
      </c>
      <c r="BC147" s="50">
        <f>IFERROR((5.670373*10^-8*(BI147+273.15)^4+((Annex!$B$5+Annex!$B$6)*(BI147-P147)+Annex!$B$7*(BI147-INDEX(BI:BI,IFERROR(MATCH($B147-Annex!$B$9/60,$B:$B),2)))/(60*($B147-INDEX($B:$B,IFERROR(MATCH($B147-Annex!$B$9/60,$B:$B),2)))))/Annex!$B$8)/1000,IF(Data!$B$2="",0,"-"))</f>
        <v>1.5160954068634409</v>
      </c>
      <c r="BD147" s="50">
        <f>IFERROR((5.670373*10^-8*(BJ147+273.15)^4+((Annex!$B$5+Annex!$B$6)*(BJ147-S147)+Annex!$B$7*(BJ147-INDEX(BJ:BJ,IFERROR(MATCH($B147-Annex!$B$9/60,$B:$B),2)))/(60*($B147-INDEX($B:$B,IFERROR(MATCH($B147-Annex!$B$9/60,$B:$B),2)))))/Annex!$B$8)/1000,IF(Data!$B$2="",0,"-"))</f>
        <v>-7.1186831953693472</v>
      </c>
      <c r="BE147" s="50">
        <f>IFERROR((5.670373*10^-8*(BK147+273.15)^4+((Annex!$B$5+Annex!$B$6)*(BK147-V147)+Annex!$B$7*(BK147-INDEX(BK:BK,IFERROR(MATCH($B147-Annex!$B$9/60,$B:$B),2)))/(60*($B147-INDEX($B:$B,IFERROR(MATCH($B147-Annex!$B$9/60,$B:$B),2)))))/Annex!$B$8)/1000,IF(Data!$B$2="",0,"-"))</f>
        <v>0.79018292420296277</v>
      </c>
      <c r="BF147" s="50">
        <f>IFERROR((5.670373*10^-8*(BL147+273.15)^4+((Annex!$B$5+Annex!$B$6)*(BL147-Y147)+Annex!$B$7*(BL147-INDEX(BL:BL,IFERROR(MATCH($B147-Annex!$B$9/60,$B:$B),2)))/(60*($B147-INDEX($B:$B,IFERROR(MATCH($B147-Annex!$B$9/60,$B:$B),2)))))/Annex!$B$8)/1000,IF(Data!$B$2="",0,"-"))</f>
        <v>1.0287782668497816</v>
      </c>
      <c r="BG147" s="20">
        <v>129.042</v>
      </c>
      <c r="BH147" s="20">
        <v>96.915000000000006</v>
      </c>
      <c r="BI147" s="20">
        <v>50.904000000000003</v>
      </c>
      <c r="BJ147" s="20">
        <v>137.82599999999999</v>
      </c>
      <c r="BK147" s="20">
        <v>30.620999999999999</v>
      </c>
      <c r="BL147" s="20">
        <v>38.825000000000003</v>
      </c>
    </row>
    <row r="148" spans="1:64" x14ac:dyDescent="0.3">
      <c r="A148" s="5">
        <v>147</v>
      </c>
      <c r="B148" s="19">
        <v>12.342499993974343</v>
      </c>
      <c r="C148" s="20">
        <v>125.406046</v>
      </c>
      <c r="D148" s="20">
        <v>124.968254</v>
      </c>
      <c r="E148" s="20">
        <v>158.07801799999999</v>
      </c>
      <c r="F148" s="49">
        <f>IFERROR(SUM(C148:E148),IF(Data!$B$2="",0,"-"))</f>
        <v>408.45231799999999</v>
      </c>
      <c r="G148" s="50">
        <f>IFERROR(F148-Annex!$B$10,IF(Data!$B$2="",0,"-"))</f>
        <v>131.82431800000001</v>
      </c>
      <c r="H148" s="50">
        <f>IFERROR(-14000*(G148-INDEX(G:G,IFERROR(MATCH($B148-Annex!$B$11/60,$B:$B),2)))/(60*($B148-INDEX($B:$B,IFERROR(MATCH($B148-Annex!$B$11/60,$B:$B),2)))),IF(Data!$B$2="",0,"-"))</f>
        <v>-87.732333328777074</v>
      </c>
      <c r="I148" s="20">
        <v>1.27693693</v>
      </c>
      <c r="J148" s="20">
        <v>71.599999999999994</v>
      </c>
      <c r="K148" s="20">
        <v>9.8999999999999993E+37</v>
      </c>
      <c r="L148" s="20">
        <v>454.58800000000002</v>
      </c>
      <c r="M148" s="20">
        <v>147.375</v>
      </c>
      <c r="N148" s="20">
        <v>311.02199999999999</v>
      </c>
      <c r="O148" s="20">
        <v>172.42099999999999</v>
      </c>
      <c r="P148" s="20">
        <v>35.121000000000002</v>
      </c>
      <c r="Q148" s="20">
        <v>752.20500000000004</v>
      </c>
      <c r="R148" s="20">
        <v>77.616</v>
      </c>
      <c r="S148" s="20">
        <v>327.92899999999997</v>
      </c>
      <c r="T148" s="20">
        <v>9.8999999999999993E+37</v>
      </c>
      <c r="U148" s="20">
        <v>42.006999999999998</v>
      </c>
      <c r="V148" s="20">
        <v>24.696999999999999</v>
      </c>
      <c r="W148" s="20">
        <v>406.23099999999999</v>
      </c>
      <c r="X148" s="20">
        <v>9.8999999999999993E+37</v>
      </c>
      <c r="Y148" s="20">
        <v>30.138000000000002</v>
      </c>
      <c r="Z148" s="20">
        <v>-101.474</v>
      </c>
      <c r="AA148" s="20">
        <v>-133.26499999999999</v>
      </c>
      <c r="AB148" s="20">
        <v>9.8999999999999993E+37</v>
      </c>
      <c r="AC148" s="20">
        <v>618.779</v>
      </c>
      <c r="AD148" s="20">
        <v>544.69799999999998</v>
      </c>
      <c r="AE148" s="20">
        <v>112.331</v>
      </c>
      <c r="AF148" s="50">
        <f>IFERROR(AVERAGE(INDEX(AJ:AJ,IFERROR(MATCH($B148-Annex!$B$4/60,$B:$B),2)):AJ148),IF(Data!$B$2="",0,"-"))</f>
        <v>0.59833987721910453</v>
      </c>
      <c r="AG148" s="50">
        <f>IFERROR(AVERAGE(INDEX(AK:AK,IFERROR(MATCH($B148-Annex!$B$4/60,$B:$B),2)):AK148),IF(Data!$B$2="",0,"-"))</f>
        <v>-28.13269449759958</v>
      </c>
      <c r="AH148" s="50">
        <f>IFERROR(AVERAGE(INDEX(AL:AL,IFERROR(MATCH($B148-Annex!$B$4/60,$B:$B),2)):AL148),IF(Data!$B$2="",0,"-"))</f>
        <v>0.44336519044626982</v>
      </c>
      <c r="AI148" s="50">
        <f>IFERROR(AVERAGE(INDEX(AM:AM,IFERROR(MATCH($B148-Annex!$B$4/60,$B:$B),2)):AM148),IF(Data!$B$2="",0,"-"))</f>
        <v>7.7813395414453246E+140</v>
      </c>
      <c r="AJ148" s="50">
        <f>IFERROR((5.670373*10^-8*(AN148+273.15)^4+((Annex!$B$5+Annex!$B$6)*(AN148-J148)+Annex!$B$7*(AN148-INDEX(AN:AN,IFERROR(MATCH($B148-Annex!$B$9/60,$B:$B),2)))/(60*($B148-INDEX($B:$B,IFERROR(MATCH($B148-Annex!$B$9/60,$B:$B),2)))))/Annex!$B$8)/1000,IF(Data!$B$2="",0,"-"))</f>
        <v>0.43045402053625026</v>
      </c>
      <c r="AK148" s="50">
        <f>IFERROR((5.670373*10^-8*(AO148+273.15)^4+((Annex!$B$5+Annex!$B$6)*(AO148-M148)+Annex!$B$7*(AO148-INDEX(AO:AO,IFERROR(MATCH($B148-Annex!$B$9/60,$B:$B),2)))/(60*($B148-INDEX($B:$B,IFERROR(MATCH($B148-Annex!$B$9/60,$B:$B),2)))))/Annex!$B$8)/1000,IF(Data!$B$2="",0,"-"))</f>
        <v>-101.3399024909851</v>
      </c>
      <c r="AL148" s="50">
        <f>IFERROR((5.670373*10^-8*(AP148+273.15)^4+((Annex!$B$5+Annex!$B$6)*(AP148-P148)+Annex!$B$7*(AP148-INDEX(AP:AP,IFERROR(MATCH($B148-Annex!$B$9/60,$B:$B),2)))/(60*($B148-INDEX($B:$B,IFERROR(MATCH($B148-Annex!$B$9/60,$B:$B),2)))))/Annex!$B$8)/1000,IF(Data!$B$2="",0,"-"))</f>
        <v>0.42589915280726942</v>
      </c>
      <c r="AM148" s="50">
        <f>IFERROR((5.670373*10^-8*(AQ148+273.15)^4+((Annex!$B$5+Annex!$B$6)*(AQ148-S148)+Annex!$B$7*(AQ148-INDEX(AQ:AQ,IFERROR(MATCH($B148-Annex!$B$9/60,$B:$B),2)))/(60*($B148-INDEX($B:$B,IFERROR(MATCH($B148-Annex!$B$9/60,$B:$B),2)))))/Annex!$B$8)/1000,IF(Data!$B$2="",0,"-"))</f>
        <v>-5.1562501838530602E+37</v>
      </c>
      <c r="AN148" s="20">
        <v>45.649000000000001</v>
      </c>
      <c r="AO148" s="20">
        <v>20.645</v>
      </c>
      <c r="AP148" s="20">
        <v>26.925999999999998</v>
      </c>
      <c r="AQ148" s="20">
        <v>51.134999999999998</v>
      </c>
      <c r="AR148" s="20">
        <v>455.64100000000002</v>
      </c>
      <c r="AS148" s="20">
        <v>84.587999999999994</v>
      </c>
      <c r="AT148" s="20">
        <v>781.976</v>
      </c>
      <c r="AU148" s="50">
        <f>IFERROR(AVERAGE(INDEX(BA:BA,IFERROR(MATCH($B148-Annex!$B$4/60,$B:$B),2)):BA148),IF(Data!$B$2="",0,"-"))</f>
        <v>4.2948502051687267</v>
      </c>
      <c r="AV148" s="50">
        <f>IFERROR(AVERAGE(INDEX(BB:BB,IFERROR(MATCH($B148-Annex!$B$4/60,$B:$B),2)):BB148),IF(Data!$B$2="",0,"-"))</f>
        <v>-3.7873269728823646</v>
      </c>
      <c r="AW148" s="50">
        <f>IFERROR(AVERAGE(INDEX(BC:BC,IFERROR(MATCH($B148-Annex!$B$4/60,$B:$B),2)):BC148),IF(Data!$B$2="",0,"-"))</f>
        <v>1.5178442369817784</v>
      </c>
      <c r="AX148" s="50">
        <f>IFERROR(AVERAGE(INDEX(BD:BD,IFERROR(MATCH($B148-Annex!$B$4/60,$B:$B),2)):BD148),IF(Data!$B$2="",0,"-"))</f>
        <v>11.494362016891069</v>
      </c>
      <c r="AY148" s="50">
        <f>IFERROR(AVERAGE(INDEX(BE:BE,IFERROR(MATCH($B148-Annex!$B$4/60,$B:$B),2)):BE148),IF(Data!$B$2="",0,"-"))</f>
        <v>0.80312300766432354</v>
      </c>
      <c r="AZ148" s="50">
        <f>IFERROR(AVERAGE(INDEX(BF:BF,IFERROR(MATCH($B148-Annex!$B$4/60,$B:$B),2)):BF148),IF(Data!$B$2="",0,"-"))</f>
        <v>0.9894156483749168</v>
      </c>
      <c r="BA148" s="50">
        <f>IFERROR((5.670373*10^-8*(BG148+273.15)^4+((Annex!$B$5+Annex!$B$6)*(BG148-J148)+Annex!$B$7*(BG148-INDEX(BG:BG,IFERROR(MATCH($B148-Annex!$B$9/60,$B:$B),2)))/(60*($B148-INDEX($B:$B,IFERROR(MATCH($B148-Annex!$B$9/60,$B:$B),2)))))/Annex!$B$8)/1000,IF(Data!$B$2="",0,"-"))</f>
        <v>4.4142334926353044</v>
      </c>
      <c r="BB148" s="50">
        <f>IFERROR((5.670373*10^-8*(BH148+273.15)^4+((Annex!$B$5+Annex!$B$6)*(BH148-M148)+Annex!$B$7*(BH148-INDEX(BH:BH,IFERROR(MATCH($B148-Annex!$B$9/60,$B:$B),2)))/(60*($B148-INDEX($B:$B,IFERROR(MATCH($B148-Annex!$B$9/60,$B:$B),2)))))/Annex!$B$8)/1000,IF(Data!$B$2="",0,"-"))</f>
        <v>-6.6927218421113395</v>
      </c>
      <c r="BC148" s="50">
        <f>IFERROR((5.670373*10^-8*(BI148+273.15)^4+((Annex!$B$5+Annex!$B$6)*(BI148-P148)+Annex!$B$7*(BI148-INDEX(BI:BI,IFERROR(MATCH($B148-Annex!$B$9/60,$B:$B),2)))/(60*($B148-INDEX($B:$B,IFERROR(MATCH($B148-Annex!$B$9/60,$B:$B),2)))))/Annex!$B$8)/1000,IF(Data!$B$2="",0,"-"))</f>
        <v>1.5545673939814679</v>
      </c>
      <c r="BD148" s="50">
        <f>IFERROR((5.670373*10^-8*(BJ148+273.15)^4+((Annex!$B$5+Annex!$B$6)*(BJ148-S148)+Annex!$B$7*(BJ148-INDEX(BJ:BJ,IFERROR(MATCH($B148-Annex!$B$9/60,$B:$B),2)))/(60*($B148-INDEX($B:$B,IFERROR(MATCH($B148-Annex!$B$9/60,$B:$B),2)))))/Annex!$B$8)/1000,IF(Data!$B$2="",0,"-"))</f>
        <v>88.642069897071963</v>
      </c>
      <c r="BE148" s="50">
        <f>IFERROR((5.670373*10^-8*(BK148+273.15)^4+((Annex!$B$5+Annex!$B$6)*(BK148-V148)+Annex!$B$7*(BK148-INDEX(BK:BK,IFERROR(MATCH($B148-Annex!$B$9/60,$B:$B),2)))/(60*($B148-INDEX($B:$B,IFERROR(MATCH($B148-Annex!$B$9/60,$B:$B),2)))))/Annex!$B$8)/1000,IF(Data!$B$2="",0,"-"))</f>
        <v>0.80890378911155814</v>
      </c>
      <c r="BF148" s="50">
        <f>IFERROR((5.670373*10^-8*(BL148+273.15)^4+((Annex!$B$5+Annex!$B$6)*(BL148-Y148)+Annex!$B$7*(BL148-INDEX(BL:BL,IFERROR(MATCH($B148-Annex!$B$9/60,$B:$B),2)))/(60*($B148-INDEX($B:$B,IFERROR(MATCH($B148-Annex!$B$9/60,$B:$B),2)))))/Annex!$B$8)/1000,IF(Data!$B$2="",0,"-"))</f>
        <v>1.0430629242402587</v>
      </c>
      <c r="BG148" s="20">
        <v>130.60599999999999</v>
      </c>
      <c r="BH148" s="20">
        <v>186.113</v>
      </c>
      <c r="BI148" s="20">
        <v>51.393000000000001</v>
      </c>
      <c r="BJ148" s="20">
        <v>275.27199999999999</v>
      </c>
      <c r="BK148" s="20">
        <v>30.821999999999999</v>
      </c>
      <c r="BL148" s="20">
        <v>39.11</v>
      </c>
    </row>
    <row r="149" spans="1:64" x14ac:dyDescent="0.3">
      <c r="A149" s="5">
        <v>148</v>
      </c>
      <c r="B149" s="19">
        <v>12.429333325708285</v>
      </c>
      <c r="C149" s="20">
        <v>125.43452000000001</v>
      </c>
      <c r="D149" s="20">
        <v>124.971504</v>
      </c>
      <c r="E149" s="20">
        <v>158.077203</v>
      </c>
      <c r="F149" s="49">
        <f>IFERROR(SUM(C149:E149),IF(Data!$B$2="",0,"-"))</f>
        <v>408.483227</v>
      </c>
      <c r="G149" s="50">
        <f>IFERROR(F149-Annex!$B$10,IF(Data!$B$2="",0,"-"))</f>
        <v>131.85522700000001</v>
      </c>
      <c r="H149" s="50">
        <f>IFERROR(-14000*(G149-INDEX(G:G,IFERROR(MATCH($B149-Annex!$B$11/60,$B:$B),2)))/(60*($B149-INDEX($B:$B,IFERROR(MATCH($B149-Annex!$B$11/60,$B:$B),2)))),IF(Data!$B$2="",0,"-"))</f>
        <v>-343.32461722745126</v>
      </c>
      <c r="I149" s="20">
        <v>1.31816194</v>
      </c>
      <c r="J149" s="20">
        <v>76.412000000000006</v>
      </c>
      <c r="K149" s="20">
        <v>9.8999999999999993E+37</v>
      </c>
      <c r="L149" s="20">
        <v>454.83100000000002</v>
      </c>
      <c r="M149" s="20">
        <v>72.275999999999996</v>
      </c>
      <c r="N149" s="20">
        <v>566.28800000000001</v>
      </c>
      <c r="O149" s="20">
        <v>179.04300000000001</v>
      </c>
      <c r="P149" s="20">
        <v>35.911000000000001</v>
      </c>
      <c r="Q149" s="20">
        <v>185.821</v>
      </c>
      <c r="R149" s="20">
        <v>78.444999999999993</v>
      </c>
      <c r="S149" s="20">
        <v>376.91899999999998</v>
      </c>
      <c r="T149" s="20">
        <v>596.13699999999994</v>
      </c>
      <c r="U149" s="20">
        <v>42.433</v>
      </c>
      <c r="V149" s="20">
        <v>24.934999999999999</v>
      </c>
      <c r="W149" s="20">
        <v>9.8999999999999993E+37</v>
      </c>
      <c r="X149" s="20">
        <v>1194.5740000000001</v>
      </c>
      <c r="Y149" s="20">
        <v>30.216999999999999</v>
      </c>
      <c r="Z149" s="20">
        <v>425.41699999999997</v>
      </c>
      <c r="AA149" s="20">
        <v>689.51900000000001</v>
      </c>
      <c r="AB149" s="20">
        <v>-76.831999999999994</v>
      </c>
      <c r="AC149" s="20">
        <v>-72.311999999999998</v>
      </c>
      <c r="AD149" s="20">
        <v>-8.6259999999999994</v>
      </c>
      <c r="AE149" s="20">
        <v>579.40300000000002</v>
      </c>
      <c r="AF149" s="50">
        <f>IFERROR(AVERAGE(INDEX(AJ:AJ,IFERROR(MATCH($B149-Annex!$B$4/60,$B:$B),2)):AJ149),IF(Data!$B$2="",0,"-"))</f>
        <v>0.5708496968799901</v>
      </c>
      <c r="AG149" s="50">
        <f>IFERROR(AVERAGE(INDEX(AK:AK,IFERROR(MATCH($B149-Annex!$B$4/60,$B:$B),2)):AK149),IF(Data!$B$2="",0,"-"))</f>
        <v>-13.346492586990735</v>
      </c>
      <c r="AH149" s="50">
        <f>IFERROR(AVERAGE(INDEX(AL:AL,IFERROR(MATCH($B149-Annex!$B$4/60,$B:$B),2)):AL149),IF(Data!$B$2="",0,"-"))</f>
        <v>0.43140027275134935</v>
      </c>
      <c r="AI149" s="50">
        <f>IFERROR(AVERAGE(INDEX(AM:AM,IFERROR(MATCH($B149-Annex!$B$4/60,$B:$B),2)):AM149),IF(Data!$B$2="",0,"-"))</f>
        <v>7.7813395414453246E+140</v>
      </c>
      <c r="AJ149" s="50">
        <f>IFERROR((5.670373*10^-8*(AN149+273.15)^4+((Annex!$B$5+Annex!$B$6)*(AN149-J149)+Annex!$B$7*(AN149-INDEX(AN:AN,IFERROR(MATCH($B149-Annex!$B$9/60,$B:$B),2)))/(60*($B149-INDEX($B:$B,IFERROR(MATCH($B149-Annex!$B$9/60,$B:$B),2)))))/Annex!$B$8)/1000,IF(Data!$B$2="",0,"-"))</f>
        <v>0.41745708156051659</v>
      </c>
      <c r="AK149" s="50">
        <f>IFERROR((5.670373*10^-8*(AO149+273.15)^4+((Annex!$B$5+Annex!$B$6)*(AO149-M149)+Annex!$B$7*(AO149-INDEX(AO:AO,IFERROR(MATCH($B149-Annex!$B$9/60,$B:$B),2)))/(60*($B149-INDEX($B:$B,IFERROR(MATCH($B149-Annex!$B$9/60,$B:$B),2)))))/Annex!$B$8)/1000,IF(Data!$B$2="",0,"-"))</f>
        <v>23.363518131868286</v>
      </c>
      <c r="AL149" s="50">
        <f>IFERROR((5.670373*10^-8*(AP149+273.15)^4+((Annex!$B$5+Annex!$B$6)*(AP149-P149)+Annex!$B$7*(AP149-INDEX(AP:AP,IFERROR(MATCH($B149-Annex!$B$9/60,$B:$B),2)))/(60*($B149-INDEX($B:$B,IFERROR(MATCH($B149-Annex!$B$9/60,$B:$B),2)))))/Annex!$B$8)/1000,IF(Data!$B$2="",0,"-"))</f>
        <v>0.37890709906542291</v>
      </c>
      <c r="AM149" s="50">
        <f>IFERROR((5.670373*10^-8*(AQ149+273.15)^4+((Annex!$B$5+Annex!$B$6)*(AQ149-S149)+Annex!$B$7*(AQ149-INDEX(AQ:AQ,IFERROR(MATCH($B149-Annex!$B$9/60,$B:$B),2)))/(60*($B149-INDEX($B:$B,IFERROR(MATCH($B149-Annex!$B$9/60,$B:$B),2)))))/Annex!$B$8)/1000,IF(Data!$B$2="",0,"-"))</f>
        <v>114.59814410054207</v>
      </c>
      <c r="AN149" s="20">
        <v>46.197000000000003</v>
      </c>
      <c r="AO149" s="20">
        <v>105.714</v>
      </c>
      <c r="AP149" s="20">
        <v>27.076000000000001</v>
      </c>
      <c r="AQ149" s="20">
        <v>147.80699999999999</v>
      </c>
      <c r="AR149" s="20">
        <v>458.05799999999999</v>
      </c>
      <c r="AS149" s="20">
        <v>85.912999999999997</v>
      </c>
      <c r="AT149" s="20">
        <v>650.96500000000003</v>
      </c>
      <c r="AU149" s="50">
        <f>IFERROR(AVERAGE(INDEX(BA:BA,IFERROR(MATCH($B149-Annex!$B$4/60,$B:$B),2)):BA149),IF(Data!$B$2="",0,"-"))</f>
        <v>4.3440283117685183</v>
      </c>
      <c r="AV149" s="50">
        <f>IFERROR(AVERAGE(INDEX(BB:BB,IFERROR(MATCH($B149-Annex!$B$4/60,$B:$B),2)):BB149),IF(Data!$B$2="",0,"-"))</f>
        <v>-9.0680551732544696</v>
      </c>
      <c r="AW149" s="50">
        <f>IFERROR(AVERAGE(INDEX(BC:BC,IFERROR(MATCH($B149-Annex!$B$4/60,$B:$B),2)):BC149),IF(Data!$B$2="",0,"-"))</f>
        <v>1.5202101574032294</v>
      </c>
      <c r="AX149" s="50">
        <f>IFERROR(AVERAGE(INDEX(BD:BD,IFERROR(MATCH($B149-Annex!$B$4/60,$B:$B),2)):BD149),IF(Data!$B$2="",0,"-"))</f>
        <v>17.157247540939835</v>
      </c>
      <c r="AY149" s="50">
        <f>IFERROR(AVERAGE(INDEX(BE:BE,IFERROR(MATCH($B149-Annex!$B$4/60,$B:$B),2)):BE149),IF(Data!$B$2="",0,"-"))</f>
        <v>0.80773886577615983</v>
      </c>
      <c r="AZ149" s="50">
        <f>IFERROR(AVERAGE(INDEX(BF:BF,IFERROR(MATCH($B149-Annex!$B$4/60,$B:$B),2)):BF149),IF(Data!$B$2="",0,"-"))</f>
        <v>1.0013609191038892</v>
      </c>
      <c r="BA149" s="50">
        <f>IFERROR((5.670373*10^-8*(BG149+273.15)^4+((Annex!$B$5+Annex!$B$6)*(BG149-J149)+Annex!$B$7*(BG149-INDEX(BG:BG,IFERROR(MATCH($B149-Annex!$B$9/60,$B:$B),2)))/(60*($B149-INDEX($B:$B,IFERROR(MATCH($B149-Annex!$B$9/60,$B:$B),2)))))/Annex!$B$8)/1000,IF(Data!$B$2="",0,"-"))</f>
        <v>4.4970865942224529</v>
      </c>
      <c r="BB149" s="50">
        <f>IFERROR((5.670373*10^-8*(BH149+273.15)^4+((Annex!$B$5+Annex!$B$6)*(BH149-M149)+Annex!$B$7*(BH149-INDEX(BH:BH,IFERROR(MATCH($B149-Annex!$B$9/60,$B:$B),2)))/(60*($B149-INDEX($B:$B,IFERROR(MATCH($B149-Annex!$B$9/60,$B:$B),2)))))/Annex!$B$8)/1000,IF(Data!$B$2="",0,"-"))</f>
        <v>117.67359258914477</v>
      </c>
      <c r="BC149" s="50">
        <f>IFERROR((5.670373*10^-8*(BI149+273.15)^4+((Annex!$B$5+Annex!$B$6)*(BI149-P149)+Annex!$B$7*(BI149-INDEX(BI:BI,IFERROR(MATCH($B149-Annex!$B$9/60,$B:$B),2)))/(60*($B149-INDEX($B:$B,IFERROR(MATCH($B149-Annex!$B$9/60,$B:$B),2)))))/Annex!$B$8)/1000,IF(Data!$B$2="",0,"-"))</f>
        <v>1.532170104610977</v>
      </c>
      <c r="BD149" s="50">
        <f>IFERROR((5.670373*10^-8*(BJ149+273.15)^4+((Annex!$B$5+Annex!$B$6)*(BJ149-S149)+Annex!$B$7*(BJ149-INDEX(BJ:BJ,IFERROR(MATCH($B149-Annex!$B$9/60,$B:$B),2)))/(60*($B149-INDEX($B:$B,IFERROR(MATCH($B149-Annex!$B$9/60,$B:$B),2)))))/Annex!$B$8)/1000,IF(Data!$B$2="",0,"-"))</f>
        <v>24.84183644020246</v>
      </c>
      <c r="BE149" s="50">
        <f>IFERROR((5.670373*10^-8*(BK149+273.15)^4+((Annex!$B$5+Annex!$B$6)*(BK149-V149)+Annex!$B$7*(BK149-INDEX(BK:BK,IFERROR(MATCH($B149-Annex!$B$9/60,$B:$B),2)))/(60*($B149-INDEX($B:$B,IFERROR(MATCH($B149-Annex!$B$9/60,$B:$B),2)))))/Annex!$B$8)/1000,IF(Data!$B$2="",0,"-"))</f>
        <v>0.82000557148676056</v>
      </c>
      <c r="BF149" s="50">
        <f>IFERROR((5.670373*10^-8*(BL149+273.15)^4+((Annex!$B$5+Annex!$B$6)*(BL149-Y149)+Annex!$B$7*(BL149-INDEX(BL:BL,IFERROR(MATCH($B149-Annex!$B$9/60,$B:$B),2)))/(60*($B149-INDEX($B:$B,IFERROR(MATCH($B149-Annex!$B$9/60,$B:$B),2)))))/Annex!$B$8)/1000,IF(Data!$B$2="",0,"-"))</f>
        <v>1.0411926941100771</v>
      </c>
      <c r="BG149" s="20">
        <v>132.364</v>
      </c>
      <c r="BH149" s="20">
        <v>303.815</v>
      </c>
      <c r="BI149" s="20">
        <v>51.951999999999998</v>
      </c>
      <c r="BJ149" s="20">
        <v>189.39599999999999</v>
      </c>
      <c r="BK149" s="20">
        <v>31.007000000000001</v>
      </c>
      <c r="BL149" s="20">
        <v>39.396999999999998</v>
      </c>
    </row>
    <row r="150" spans="1:64" x14ac:dyDescent="0.3">
      <c r="A150" s="5">
        <v>149</v>
      </c>
      <c r="B150" s="19">
        <v>12.513499996857718</v>
      </c>
      <c r="C150" s="20">
        <v>125.45567699999999</v>
      </c>
      <c r="D150" s="20">
        <v>124.931605</v>
      </c>
      <c r="E150" s="20">
        <v>158.04460900000001</v>
      </c>
      <c r="F150" s="49">
        <f>IFERROR(SUM(C150:E150),IF(Data!$B$2="",0,"-"))</f>
        <v>408.43189100000001</v>
      </c>
      <c r="G150" s="50">
        <f>IFERROR(F150-Annex!$B$10,IF(Data!$B$2="",0,"-"))</f>
        <v>131.80389100000002</v>
      </c>
      <c r="H150" s="50">
        <f>IFERROR(-14000*(G150-INDEX(G:G,IFERROR(MATCH($B150-Annex!$B$11/60,$B:$B),2)))/(60*($B150-INDEX($B:$B,IFERROR(MATCH($B150-Annex!$B$11/60,$B:$B),2)))),IF(Data!$B$2="",0,"-"))</f>
        <v>-230.55013086481128</v>
      </c>
      <c r="I150" s="20">
        <v>1.3593869599999999</v>
      </c>
      <c r="J150" s="20">
        <v>79.436999999999998</v>
      </c>
      <c r="K150" s="20">
        <v>1247.548</v>
      </c>
      <c r="L150" s="20">
        <v>456.87099999999998</v>
      </c>
      <c r="M150" s="20">
        <v>195.602</v>
      </c>
      <c r="N150" s="20">
        <v>638.40800000000002</v>
      </c>
      <c r="O150" s="20">
        <v>181</v>
      </c>
      <c r="P150" s="20">
        <v>36.691000000000003</v>
      </c>
      <c r="Q150" s="20">
        <v>680.21299999999997</v>
      </c>
      <c r="R150" s="20">
        <v>79.129000000000005</v>
      </c>
      <c r="S150" s="20">
        <v>319.40100000000001</v>
      </c>
      <c r="T150" s="20">
        <v>9.8999999999999993E+37</v>
      </c>
      <c r="U150" s="20">
        <v>42.866</v>
      </c>
      <c r="V150" s="20">
        <v>25.181000000000001</v>
      </c>
      <c r="W150" s="20">
        <v>407.61900000000003</v>
      </c>
      <c r="X150" s="20">
        <v>9.8999999999999993E+37</v>
      </c>
      <c r="Y150" s="20">
        <v>30.445</v>
      </c>
      <c r="Z150" s="20">
        <v>-84.644999999999996</v>
      </c>
      <c r="AA150" s="20">
        <v>-10.827</v>
      </c>
      <c r="AB150" s="20">
        <v>101.819</v>
      </c>
      <c r="AC150" s="20">
        <v>612.04</v>
      </c>
      <c r="AD150" s="20">
        <v>491.37599999999998</v>
      </c>
      <c r="AE150" s="20">
        <v>67.897999999999996</v>
      </c>
      <c r="AF150" s="50">
        <f>IFERROR(AVERAGE(INDEX(AJ:AJ,IFERROR(MATCH($B150-Annex!$B$4/60,$B:$B),2)):AJ150),IF(Data!$B$2="",0,"-"))</f>
        <v>0.54390938839505953</v>
      </c>
      <c r="AG150" s="50">
        <f>IFERROR(AVERAGE(INDEX(AK:AK,IFERROR(MATCH($B150-Annex!$B$4/60,$B:$B),2)):AK150),IF(Data!$B$2="",0,"-"))</f>
        <v>6.9327150384518728</v>
      </c>
      <c r="AH150" s="50">
        <f>IFERROR(AVERAGE(INDEX(AL:AL,IFERROR(MATCH($B150-Annex!$B$4/60,$B:$B),2)):AL150),IF(Data!$B$2="",0,"-"))</f>
        <v>0.42483552904680383</v>
      </c>
      <c r="AI150" s="50">
        <f>IFERROR(AVERAGE(INDEX(AM:AM,IFERROR(MATCH($B150-Annex!$B$4/60,$B:$B),2)):AM150),IF(Data!$B$2="",0,"-"))</f>
        <v>7.7813395414453246E+140</v>
      </c>
      <c r="AJ150" s="50">
        <f>IFERROR((5.670373*10^-8*(AN150+273.15)^4+((Annex!$B$5+Annex!$B$6)*(AN150-J150)+Annex!$B$7*(AN150-INDEX(AN:AN,IFERROR(MATCH($B150-Annex!$B$9/60,$B:$B),2)))/(60*($B150-INDEX($B:$B,IFERROR(MATCH($B150-Annex!$B$9/60,$B:$B),2)))))/Annex!$B$8)/1000,IF(Data!$B$2="",0,"-"))</f>
        <v>0.44125691700612152</v>
      </c>
      <c r="AK150" s="50">
        <f>IFERROR((5.670373*10^-8*(AO150+273.15)^4+((Annex!$B$5+Annex!$B$6)*(AO150-M150)+Annex!$B$7*(AO150-INDEX(AO:AO,IFERROR(MATCH($B150-Annex!$B$9/60,$B:$B),2)))/(60*($B150-INDEX($B:$B,IFERROR(MATCH($B150-Annex!$B$9/60,$B:$B),2)))))/Annex!$B$8)/1000,IF(Data!$B$2="",0,"-"))</f>
        <v>42.024950909629389</v>
      </c>
      <c r="AL150" s="50">
        <f>IFERROR((5.670373*10^-8*(AP150+273.15)^4+((Annex!$B$5+Annex!$B$6)*(AP150-P150)+Annex!$B$7*(AP150-INDEX(AP:AP,IFERROR(MATCH($B150-Annex!$B$9/60,$B:$B),2)))/(60*($B150-INDEX($B:$B,IFERROR(MATCH($B150-Annex!$B$9/60,$B:$B),2)))))/Annex!$B$8)/1000,IF(Data!$B$2="",0,"-"))</f>
        <v>0.40647618557331877</v>
      </c>
      <c r="AM150" s="50">
        <f>IFERROR((5.670373*10^-8*(AQ150+273.15)^4+((Annex!$B$5+Annex!$B$6)*(AQ150-S150)+Annex!$B$7*(AQ150-INDEX(AQ:AQ,IFERROR(MATCH($B150-Annex!$B$9/60,$B:$B),2)))/(60*($B150-INDEX($B:$B,IFERROR(MATCH($B150-Annex!$B$9/60,$B:$B),2)))))/Annex!$B$8)/1000,IF(Data!$B$2="",0,"-"))</f>
        <v>109.27567746755514</v>
      </c>
      <c r="AN150" s="20">
        <v>46.786000000000001</v>
      </c>
      <c r="AO150" s="20">
        <v>104.524</v>
      </c>
      <c r="AP150" s="20">
        <v>27.234000000000002</v>
      </c>
      <c r="AQ150" s="20">
        <v>258.51400000000001</v>
      </c>
      <c r="AR150" s="20">
        <v>460.63299999999998</v>
      </c>
      <c r="AS150" s="20">
        <v>87.25</v>
      </c>
      <c r="AT150" s="20">
        <v>690.995</v>
      </c>
      <c r="AU150" s="50">
        <f>IFERROR(AVERAGE(INDEX(BA:BA,IFERROR(MATCH($B150-Annex!$B$4/60,$B:$B),2)):BA150),IF(Data!$B$2="",0,"-"))</f>
        <v>4.3886769770519125</v>
      </c>
      <c r="AV150" s="50">
        <f>IFERROR(AVERAGE(INDEX(BB:BB,IFERROR(MATCH($B150-Annex!$B$4/60,$B:$B),2)):BB150),IF(Data!$B$2="",0,"-"))</f>
        <v>4.4726941717852657</v>
      </c>
      <c r="AW150" s="50">
        <f>IFERROR(AVERAGE(INDEX(BC:BC,IFERROR(MATCH($B150-Annex!$B$4/60,$B:$B),2)):BC150),IF(Data!$B$2="",0,"-"))</f>
        <v>1.5314007814457076</v>
      </c>
      <c r="AX150" s="50">
        <f>IFERROR(AVERAGE(INDEX(BD:BD,IFERROR(MATCH($B150-Annex!$B$4/60,$B:$B),2)):BD150),IF(Data!$B$2="",0,"-"))</f>
        <v>18.850355289492004</v>
      </c>
      <c r="AY150" s="50">
        <f>IFERROR(AVERAGE(INDEX(BE:BE,IFERROR(MATCH($B150-Annex!$B$4/60,$B:$B),2)):BE150),IF(Data!$B$2="",0,"-"))</f>
        <v>0.81560094533019145</v>
      </c>
      <c r="AZ150" s="50">
        <f>IFERROR(AVERAGE(INDEX(BF:BF,IFERROR(MATCH($B150-Annex!$B$4/60,$B:$B),2)):BF150),IF(Data!$B$2="",0,"-"))</f>
        <v>1.0162655415248787</v>
      </c>
      <c r="BA150" s="50">
        <f>IFERROR((5.670373*10^-8*(BG150+273.15)^4+((Annex!$B$5+Annex!$B$6)*(BG150-J150)+Annex!$B$7*(BG150-INDEX(BG:BG,IFERROR(MATCH($B150-Annex!$B$9/60,$B:$B),2)))/(60*($B150-INDEX($B:$B,IFERROR(MATCH($B150-Annex!$B$9/60,$B:$B),2)))))/Annex!$B$8)/1000,IF(Data!$B$2="",0,"-"))</f>
        <v>4.6324887188679478</v>
      </c>
      <c r="BB150" s="50">
        <f>IFERROR((5.670373*10^-8*(BH150+273.15)^4+((Annex!$B$5+Annex!$B$6)*(BH150-M150)+Annex!$B$7*(BH150-INDEX(BH:BH,IFERROR(MATCH($B150-Annex!$B$9/60,$B:$B),2)))/(60*($B150-INDEX($B:$B,IFERROR(MATCH($B150-Annex!$B$9/60,$B:$B),2)))))/Annex!$B$8)/1000,IF(Data!$B$2="",0,"-"))</f>
        <v>103.21212464159936</v>
      </c>
      <c r="BC150" s="50">
        <f>IFERROR((5.670373*10^-8*(BI150+273.15)^4+((Annex!$B$5+Annex!$B$6)*(BI150-P150)+Annex!$B$7*(BI150-INDEX(BI:BI,IFERROR(MATCH($B150-Annex!$B$9/60,$B:$B),2)))/(60*($B150-INDEX($B:$B,IFERROR(MATCH($B150-Annex!$B$9/60,$B:$B),2)))))/Annex!$B$8)/1000,IF(Data!$B$2="",0,"-"))</f>
        <v>1.5701477458543245</v>
      </c>
      <c r="BD150" s="50">
        <f>IFERROR((5.670373*10^-8*(BJ150+273.15)^4+((Annex!$B$5+Annex!$B$6)*(BJ150-S150)+Annex!$B$7*(BJ150-INDEX(BJ:BJ,IFERROR(MATCH($B150-Annex!$B$9/60,$B:$B),2)))/(60*($B150-INDEX($B:$B,IFERROR(MATCH($B150-Annex!$B$9/60,$B:$B),2)))))/Annex!$B$8)/1000,IF(Data!$B$2="",0,"-"))</f>
        <v>-0.86809764038187309</v>
      </c>
      <c r="BE150" s="50">
        <f>IFERROR((5.670373*10^-8*(BK150+273.15)^4+((Annex!$B$5+Annex!$B$6)*(BK150-V150)+Annex!$B$7*(BK150-INDEX(BK:BK,IFERROR(MATCH($B150-Annex!$B$9/60,$B:$B),2)))/(60*($B150-INDEX($B:$B,IFERROR(MATCH($B150-Annex!$B$9/60,$B:$B),2)))))/Annex!$B$8)/1000,IF(Data!$B$2="",0,"-"))</f>
        <v>0.84402457105309903</v>
      </c>
      <c r="BF150" s="50">
        <f>IFERROR((5.670373*10^-8*(BL150+273.15)^4+((Annex!$B$5+Annex!$B$6)*(BL150-Y150)+Annex!$B$7*(BL150-INDEX(BL:BL,IFERROR(MATCH($B150-Annex!$B$9/60,$B:$B),2)))/(60*($B150-INDEX($B:$B,IFERROR(MATCH($B150-Annex!$B$9/60,$B:$B),2)))))/Annex!$B$8)/1000,IF(Data!$B$2="",0,"-"))</f>
        <v>1.0582039788632933</v>
      </c>
      <c r="BG150" s="20">
        <v>134.19999999999999</v>
      </c>
      <c r="BH150" s="20">
        <v>362.404</v>
      </c>
      <c r="BI150" s="20">
        <v>52.518999999999998</v>
      </c>
      <c r="BJ150" s="20">
        <v>266.50299999999999</v>
      </c>
      <c r="BK150" s="20">
        <v>31.253</v>
      </c>
      <c r="BL150" s="20">
        <v>39.709000000000003</v>
      </c>
    </row>
    <row r="151" spans="1:64" x14ac:dyDescent="0.3">
      <c r="A151" s="5">
        <v>150</v>
      </c>
      <c r="B151" s="19">
        <v>12.597333330195397</v>
      </c>
      <c r="C151" s="20">
        <v>125.49473399999999</v>
      </c>
      <c r="D151" s="20">
        <v>124.916132</v>
      </c>
      <c r="E151" s="20">
        <v>158.05356800000001</v>
      </c>
      <c r="F151" s="49">
        <f>IFERROR(SUM(C151:E151),IF(Data!$B$2="",0,"-"))</f>
        <v>408.46443399999998</v>
      </c>
      <c r="G151" s="50">
        <f>IFERROR(F151-Annex!$B$10,IF(Data!$B$2="",0,"-"))</f>
        <v>131.836434</v>
      </c>
      <c r="H151" s="50">
        <f>IFERROR(-14000*(G151-INDEX(G:G,IFERROR(MATCH($B151-Annex!$B$11/60,$B:$B),2)))/(60*($B151-INDEX($B:$B,IFERROR(MATCH($B151-Annex!$B$11/60,$B:$B),2)))),IF(Data!$B$2="",0,"-"))</f>
        <v>-146.79427967927177</v>
      </c>
      <c r="I151" s="20">
        <v>1.3593869599999999</v>
      </c>
      <c r="J151" s="20">
        <v>77.506</v>
      </c>
      <c r="K151" s="20">
        <v>9.8999999999999993E+37</v>
      </c>
      <c r="L151" s="20">
        <v>457.339</v>
      </c>
      <c r="M151" s="20">
        <v>193.82400000000001</v>
      </c>
      <c r="N151" s="20">
        <v>402.1</v>
      </c>
      <c r="O151" s="20">
        <v>179.381</v>
      </c>
      <c r="P151" s="20">
        <v>37.628</v>
      </c>
      <c r="Q151" s="20">
        <v>1043.2739999999999</v>
      </c>
      <c r="R151" s="20">
        <v>79.59</v>
      </c>
      <c r="S151" s="20">
        <v>240.37</v>
      </c>
      <c r="T151" s="20">
        <v>9.8999999999999993E+37</v>
      </c>
      <c r="U151" s="20">
        <v>42.744999999999997</v>
      </c>
      <c r="V151" s="20">
        <v>25.163</v>
      </c>
      <c r="W151" s="20">
        <v>423.43799999999999</v>
      </c>
      <c r="X151" s="20">
        <v>9.8999999999999993E+37</v>
      </c>
      <c r="Y151" s="20">
        <v>30.638000000000002</v>
      </c>
      <c r="Z151" s="20">
        <v>-5.0140000000000002</v>
      </c>
      <c r="AA151" s="20">
        <v>9.8999999999999993E+37</v>
      </c>
      <c r="AB151" s="20">
        <v>9.8999999999999993E+37</v>
      </c>
      <c r="AC151" s="20">
        <v>643.56799999999998</v>
      </c>
      <c r="AD151" s="20">
        <v>650.78</v>
      </c>
      <c r="AE151" s="20">
        <v>106.86799999999999</v>
      </c>
      <c r="AF151" s="50">
        <f>IFERROR(AVERAGE(INDEX(AJ:AJ,IFERROR(MATCH($B151-Annex!$B$4/60,$B:$B),2)):AJ151),IF(Data!$B$2="",0,"-"))</f>
        <v>0.51762870092699587</v>
      </c>
      <c r="AG151" s="50">
        <f>IFERROR(AVERAGE(INDEX(AK:AK,IFERROR(MATCH($B151-Annex!$B$4/60,$B:$B),2)):AK151),IF(Data!$B$2="",0,"-"))</f>
        <v>9.1607069064713791</v>
      </c>
      <c r="AH151" s="50">
        <f>IFERROR(AVERAGE(INDEX(AL:AL,IFERROR(MATCH($B151-Annex!$B$4/60,$B:$B),2)):AL151),IF(Data!$B$2="",0,"-"))</f>
        <v>0.40474970408233529</v>
      </c>
      <c r="AI151" s="50">
        <f>IFERROR(AVERAGE(INDEX(AM:AM,IFERROR(MATCH($B151-Annex!$B$4/60,$B:$B),2)):AM151),IF(Data!$B$2="",0,"-"))</f>
        <v>7.7813395414453246E+140</v>
      </c>
      <c r="AJ151" s="50">
        <f>IFERROR((5.670373*10^-8*(AN151+273.15)^4+((Annex!$B$5+Annex!$B$6)*(AN151-J151)+Annex!$B$7*(AN151-INDEX(AN:AN,IFERROR(MATCH($B151-Annex!$B$9/60,$B:$B),2)))/(60*($B151-INDEX($B:$B,IFERROR(MATCH($B151-Annex!$B$9/60,$B:$B),2)))))/Annex!$B$8)/1000,IF(Data!$B$2="",0,"-"))</f>
        <v>0.45807736705273167</v>
      </c>
      <c r="AK151" s="50">
        <f>IFERROR((5.670373*10^-8*(AO151+273.15)^4+((Annex!$B$5+Annex!$B$6)*(AO151-M151)+Annex!$B$7*(AO151-INDEX(AO:AO,IFERROR(MATCH($B151-Annex!$B$9/60,$B:$B),2)))/(60*($B151-INDEX($B:$B,IFERROR(MATCH($B151-Annex!$B$9/60,$B:$B),2)))))/Annex!$B$8)/1000,IF(Data!$B$2="",0,"-"))</f>
        <v>34.382059118511414</v>
      </c>
      <c r="AL151" s="50">
        <f>IFERROR((5.670373*10^-8*(AP151+273.15)^4+((Annex!$B$5+Annex!$B$6)*(AP151-P151)+Annex!$B$7*(AP151-INDEX(AP:AP,IFERROR(MATCH($B151-Annex!$B$9/60,$B:$B),2)))/(60*($B151-INDEX($B:$B,IFERROR(MATCH($B151-Annex!$B$9/60,$B:$B),2)))))/Annex!$B$8)/1000,IF(Data!$B$2="",0,"-"))</f>
        <v>0.3194241971557184</v>
      </c>
      <c r="AM151" s="50">
        <f>IFERROR((5.670373*10^-8*(AQ151+273.15)^4+((Annex!$B$5+Annex!$B$6)*(AQ151-S151)+Annex!$B$7*(AQ151-INDEX(AQ:AQ,IFERROR(MATCH($B151-Annex!$B$9/60,$B:$B),2)))/(60*($B151-INDEX($B:$B,IFERROR(MATCH($B151-Annex!$B$9/60,$B:$B),2)))))/Annex!$B$8)/1000,IF(Data!$B$2="",0,"-"))</f>
        <v>42.752550297859209</v>
      </c>
      <c r="AN151" s="20">
        <v>47.237000000000002</v>
      </c>
      <c r="AO151" s="20">
        <v>168.666</v>
      </c>
      <c r="AP151" s="20">
        <v>27.251000000000001</v>
      </c>
      <c r="AQ151" s="20">
        <v>223.953</v>
      </c>
      <c r="AR151" s="20">
        <v>462.90699999999998</v>
      </c>
      <c r="AS151" s="20">
        <v>88.432000000000002</v>
      </c>
      <c r="AT151" s="20">
        <v>669.55399999999997</v>
      </c>
      <c r="AU151" s="50">
        <f>IFERROR(AVERAGE(INDEX(BA:BA,IFERROR(MATCH($B151-Annex!$B$4/60,$B:$B),2)):BA151),IF(Data!$B$2="",0,"-"))</f>
        <v>4.4679232030271949</v>
      </c>
      <c r="AV151" s="50">
        <f>IFERROR(AVERAGE(INDEX(BB:BB,IFERROR(MATCH($B151-Annex!$B$4/60,$B:$B),2)):BB151),IF(Data!$B$2="",0,"-"))</f>
        <v>19.18836788607646</v>
      </c>
      <c r="AW151" s="50">
        <f>IFERROR(AVERAGE(INDEX(BC:BC,IFERROR(MATCH($B151-Annex!$B$4/60,$B:$B),2)):BC151),IF(Data!$B$2="",0,"-"))</f>
        <v>1.5325553826176288</v>
      </c>
      <c r="AX151" s="50">
        <f>IFERROR(AVERAGE(INDEX(BD:BD,IFERROR(MATCH($B151-Annex!$B$4/60,$B:$B),2)):BD151),IF(Data!$B$2="",0,"-"))</f>
        <v>5.6551284380261864</v>
      </c>
      <c r="AY151" s="50">
        <f>IFERROR(AVERAGE(INDEX(BE:BE,IFERROR(MATCH($B151-Annex!$B$4/60,$B:$B),2)):BE151),IF(Data!$B$2="",0,"-"))</f>
        <v>0.81810496504226615</v>
      </c>
      <c r="AZ151" s="50">
        <f>IFERROR(AVERAGE(INDEX(BF:BF,IFERROR(MATCH($B151-Annex!$B$4/60,$B:$B),2)):BF151),IF(Data!$B$2="",0,"-"))</f>
        <v>1.030391997830145</v>
      </c>
      <c r="BA151" s="50">
        <f>IFERROR((5.670373*10^-8*(BG151+273.15)^4+((Annex!$B$5+Annex!$B$6)*(BG151-J151)+Annex!$B$7*(BG151-INDEX(BG:BG,IFERROR(MATCH($B151-Annex!$B$9/60,$B:$B),2)))/(60*($B151-INDEX($B:$B,IFERROR(MATCH($B151-Annex!$B$9/60,$B:$B),2)))))/Annex!$B$8)/1000,IF(Data!$B$2="",0,"-"))</f>
        <v>4.8481115150617473</v>
      </c>
      <c r="BB151" s="50">
        <f>IFERROR((5.670373*10^-8*(BH151+273.15)^4+((Annex!$B$5+Annex!$B$6)*(BH151-M151)+Annex!$B$7*(BH151-INDEX(BH:BH,IFERROR(MATCH($B151-Annex!$B$9/60,$B:$B),2)))/(60*($B151-INDEX($B:$B,IFERROR(MATCH($B151-Annex!$B$9/60,$B:$B),2)))))/Annex!$B$8)/1000,IF(Data!$B$2="",0,"-"))</f>
        <v>8.1845349423012266</v>
      </c>
      <c r="BC151" s="50">
        <f>IFERROR((5.670373*10^-8*(BI151+273.15)^4+((Annex!$B$5+Annex!$B$6)*(BI151-P151)+Annex!$B$7*(BI151-INDEX(BI:BI,IFERROR(MATCH($B151-Annex!$B$9/60,$B:$B),2)))/(60*($B151-INDEX($B:$B,IFERROR(MATCH($B151-Annex!$B$9/60,$B:$B),2)))))/Annex!$B$8)/1000,IF(Data!$B$2="",0,"-"))</f>
        <v>1.5239577143096559</v>
      </c>
      <c r="BD151" s="50">
        <f>IFERROR((5.670373*10^-8*(BJ151+273.15)^4+((Annex!$B$5+Annex!$B$6)*(BJ151-S151)+Annex!$B$7*(BJ151-INDEX(BJ:BJ,IFERROR(MATCH($B151-Annex!$B$9/60,$B:$B),2)))/(60*($B151-INDEX($B:$B,IFERROR(MATCH($B151-Annex!$B$9/60,$B:$B),2)))))/Annex!$B$8)/1000,IF(Data!$B$2="",0,"-"))</f>
        <v>-84.070927060655833</v>
      </c>
      <c r="BE151" s="50">
        <f>IFERROR((5.670373*10^-8*(BK151+273.15)^4+((Annex!$B$5+Annex!$B$6)*(BK151-V151)+Annex!$B$7*(BK151-INDEX(BK:BK,IFERROR(MATCH($B151-Annex!$B$9/60,$B:$B),2)))/(60*($B151-INDEX($B:$B,IFERROR(MATCH($B151-Annex!$B$9/60,$B:$B),2)))))/Annex!$B$8)/1000,IF(Data!$B$2="",0,"-"))</f>
        <v>0.82897658520821538</v>
      </c>
      <c r="BF151" s="50">
        <f>IFERROR((5.670373*10^-8*(BL151+273.15)^4+((Annex!$B$5+Annex!$B$6)*(BL151-Y151)+Annex!$B$7*(BL151-INDEX(BL:BL,IFERROR(MATCH($B151-Annex!$B$9/60,$B:$B),2)))/(60*($B151-INDEX($B:$B,IFERROR(MATCH($B151-Annex!$B$9/60,$B:$B),2)))))/Annex!$B$8)/1000,IF(Data!$B$2="",0,"-"))</f>
        <v>1.0721908496722741</v>
      </c>
      <c r="BG151" s="20">
        <v>136.08799999999999</v>
      </c>
      <c r="BH151" s="20">
        <v>302.83699999999999</v>
      </c>
      <c r="BI151" s="20">
        <v>52.982999999999997</v>
      </c>
      <c r="BJ151" s="20">
        <v>35.823999999999998</v>
      </c>
      <c r="BK151" s="20">
        <v>31.393000000000001</v>
      </c>
      <c r="BL151" s="20">
        <v>40.003999999999998</v>
      </c>
    </row>
    <row r="152" spans="1:64" x14ac:dyDescent="0.3">
      <c r="A152" s="5">
        <v>151</v>
      </c>
      <c r="B152" s="19">
        <v>12.68099999986589</v>
      </c>
      <c r="C152" s="20">
        <v>125.474391</v>
      </c>
      <c r="D152" s="20">
        <v>124.863195</v>
      </c>
      <c r="E152" s="20">
        <v>157.981044</v>
      </c>
      <c r="F152" s="49">
        <f>IFERROR(SUM(C152:E152),IF(Data!$B$2="",0,"-"))</f>
        <v>408.31862999999998</v>
      </c>
      <c r="G152" s="50">
        <f>IFERROR(F152-Annex!$B$10,IF(Data!$B$2="",0,"-"))</f>
        <v>131.69063</v>
      </c>
      <c r="H152" s="50">
        <f>IFERROR(-14000*(G152-INDEX(G:G,IFERROR(MATCH($B152-Annex!$B$11/60,$B:$B),2)))/(60*($B152-INDEX($B:$B,IFERROR(MATCH($B152-Annex!$B$11/60,$B:$B),2)))),IF(Data!$B$2="",0,"-"))</f>
        <v>-49.376418289812982</v>
      </c>
      <c r="I152" s="20">
        <v>1.3593869599999999</v>
      </c>
      <c r="J152" s="20">
        <v>77.796000000000006</v>
      </c>
      <c r="K152" s="20">
        <v>9.8999999999999993E+37</v>
      </c>
      <c r="L152" s="20">
        <v>458.44299999999998</v>
      </c>
      <c r="M152" s="20">
        <v>236.06</v>
      </c>
      <c r="N152" s="20">
        <v>333.29899999999998</v>
      </c>
      <c r="O152" s="20">
        <v>180.07499999999999</v>
      </c>
      <c r="P152" s="20">
        <v>37.767000000000003</v>
      </c>
      <c r="Q152" s="20">
        <v>947.47900000000004</v>
      </c>
      <c r="R152" s="20">
        <v>78.855999999999995</v>
      </c>
      <c r="S152" s="20">
        <v>311.64699999999999</v>
      </c>
      <c r="T152" s="20">
        <v>-76.421000000000006</v>
      </c>
      <c r="U152" s="20">
        <v>44.045999999999999</v>
      </c>
      <c r="V152" s="20">
        <v>25.478999999999999</v>
      </c>
      <c r="W152" s="20">
        <v>228.35400000000001</v>
      </c>
      <c r="X152" s="20">
        <v>9.8999999999999993E+37</v>
      </c>
      <c r="Y152" s="20">
        <v>31.06</v>
      </c>
      <c r="Z152" s="20">
        <v>520.745</v>
      </c>
      <c r="AA152" s="20">
        <v>-90.3</v>
      </c>
      <c r="AB152" s="20">
        <v>9.8999999999999993E+37</v>
      </c>
      <c r="AC152" s="20">
        <v>354.137</v>
      </c>
      <c r="AD152" s="20">
        <v>584.59500000000003</v>
      </c>
      <c r="AE152" s="20">
        <v>613.37800000000004</v>
      </c>
      <c r="AF152" s="50">
        <f>IFERROR(AVERAGE(INDEX(AJ:AJ,IFERROR(MATCH($B152-Annex!$B$4/60,$B:$B),2)):AJ152),IF(Data!$B$2="",0,"-"))</f>
        <v>0.49869842589503127</v>
      </c>
      <c r="AG152" s="50">
        <f>IFERROR(AVERAGE(INDEX(AK:AK,IFERROR(MATCH($B152-Annex!$B$4/60,$B:$B),2)):AK152),IF(Data!$B$2="",0,"-"))</f>
        <v>0.86382207514029175</v>
      </c>
      <c r="AH152" s="50">
        <f>IFERROR(AVERAGE(INDEX(AL:AL,IFERROR(MATCH($B152-Annex!$B$4/60,$B:$B),2)):AL152),IF(Data!$B$2="",0,"-"))</f>
        <v>0.38622440312461698</v>
      </c>
      <c r="AI152" s="50">
        <f>IFERROR(AVERAGE(INDEX(AM:AM,IFERROR(MATCH($B152-Annex!$B$4/60,$B:$B),2)):AM152),IF(Data!$B$2="",0,"-"))</f>
        <v>7.7813395414453246E+140</v>
      </c>
      <c r="AJ152" s="50">
        <f>IFERROR((5.670373*10^-8*(AN152+273.15)^4+((Annex!$B$5+Annex!$B$6)*(AN152-J152)+Annex!$B$7*(AN152-INDEX(AN:AN,IFERROR(MATCH($B152-Annex!$B$9/60,$B:$B),2)))/(60*($B152-INDEX($B:$B,IFERROR(MATCH($B152-Annex!$B$9/60,$B:$B),2)))))/Annex!$B$8)/1000,IF(Data!$B$2="",0,"-"))</f>
        <v>0.50010411791420495</v>
      </c>
      <c r="AK152" s="50">
        <f>IFERROR((5.670373*10^-8*(AO152+273.15)^4+((Annex!$B$5+Annex!$B$6)*(AO152-M152)+Annex!$B$7*(AO152-INDEX(AO:AO,IFERROR(MATCH($B152-Annex!$B$9/60,$B:$B),2)))/(60*($B152-INDEX($B:$B,IFERROR(MATCH($B152-Annex!$B$9/60,$B:$B),2)))))/Annex!$B$8)/1000,IF(Data!$B$2="",0,"-"))</f>
        <v>30.655898827613928</v>
      </c>
      <c r="AL152" s="50">
        <f>IFERROR((5.670373*10^-8*(AP152+273.15)^4+((Annex!$B$5+Annex!$B$6)*(AP152-P152)+Annex!$B$7*(AP152-INDEX(AP:AP,IFERROR(MATCH($B152-Annex!$B$9/60,$B:$B),2)))/(60*($B152-INDEX($B:$B,IFERROR(MATCH($B152-Annex!$B$9/60,$B:$B),2)))))/Annex!$B$8)/1000,IF(Data!$B$2="",0,"-"))</f>
        <v>0.33101486371873945</v>
      </c>
      <c r="AM152" s="50">
        <f>IFERROR((5.670373*10^-8*(AQ152+273.15)^4+((Annex!$B$5+Annex!$B$6)*(AQ152-S152)+Annex!$B$7*(AQ152-INDEX(AQ:AQ,IFERROR(MATCH($B152-Annex!$B$9/60,$B:$B),2)))/(60*($B152-INDEX($B:$B,IFERROR(MATCH($B152-Annex!$B$9/60,$B:$B),2)))))/Annex!$B$8)/1000,IF(Data!$B$2="",0,"-"))</f>
        <v>38.527716794869555</v>
      </c>
      <c r="AN152" s="20">
        <v>47.878999999999998</v>
      </c>
      <c r="AO152" s="20">
        <v>162.46899999999999</v>
      </c>
      <c r="AP152" s="20">
        <v>27.427</v>
      </c>
      <c r="AQ152" s="20">
        <v>318.65100000000001</v>
      </c>
      <c r="AR152" s="20">
        <v>465.33100000000002</v>
      </c>
      <c r="AS152" s="20">
        <v>89.769000000000005</v>
      </c>
      <c r="AT152" s="20">
        <v>639.68399999999997</v>
      </c>
      <c r="AU152" s="50">
        <f>IFERROR(AVERAGE(INDEX(BA:BA,IFERROR(MATCH($B152-Annex!$B$4/60,$B:$B),2)):BA152),IF(Data!$B$2="",0,"-"))</f>
        <v>4.5743394079876705</v>
      </c>
      <c r="AV152" s="50">
        <f>IFERROR(AVERAGE(INDEX(BB:BB,IFERROR(MATCH($B152-Annex!$B$4/60,$B:$B),2)):BB152),IF(Data!$B$2="",0,"-"))</f>
        <v>20.012606185206987</v>
      </c>
      <c r="AW152" s="50">
        <f>IFERROR(AVERAGE(INDEX(BC:BC,IFERROR(MATCH($B152-Annex!$B$4/60,$B:$B),2)):BC152),IF(Data!$B$2="",0,"-"))</f>
        <v>1.5425529080305884</v>
      </c>
      <c r="AX152" s="50">
        <f>IFERROR(AVERAGE(INDEX(BD:BD,IFERROR(MATCH($B152-Annex!$B$4/60,$B:$B),2)):BD152),IF(Data!$B$2="",0,"-"))</f>
        <v>-11.078195133509089</v>
      </c>
      <c r="AY152" s="50">
        <f>IFERROR(AVERAGE(INDEX(BE:BE,IFERROR(MATCH($B152-Annex!$B$4/60,$B:$B),2)):BE152),IF(Data!$B$2="",0,"-"))</f>
        <v>0.82405557034701282</v>
      </c>
      <c r="AZ152" s="50">
        <f>IFERROR(AVERAGE(INDEX(BF:BF,IFERROR(MATCH($B152-Annex!$B$4/60,$B:$B),2)):BF152),IF(Data!$B$2="",0,"-"))</f>
        <v>1.0482307691584958</v>
      </c>
      <c r="BA152" s="50">
        <f>IFERROR((5.670373*10^-8*(BG152+273.15)^4+((Annex!$B$5+Annex!$B$6)*(BG152-J152)+Annex!$B$7*(BG152-INDEX(BG:BG,IFERROR(MATCH($B152-Annex!$B$9/60,$B:$B),2)))/(60*($B152-INDEX($B:$B,IFERROR(MATCH($B152-Annex!$B$9/60,$B:$B),2)))))/Annex!$B$8)/1000,IF(Data!$B$2="",0,"-"))</f>
        <v>5.0402038650891754</v>
      </c>
      <c r="BB152" s="50">
        <f>IFERROR((5.670373*10^-8*(BH152+273.15)^4+((Annex!$B$5+Annex!$B$6)*(BH152-M152)+Annex!$B$7*(BH152-INDEX(BH:BH,IFERROR(MATCH($B152-Annex!$B$9/60,$B:$B),2)))/(60*($B152-INDEX($B:$B,IFERROR(MATCH($B152-Annex!$B$9/60,$B:$B),2)))))/Annex!$B$8)/1000,IF(Data!$B$2="",0,"-"))</f>
        <v>-35.891932881203779</v>
      </c>
      <c r="BC152" s="50">
        <f>IFERROR((5.670373*10^-8*(BI152+273.15)^4+((Annex!$B$5+Annex!$B$6)*(BI152-P152)+Annex!$B$7*(BI152-INDEX(BI:BI,IFERROR(MATCH($B152-Annex!$B$9/60,$B:$B),2)))/(60*($B152-INDEX($B:$B,IFERROR(MATCH($B152-Annex!$B$9/60,$B:$B),2)))))/Annex!$B$8)/1000,IF(Data!$B$2="",0,"-"))</f>
        <v>1.5971546390450166</v>
      </c>
      <c r="BD152" s="50">
        <f>IFERROR((5.670373*10^-8*(BJ152+273.15)^4+((Annex!$B$5+Annex!$B$6)*(BJ152-S152)+Annex!$B$7*(BJ152-INDEX(BJ:BJ,IFERROR(MATCH($B152-Annex!$B$9/60,$B:$B),2)))/(60*($B152-INDEX($B:$B,IFERROR(MATCH($B152-Annex!$B$9/60,$B:$B),2)))))/Annex!$B$8)/1000,IF(Data!$B$2="",0,"-"))</f>
        <v>-115.14143660040924</v>
      </c>
      <c r="BE152" s="50">
        <f>IFERROR((5.670373*10^-8*(BK152+273.15)^4+((Annex!$B$5+Annex!$B$6)*(BK152-V152)+Annex!$B$7*(BK152-INDEX(BK:BK,IFERROR(MATCH($B152-Annex!$B$9/60,$B:$B),2)))/(60*($B152-INDEX($B:$B,IFERROR(MATCH($B152-Annex!$B$9/60,$B:$B),2)))))/Annex!$B$8)/1000,IF(Data!$B$2="",0,"-"))</f>
        <v>0.84887549882524593</v>
      </c>
      <c r="BF152" s="50">
        <f>IFERROR((5.670373*10^-8*(BL152+273.15)^4+((Annex!$B$5+Annex!$B$6)*(BL152-Y152)+Annex!$B$7*(BL152-INDEX(BL:BL,IFERROR(MATCH($B152-Annex!$B$9/60,$B:$B),2)))/(60*($B152-INDEX($B:$B,IFERROR(MATCH($B152-Annex!$B$9/60,$B:$B),2)))))/Annex!$B$8)/1000,IF(Data!$B$2="",0,"-"))</f>
        <v>1.1015335763511698</v>
      </c>
      <c r="BG152" s="20">
        <v>138.143</v>
      </c>
      <c r="BH152" s="20">
        <v>281.47000000000003</v>
      </c>
      <c r="BI152" s="20">
        <v>53.654000000000003</v>
      </c>
      <c r="BJ152" s="20">
        <v>55.835999999999999</v>
      </c>
      <c r="BK152" s="20">
        <v>31.673999999999999</v>
      </c>
      <c r="BL152" s="20">
        <v>40.368000000000002</v>
      </c>
    </row>
    <row r="153" spans="1:64" x14ac:dyDescent="0.3">
      <c r="A153" s="5">
        <v>152</v>
      </c>
      <c r="B153" s="19">
        <v>12.764666659059003</v>
      </c>
      <c r="C153" s="20">
        <v>125.442661</v>
      </c>
      <c r="D153" s="20">
        <v>124.877853</v>
      </c>
      <c r="E153" s="20">
        <v>157.94437400000001</v>
      </c>
      <c r="F153" s="49">
        <f>IFERROR(SUM(C153:E153),IF(Data!$B$2="",0,"-"))</f>
        <v>408.26488800000004</v>
      </c>
      <c r="G153" s="50">
        <f>IFERROR(F153-Annex!$B$10,IF(Data!$B$2="",0,"-"))</f>
        <v>131.63688800000006</v>
      </c>
      <c r="H153" s="50">
        <f>IFERROR(-14000*(G153-INDEX(G:G,IFERROR(MATCH($B153-Annex!$B$11/60,$B:$B),2)))/(60*($B153-INDEX($B:$B,IFERROR(MATCH($B153-Annex!$B$11/60,$B:$B),2)))),IF(Data!$B$2="",0,"-"))</f>
        <v>-0.49047227623855721</v>
      </c>
      <c r="I153" s="20">
        <v>1.31816194</v>
      </c>
      <c r="J153" s="20">
        <v>79.597999999999999</v>
      </c>
      <c r="K153" s="20">
        <v>9.8999999999999993E+37</v>
      </c>
      <c r="L153" s="20">
        <v>464.13499999999999</v>
      </c>
      <c r="M153" s="20">
        <v>182.25299999999999</v>
      </c>
      <c r="N153" s="20">
        <v>456.04300000000001</v>
      </c>
      <c r="O153" s="20">
        <v>181.29300000000001</v>
      </c>
      <c r="P153" s="20">
        <v>38.555</v>
      </c>
      <c r="Q153" s="20">
        <v>946.47900000000004</v>
      </c>
      <c r="R153" s="20">
        <v>80.400999999999996</v>
      </c>
      <c r="S153" s="20">
        <v>286.697</v>
      </c>
      <c r="T153" s="20">
        <v>107.548</v>
      </c>
      <c r="U153" s="20">
        <v>45.198</v>
      </c>
      <c r="V153" s="20">
        <v>25.469000000000001</v>
      </c>
      <c r="W153" s="20">
        <v>116.13200000000001</v>
      </c>
      <c r="X153" s="20">
        <v>9.8999999999999993E+37</v>
      </c>
      <c r="Y153" s="20">
        <v>31.419</v>
      </c>
      <c r="Z153" s="20">
        <v>546.23199999999997</v>
      </c>
      <c r="AA153" s="20">
        <v>64.11</v>
      </c>
      <c r="AB153" s="20">
        <v>9.8999999999999993E+37</v>
      </c>
      <c r="AC153" s="20">
        <v>128.613</v>
      </c>
      <c r="AD153" s="20">
        <v>543.21299999999997</v>
      </c>
      <c r="AE153" s="20">
        <v>705.39200000000005</v>
      </c>
      <c r="AF153" s="50">
        <f>IFERROR(AVERAGE(INDEX(AJ:AJ,IFERROR(MATCH($B153-Annex!$B$4/60,$B:$B),2)):AJ153),IF(Data!$B$2="",0,"-"))</f>
        <v>0.47704277128154171</v>
      </c>
      <c r="AG153" s="50">
        <f>IFERROR(AVERAGE(INDEX(AK:AK,IFERROR(MATCH($B153-Annex!$B$4/60,$B:$B),2)):AK153),IF(Data!$B$2="",0,"-"))</f>
        <v>-11.605938591203854</v>
      </c>
      <c r="AH153" s="50">
        <f>IFERROR(AVERAGE(INDEX(AL:AL,IFERROR(MATCH($B153-Annex!$B$4/60,$B:$B),2)):AL153),IF(Data!$B$2="",0,"-"))</f>
        <v>0.38071648393133545</v>
      </c>
      <c r="AI153" s="50">
        <f>IFERROR(AVERAGE(INDEX(AM:AM,IFERROR(MATCH($B153-Annex!$B$4/60,$B:$B),2)):AM153),IF(Data!$B$2="",0,"-"))</f>
        <v>-7.3660716912186575E+36</v>
      </c>
      <c r="AJ153" s="50">
        <f>IFERROR((5.670373*10^-8*(AN153+273.15)^4+((Annex!$B$5+Annex!$B$6)*(AN153-J153)+Annex!$B$7*(AN153-INDEX(AN:AN,IFERROR(MATCH($B153-Annex!$B$9/60,$B:$B),2)))/(60*($B153-INDEX($B:$B,IFERROR(MATCH($B153-Annex!$B$9/60,$B:$B),2)))))/Annex!$B$8)/1000,IF(Data!$B$2="",0,"-"))</f>
        <v>0.52287918872164751</v>
      </c>
      <c r="AK153" s="50">
        <f>IFERROR((5.670373*10^-8*(AO153+273.15)^4+((Annex!$B$5+Annex!$B$6)*(AO153-M153)+Annex!$B$7*(AO153-INDEX(AO:AO,IFERROR(MATCH($B153-Annex!$B$9/60,$B:$B),2)))/(60*($B153-INDEX($B:$B,IFERROR(MATCH($B153-Annex!$B$9/60,$B:$B),2)))))/Annex!$B$8)/1000,IF(Data!$B$2="",0,"-"))</f>
        <v>-57.781762090711297</v>
      </c>
      <c r="AL153" s="50">
        <f>IFERROR((5.670373*10^-8*(AP153+273.15)^4+((Annex!$B$5+Annex!$B$6)*(AP153-P153)+Annex!$B$7*(AP153-INDEX(AP:AP,IFERROR(MATCH($B153-Annex!$B$9/60,$B:$B),2)))/(60*($B153-INDEX($B:$B,IFERROR(MATCH($B153-Annex!$B$9/60,$B:$B),2)))))/Annex!$B$8)/1000,IF(Data!$B$2="",0,"-"))</f>
        <v>0.37675175269837619</v>
      </c>
      <c r="AM153" s="50">
        <f>IFERROR((5.670373*10^-8*(AQ153+273.15)^4+((Annex!$B$5+Annex!$B$6)*(AQ153-S153)+Annex!$B$7*(AQ153-INDEX(AQ:AQ,IFERROR(MATCH($B153-Annex!$B$9/60,$B:$B),2)))/(60*($B153-INDEX($B:$B,IFERROR(MATCH($B153-Annex!$B$9/60,$B:$B),2)))))/Annex!$B$8)/1000,IF(Data!$B$2="",0,"-"))</f>
        <v>-22.442356925261397</v>
      </c>
      <c r="AN153" s="20">
        <v>48.418999999999997</v>
      </c>
      <c r="AO153" s="20">
        <v>61.972999999999999</v>
      </c>
      <c r="AP153" s="20">
        <v>27.558</v>
      </c>
      <c r="AQ153" s="20">
        <v>180.97200000000001</v>
      </c>
      <c r="AR153" s="20">
        <v>467.61200000000002</v>
      </c>
      <c r="AS153" s="20">
        <v>91.045000000000002</v>
      </c>
      <c r="AT153" s="20">
        <v>560.50800000000004</v>
      </c>
      <c r="AU153" s="50">
        <f>IFERROR(AVERAGE(INDEX(BA:BA,IFERROR(MATCH($B153-Annex!$B$4/60,$B:$B),2)):BA153),IF(Data!$B$2="",0,"-"))</f>
        <v>4.6935388964034788</v>
      </c>
      <c r="AV153" s="50">
        <f>IFERROR(AVERAGE(INDEX(BB:BB,IFERROR(MATCH($B153-Annex!$B$4/60,$B:$B),2)):BB153),IF(Data!$B$2="",0,"-"))</f>
        <v>19.053533988531949</v>
      </c>
      <c r="AW153" s="50">
        <f>IFERROR(AVERAGE(INDEX(BC:BC,IFERROR(MATCH($B153-Annex!$B$4/60,$B:$B),2)):BC153),IF(Data!$B$2="",0,"-"))</f>
        <v>1.5710346256103549</v>
      </c>
      <c r="AX153" s="50">
        <f>IFERROR(AVERAGE(INDEX(BD:BD,IFERROR(MATCH($B153-Annex!$B$4/60,$B:$B),2)):BD153),IF(Data!$B$2="",0,"-"))</f>
        <v>-11.213721883381391</v>
      </c>
      <c r="AY153" s="50">
        <f>IFERROR(AVERAGE(INDEX(BE:BE,IFERROR(MATCH($B153-Annex!$B$4/60,$B:$B),2)):BE153),IF(Data!$B$2="",0,"-"))</f>
        <v>0.82981234347778787</v>
      </c>
      <c r="AZ153" s="50">
        <f>IFERROR(AVERAGE(INDEX(BF:BF,IFERROR(MATCH($B153-Annex!$B$4/60,$B:$B),2)):BF153),IF(Data!$B$2="",0,"-"))</f>
        <v>1.0673168098702039</v>
      </c>
      <c r="BA153" s="50">
        <f>IFERROR((5.670373*10^-8*(BG153+273.15)^4+((Annex!$B$5+Annex!$B$6)*(BG153-J153)+Annex!$B$7*(BG153-INDEX(BG:BG,IFERROR(MATCH($B153-Annex!$B$9/60,$B:$B),2)))/(60*($B153-INDEX($B:$B,IFERROR(MATCH($B153-Annex!$B$9/60,$B:$B),2)))))/Annex!$B$8)/1000,IF(Data!$B$2="",0,"-"))</f>
        <v>5.106190627834879</v>
      </c>
      <c r="BB153" s="50">
        <f>IFERROR((5.670373*10^-8*(BH153+273.15)^4+((Annex!$B$5+Annex!$B$6)*(BH153-M153)+Annex!$B$7*(BH153-INDEX(BH:BH,IFERROR(MATCH($B153-Annex!$B$9/60,$B:$B),2)))/(60*($B153-INDEX($B:$B,IFERROR(MATCH($B153-Annex!$B$9/60,$B:$B),2)))))/Annex!$B$8)/1000,IF(Data!$B$2="",0,"-"))</f>
        <v>14.25516002922053</v>
      </c>
      <c r="BC153" s="50">
        <f>IFERROR((5.670373*10^-8*(BI153+273.15)^4+((Annex!$B$5+Annex!$B$6)*(BI153-P153)+Annex!$B$7*(BI153-INDEX(BI:BI,IFERROR(MATCH($B153-Annex!$B$9/60,$B:$B),2)))/(60*($B153-INDEX($B:$B,IFERROR(MATCH($B153-Annex!$B$9/60,$B:$B),2)))))/Annex!$B$8)/1000,IF(Data!$B$2="",0,"-"))</f>
        <v>1.7031493746075994</v>
      </c>
      <c r="BD153" s="50">
        <f>IFERROR((5.670373*10^-8*(BJ153+273.15)^4+((Annex!$B$5+Annex!$B$6)*(BJ153-S153)+Annex!$B$7*(BJ153-INDEX(BJ:BJ,IFERROR(MATCH($B153-Annex!$B$9/60,$B:$B),2)))/(60*($B153-INDEX($B:$B,IFERROR(MATCH($B153-Annex!$B$9/60,$B:$B),2)))))/Annex!$B$8)/1000,IF(Data!$B$2="",0,"-"))</f>
        <v>15.219184975872141</v>
      </c>
      <c r="BE153" s="50">
        <f>IFERROR((5.670373*10^-8*(BK153+273.15)^4+((Annex!$B$5+Annex!$B$6)*(BK153-V153)+Annex!$B$7*(BK153-INDEX(BK:BK,IFERROR(MATCH($B153-Annex!$B$9/60,$B:$B),2)))/(60*($B153-INDEX($B:$B,IFERROR(MATCH($B153-Annex!$B$9/60,$B:$B),2)))))/Annex!$B$8)/1000,IF(Data!$B$2="",0,"-"))</f>
        <v>0.8677174644566733</v>
      </c>
      <c r="BF153" s="50">
        <f>IFERROR((5.670373*10^-8*(BL153+273.15)^4+((Annex!$B$5+Annex!$B$6)*(BL153-Y153)+Annex!$B$7*(BL153-INDEX(BL:BL,IFERROR(MATCH($B153-Annex!$B$9/60,$B:$B),2)))/(60*($B153-INDEX($B:$B,IFERROR(MATCH($B153-Annex!$B$9/60,$B:$B),2)))))/Annex!$B$8)/1000,IF(Data!$B$2="",0,"-"))</f>
        <v>1.1262553790045728</v>
      </c>
      <c r="BG153" s="20">
        <v>140.08799999999999</v>
      </c>
      <c r="BH153" s="20">
        <v>311.82499999999999</v>
      </c>
      <c r="BI153" s="20">
        <v>54.314999999999998</v>
      </c>
      <c r="BJ153" s="20">
        <v>72.591999999999999</v>
      </c>
      <c r="BK153" s="20">
        <v>31.84</v>
      </c>
      <c r="BL153" s="20">
        <v>40.706000000000003</v>
      </c>
    </row>
    <row r="154" spans="1:64" x14ac:dyDescent="0.3">
      <c r="A154" s="5">
        <v>153</v>
      </c>
      <c r="B154" s="19">
        <v>12.848499992396683</v>
      </c>
      <c r="C154" s="20">
        <v>125.45567699999999</v>
      </c>
      <c r="D154" s="20">
        <v>124.813507</v>
      </c>
      <c r="E154" s="20">
        <v>157.84577999999999</v>
      </c>
      <c r="F154" s="49">
        <f>IFERROR(SUM(C154:E154),IF(Data!$B$2="",0,"-"))</f>
        <v>408.11496399999999</v>
      </c>
      <c r="G154" s="50">
        <f>IFERROR(F154-Annex!$B$10,IF(Data!$B$2="",0,"-"))</f>
        <v>131.486964</v>
      </c>
      <c r="H154" s="50">
        <f>IFERROR(-14000*(G154-INDEX(G:G,IFERROR(MATCH($B154-Annex!$B$11/60,$B:$B),2)))/(60*($B154-INDEX($B:$B,IFERROR(MATCH($B154-Annex!$B$11/60,$B:$B),2)))),IF(Data!$B$2="",0,"-"))</f>
        <v>40.340621173630659</v>
      </c>
      <c r="I154" s="20">
        <v>1.3593869599999999</v>
      </c>
      <c r="J154" s="20">
        <v>85.784000000000006</v>
      </c>
      <c r="K154" s="20">
        <v>9.8999999999999993E+37</v>
      </c>
      <c r="L154" s="20">
        <v>472.20800000000003</v>
      </c>
      <c r="M154" s="20">
        <v>420.22500000000002</v>
      </c>
      <c r="N154" s="20">
        <v>510.51100000000002</v>
      </c>
      <c r="O154" s="20">
        <v>183.78299999999999</v>
      </c>
      <c r="P154" s="20">
        <v>39.734999999999999</v>
      </c>
      <c r="Q154" s="20">
        <v>971.51400000000001</v>
      </c>
      <c r="R154" s="20">
        <v>81.016000000000005</v>
      </c>
      <c r="S154" s="20">
        <v>126.514</v>
      </c>
      <c r="T154" s="20">
        <v>140.05199999999999</v>
      </c>
      <c r="U154" s="20">
        <v>45.094000000000001</v>
      </c>
      <c r="V154" s="20">
        <v>25.61</v>
      </c>
      <c r="W154" s="20">
        <v>97.3</v>
      </c>
      <c r="X154" s="20">
        <v>9.8999999999999993E+37</v>
      </c>
      <c r="Y154" s="20">
        <v>31.384</v>
      </c>
      <c r="Z154" s="20">
        <v>711.51199999999994</v>
      </c>
      <c r="AA154" s="20">
        <v>149.34700000000001</v>
      </c>
      <c r="AB154" s="20">
        <v>9.8999999999999993E+37</v>
      </c>
      <c r="AC154" s="20">
        <v>12.856</v>
      </c>
      <c r="AD154" s="20">
        <v>508.27100000000002</v>
      </c>
      <c r="AE154" s="20">
        <v>744.40800000000002</v>
      </c>
      <c r="AF154" s="50">
        <f>IFERROR(AVERAGE(INDEX(AJ:AJ,IFERROR(MATCH($B154-Annex!$B$4/60,$B:$B),2)):AJ154),IF(Data!$B$2="",0,"-"))</f>
        <v>0.44462715013838039</v>
      </c>
      <c r="AG154" s="50">
        <f>IFERROR(AVERAGE(INDEX(AK:AK,IFERROR(MATCH($B154-Annex!$B$4/60,$B:$B),2)):AK154),IF(Data!$B$2="",0,"-"))</f>
        <v>-4.8891007682243082</v>
      </c>
      <c r="AH154" s="50">
        <f>IFERROR(AVERAGE(INDEX(AL:AL,IFERROR(MATCH($B154-Annex!$B$4/60,$B:$B),2)):AL154),IF(Data!$B$2="",0,"-"))</f>
        <v>0.36358115658972628</v>
      </c>
      <c r="AI154" s="50">
        <f>IFERROR(AVERAGE(INDEX(AM:AM,IFERROR(MATCH($B154-Annex!$B$4/60,$B:$B),2)):AM154),IF(Data!$B$2="",0,"-"))</f>
        <v>-7.3660716912186575E+36</v>
      </c>
      <c r="AJ154" s="50">
        <f>IFERROR((5.670373*10^-8*(AN154+273.15)^4+((Annex!$B$5+Annex!$B$6)*(AN154-J154)+Annex!$B$7*(AN154-INDEX(AN:AN,IFERROR(MATCH($B154-Annex!$B$9/60,$B:$B),2)))/(60*($B154-INDEX($B:$B,IFERROR(MATCH($B154-Annex!$B$9/60,$B:$B),2)))))/Annex!$B$8)/1000,IF(Data!$B$2="",0,"-"))</f>
        <v>0.34216135817719018</v>
      </c>
      <c r="AK154" s="50">
        <f>IFERROR((5.670373*10^-8*(AO154+273.15)^4+((Annex!$B$5+Annex!$B$6)*(AO154-M154)+Annex!$B$7*(AO154-INDEX(AO:AO,IFERROR(MATCH($B154-Annex!$B$9/60,$B:$B),2)))/(60*($B154-INDEX($B:$B,IFERROR(MATCH($B154-Annex!$B$9/60,$B:$B),2)))))/Annex!$B$8)/1000,IF(Data!$B$2="",0,"-"))</f>
        <v>-5.5284677834967839</v>
      </c>
      <c r="AL154" s="50">
        <f>IFERROR((5.670373*10^-8*(AP154+273.15)^4+((Annex!$B$5+Annex!$B$6)*(AP154-P154)+Annex!$B$7*(AP154-INDEX(AP:AP,IFERROR(MATCH($B154-Annex!$B$9/60,$B:$B),2)))/(60*($B154-INDEX($B:$B,IFERROR(MATCH($B154-Annex!$B$9/60,$B:$B),2)))))/Annex!$B$8)/1000,IF(Data!$B$2="",0,"-"))</f>
        <v>0.30659484510923857</v>
      </c>
      <c r="AM154" s="50">
        <f>IFERROR((5.670373*10^-8*(AQ154+273.15)^4+((Annex!$B$5+Annex!$B$6)*(AQ154-S154)+Annex!$B$7*(AQ154-INDEX(AQ:AQ,IFERROR(MATCH($B154-Annex!$B$9/60,$B:$B),2)))/(60*($B154-INDEX($B:$B,IFERROR(MATCH($B154-Annex!$B$9/60,$B:$B),2)))))/Annex!$B$8)/1000,IF(Data!$B$2="",0,"-"))</f>
        <v>-16.77280470933875</v>
      </c>
      <c r="AN154" s="20">
        <v>48.951999999999998</v>
      </c>
      <c r="AO154" s="20">
        <v>159.32599999999999</v>
      </c>
      <c r="AP154" s="20">
        <v>27.646000000000001</v>
      </c>
      <c r="AQ154" s="20">
        <v>270.82299999999998</v>
      </c>
      <c r="AR154" s="20">
        <v>469.166</v>
      </c>
      <c r="AS154" s="20">
        <v>92.227000000000004</v>
      </c>
      <c r="AT154" s="20">
        <v>583.56700000000001</v>
      </c>
      <c r="AU154" s="50">
        <f>IFERROR(AVERAGE(INDEX(BA:BA,IFERROR(MATCH($B154-Annex!$B$4/60,$B:$B),2)):BA154),IF(Data!$B$2="",0,"-"))</f>
        <v>4.7950313383339367</v>
      </c>
      <c r="AV154" s="50">
        <f>IFERROR(AVERAGE(INDEX(BB:BB,IFERROR(MATCH($B154-Annex!$B$4/60,$B:$B),2)):BB154),IF(Data!$B$2="",0,"-"))</f>
        <v>31.139549435777504</v>
      </c>
      <c r="AW154" s="50">
        <f>IFERROR(AVERAGE(INDEX(BC:BC,IFERROR(MATCH($B154-Annex!$B$4/60,$B:$B),2)):BC154),IF(Data!$B$2="",0,"-"))</f>
        <v>1.5858084134000883</v>
      </c>
      <c r="AX154" s="50">
        <f>IFERROR(AVERAGE(INDEX(BD:BD,IFERROR(MATCH($B154-Annex!$B$4/60,$B:$B),2)):BD154),IF(Data!$B$2="",0,"-"))</f>
        <v>6.2541135612589285</v>
      </c>
      <c r="AY154" s="50">
        <f>IFERROR(AVERAGE(INDEX(BE:BE,IFERROR(MATCH($B154-Annex!$B$4/60,$B:$B),2)):BE154),IF(Data!$B$2="",0,"-"))</f>
        <v>0.8387286861684119</v>
      </c>
      <c r="AZ154" s="50">
        <f>IFERROR(AVERAGE(INDEX(BF:BF,IFERROR(MATCH($B154-Annex!$B$4/60,$B:$B),2)):BF154),IF(Data!$B$2="",0,"-"))</f>
        <v>1.0759781085963938</v>
      </c>
      <c r="BA154" s="50">
        <f>IFERROR((5.670373*10^-8*(BG154+273.15)^4+((Annex!$B$5+Annex!$B$6)*(BG154-J154)+Annex!$B$7*(BG154-INDEX(BG:BG,IFERROR(MATCH($B154-Annex!$B$9/60,$B:$B),2)))/(60*($B154-INDEX($B:$B,IFERROR(MATCH($B154-Annex!$B$9/60,$B:$B),2)))))/Annex!$B$8)/1000,IF(Data!$B$2="",0,"-"))</f>
        <v>5.0269045546260553</v>
      </c>
      <c r="BB154" s="50">
        <f>IFERROR((5.670373*10^-8*(BH154+273.15)^4+((Annex!$B$5+Annex!$B$6)*(BH154-M154)+Annex!$B$7*(BH154-INDEX(BH:BH,IFERROR(MATCH($B154-Annex!$B$9/60,$B:$B),2)))/(60*($B154-INDEX($B:$B,IFERROR(MATCH($B154-Annex!$B$9/60,$B:$B),2)))))/Annex!$B$8)/1000,IF(Data!$B$2="",0,"-"))</f>
        <v>17.236088571491802</v>
      </c>
      <c r="BC154" s="50">
        <f>IFERROR((5.670373*10^-8*(BI154+273.15)^4+((Annex!$B$5+Annex!$B$6)*(BI154-P154)+Annex!$B$7*(BI154-INDEX(BI:BI,IFERROR(MATCH($B154-Annex!$B$9/60,$B:$B),2)))/(60*($B154-INDEX($B:$B,IFERROR(MATCH($B154-Annex!$B$9/60,$B:$B),2)))))/Annex!$B$8)/1000,IF(Data!$B$2="",0,"-"))</f>
        <v>1.6195119213915767</v>
      </c>
      <c r="BD154" s="50">
        <f>IFERROR((5.670373*10^-8*(BJ154+273.15)^4+((Annex!$B$5+Annex!$B$6)*(BJ154-S154)+Annex!$B$7*(BJ154-INDEX(BJ:BJ,IFERROR(MATCH($B154-Annex!$B$9/60,$B:$B),2)))/(60*($B154-INDEX($B:$B,IFERROR(MATCH($B154-Annex!$B$9/60,$B:$B),2)))))/Annex!$B$8)/1000,IF(Data!$B$2="",0,"-"))</f>
        <v>115.15616491711289</v>
      </c>
      <c r="BE154" s="50">
        <f>IFERROR((5.670373*10^-8*(BK154+273.15)^4+((Annex!$B$5+Annex!$B$6)*(BK154-V154)+Annex!$B$7*(BK154-INDEX(BK:BK,IFERROR(MATCH($B154-Annex!$B$9/60,$B:$B),2)))/(60*($B154-INDEX($B:$B,IFERROR(MATCH($B154-Annex!$B$9/60,$B:$B),2)))))/Annex!$B$8)/1000,IF(Data!$B$2="",0,"-"))</f>
        <v>0.85259732303733271</v>
      </c>
      <c r="BF154" s="50">
        <f>IFERROR((5.670373*10^-8*(BL154+273.15)^4+((Annex!$B$5+Annex!$B$6)*(BL154-Y154)+Annex!$B$7*(BL154-INDEX(BL:BL,IFERROR(MATCH($B154-Annex!$B$9/60,$B:$B),2)))/(60*($B154-INDEX($B:$B,IFERROR(MATCH($B154-Annex!$B$9/60,$B:$B),2)))))/Annex!$B$8)/1000,IF(Data!$B$2="",0,"-"))</f>
        <v>1.0894073579331105</v>
      </c>
      <c r="BG154" s="20">
        <v>142.11199999999999</v>
      </c>
      <c r="BH154" s="20">
        <v>307.04000000000002</v>
      </c>
      <c r="BI154" s="20">
        <v>54.847000000000001</v>
      </c>
      <c r="BJ154" s="20">
        <v>261.58499999999998</v>
      </c>
      <c r="BK154" s="20">
        <v>32.085000000000001</v>
      </c>
      <c r="BL154" s="20">
        <v>40.982999999999997</v>
      </c>
    </row>
    <row r="155" spans="1:64" x14ac:dyDescent="0.3">
      <c r="A155" s="5">
        <v>154</v>
      </c>
      <c r="B155" s="19">
        <v>12.935833325609565</v>
      </c>
      <c r="C155" s="20">
        <v>125.38814600000001</v>
      </c>
      <c r="D155" s="20">
        <v>124.771978</v>
      </c>
      <c r="E155" s="20">
        <v>157.88163399999999</v>
      </c>
      <c r="F155" s="49">
        <f>IFERROR(SUM(C155:E155),IF(Data!$B$2="",0,"-"))</f>
        <v>408.04175799999996</v>
      </c>
      <c r="G155" s="50">
        <f>IFERROR(F155-Annex!$B$10,IF(Data!$B$2="",0,"-"))</f>
        <v>131.41375799999997</v>
      </c>
      <c r="H155" s="50">
        <f>IFERROR(-14000*(G155-INDEX(G:G,IFERROR(MATCH($B155-Annex!$B$11/60,$B:$B),2)))/(60*($B155-INDEX($B:$B,IFERROR(MATCH($B155-Annex!$B$11/60,$B:$B),2)))),IF(Data!$B$2="",0,"-"))</f>
        <v>60.019644631645257</v>
      </c>
      <c r="I155" s="20">
        <v>1.4006119699999999</v>
      </c>
      <c r="J155" s="20">
        <v>88.826999999999998</v>
      </c>
      <c r="K155" s="20">
        <v>9.8999999999999993E+37</v>
      </c>
      <c r="L155" s="20">
        <v>482.79399999999998</v>
      </c>
      <c r="M155" s="20">
        <v>200.011</v>
      </c>
      <c r="N155" s="20">
        <v>718.00800000000004</v>
      </c>
      <c r="O155" s="20">
        <v>186.88800000000001</v>
      </c>
      <c r="P155" s="20">
        <v>40.646000000000001</v>
      </c>
      <c r="Q155" s="20">
        <v>866.65700000000004</v>
      </c>
      <c r="R155" s="20">
        <v>81.349999999999994</v>
      </c>
      <c r="S155" s="20">
        <v>205.51599999999999</v>
      </c>
      <c r="T155" s="20">
        <v>269.673</v>
      </c>
      <c r="U155" s="20">
        <v>44.826000000000001</v>
      </c>
      <c r="V155" s="20">
        <v>25.83</v>
      </c>
      <c r="W155" s="20">
        <v>147.77199999999999</v>
      </c>
      <c r="X155" s="20">
        <v>9.8999999999999993E+37</v>
      </c>
      <c r="Y155" s="20">
        <v>31.832000000000001</v>
      </c>
      <c r="Z155" s="20">
        <v>575.09699999999998</v>
      </c>
      <c r="AA155" s="20">
        <v>198.19800000000001</v>
      </c>
      <c r="AB155" s="20">
        <v>9.8999999999999993E+37</v>
      </c>
      <c r="AC155" s="20">
        <v>-16.914999999999999</v>
      </c>
      <c r="AD155" s="20">
        <v>365.28300000000002</v>
      </c>
      <c r="AE155" s="20">
        <v>644.47500000000002</v>
      </c>
      <c r="AF155" s="50">
        <f>IFERROR(AVERAGE(INDEX(AJ:AJ,IFERROR(MATCH($B155-Annex!$B$4/60,$B:$B),2)):AJ155),IF(Data!$B$2="",0,"-"))</f>
        <v>0.42701529319819459</v>
      </c>
      <c r="AG155" s="50">
        <f>IFERROR(AVERAGE(INDEX(AK:AK,IFERROR(MATCH($B155-Annex!$B$4/60,$B:$B),2)):AK155),IF(Data!$B$2="",0,"-"))</f>
        <v>19.223109274388953</v>
      </c>
      <c r="AH155" s="50">
        <f>IFERROR(AVERAGE(INDEX(AL:AL,IFERROR(MATCH($B155-Annex!$B$4/60,$B:$B),2)):AL155),IF(Data!$B$2="",0,"-"))</f>
        <v>0.34248490495281692</v>
      </c>
      <c r="AI155" s="50">
        <f>IFERROR(AVERAGE(INDEX(AM:AM,IFERROR(MATCH($B155-Annex!$B$4/60,$B:$B),2)):AM155),IF(Data!$B$2="",0,"-"))</f>
        <v>43.044095387452899</v>
      </c>
      <c r="AJ155" s="50">
        <f>IFERROR((5.670373*10^-8*(AN155+273.15)^4+((Annex!$B$5+Annex!$B$6)*(AN155-J155)+Annex!$B$7*(AN155-INDEX(AN:AN,IFERROR(MATCH($B155-Annex!$B$9/60,$B:$B),2)))/(60*($B155-INDEX($B:$B,IFERROR(MATCH($B155-Annex!$B$9/60,$B:$B),2)))))/Annex!$B$8)/1000,IF(Data!$B$2="",0,"-"))</f>
        <v>0.30717102195494989</v>
      </c>
      <c r="AK155" s="50">
        <f>IFERROR((5.670373*10^-8*(AO155+273.15)^4+((Annex!$B$5+Annex!$B$6)*(AO155-M155)+Annex!$B$7*(AO155-INDEX(AO:AO,IFERROR(MATCH($B155-Annex!$B$9/60,$B:$B),2)))/(60*($B155-INDEX($B:$B,IFERROR(MATCH($B155-Annex!$B$9/60,$B:$B),2)))))/Annex!$B$8)/1000,IF(Data!$B$2="",0,"-"))</f>
        <v>67.445567807307754</v>
      </c>
      <c r="AL155" s="50">
        <f>IFERROR((5.670373*10^-8*(AP155+273.15)^4+((Annex!$B$5+Annex!$B$6)*(AP155-P155)+Annex!$B$7*(AP155-INDEX(AP:AP,IFERROR(MATCH($B155-Annex!$B$9/60,$B:$B),2)))/(60*($B155-INDEX($B:$B,IFERROR(MATCH($B155-Annex!$B$9/60,$B:$B),2)))))/Annex!$B$8)/1000,IF(Data!$B$2="",0,"-"))</f>
        <v>0.27822539134890445</v>
      </c>
      <c r="AM155" s="50">
        <f>IFERROR((5.670373*10^-8*(AQ155+273.15)^4+((Annex!$B$5+Annex!$B$6)*(AQ155-S155)+Annex!$B$7*(AQ155-INDEX(AQ:AQ,IFERROR(MATCH($B155-Annex!$B$9/60,$B:$B),2)))/(60*($B155-INDEX($B:$B,IFERROR(MATCH($B155-Annex!$B$9/60,$B:$B),2)))))/Annex!$B$8)/1000,IF(Data!$B$2="",0,"-"))</f>
        <v>35.369740685944457</v>
      </c>
      <c r="AN155" s="20">
        <v>49.545999999999999</v>
      </c>
      <c r="AO155" s="20">
        <v>189.30699999999999</v>
      </c>
      <c r="AP155" s="20">
        <v>27.76</v>
      </c>
      <c r="AQ155" s="20">
        <v>240.863</v>
      </c>
      <c r="AR155" s="20">
        <v>471.24799999999999</v>
      </c>
      <c r="AS155" s="20">
        <v>93.555999999999997</v>
      </c>
      <c r="AT155" s="20">
        <v>801.94399999999996</v>
      </c>
      <c r="AU155" s="50">
        <f>IFERROR(AVERAGE(INDEX(BA:BA,IFERROR(MATCH($B155-Annex!$B$4/60,$B:$B),2)):BA155),IF(Data!$B$2="",0,"-"))</f>
        <v>4.8773048654270239</v>
      </c>
      <c r="AV155" s="50">
        <f>IFERROR(AVERAGE(INDEX(BB:BB,IFERROR(MATCH($B155-Annex!$B$4/60,$B:$B),2)):BB155),IF(Data!$B$2="",0,"-"))</f>
        <v>40.027088838427424</v>
      </c>
      <c r="AW155" s="50">
        <f>IFERROR(AVERAGE(INDEX(BC:BC,IFERROR(MATCH($B155-Annex!$B$4/60,$B:$B),2)):BC155),IF(Data!$B$2="",0,"-"))</f>
        <v>1.5892638859540633</v>
      </c>
      <c r="AX155" s="50">
        <f>IFERROR(AVERAGE(INDEX(BD:BD,IFERROR(MATCH($B155-Annex!$B$4/60,$B:$B),2)):BD155),IF(Data!$B$2="",0,"-"))</f>
        <v>8.0737203848828472</v>
      </c>
      <c r="AY155" s="50">
        <f>IFERROR(AVERAGE(INDEX(BE:BE,IFERROR(MATCH($B155-Annex!$B$4/60,$B:$B),2)):BE155),IF(Data!$B$2="",0,"-"))</f>
        <v>0.84984903650398802</v>
      </c>
      <c r="AZ155" s="50">
        <f>IFERROR(AVERAGE(INDEX(BF:BF,IFERROR(MATCH($B155-Annex!$B$4/60,$B:$B),2)):BF155),IF(Data!$B$2="",0,"-"))</f>
        <v>1.0843830666413583</v>
      </c>
      <c r="BA155" s="50">
        <f>IFERROR((5.670373*10^-8*(BG155+273.15)^4+((Annex!$B$5+Annex!$B$6)*(BG155-J155)+Annex!$B$7*(BG155-INDEX(BG:BG,IFERROR(MATCH($B155-Annex!$B$9/60,$B:$B),2)))/(60*($B155-INDEX($B:$B,IFERROR(MATCH($B155-Annex!$B$9/60,$B:$B),2)))))/Annex!$B$8)/1000,IF(Data!$B$2="",0,"-"))</f>
        <v>4.9901481822869096</v>
      </c>
      <c r="BB155" s="50">
        <f>IFERROR((5.670373*10^-8*(BH155+273.15)^4+((Annex!$B$5+Annex!$B$6)*(BH155-M155)+Annex!$B$7*(BH155-INDEX(BH:BH,IFERROR(MATCH($B155-Annex!$B$9/60,$B:$B),2)))/(60*($B155-INDEX($B:$B,IFERROR(MATCH($B155-Annex!$B$9/60,$B:$B),2)))))/Annex!$B$8)/1000,IF(Data!$B$2="",0,"-"))</f>
        <v>55.520053976438092</v>
      </c>
      <c r="BC155" s="50">
        <f>IFERROR((5.670373*10^-8*(BI155+273.15)^4+((Annex!$B$5+Annex!$B$6)*(BI155-P155)+Annex!$B$7*(BI155-INDEX(BI:BI,IFERROR(MATCH($B155-Annex!$B$9/60,$B:$B),2)))/(60*($B155-INDEX($B:$B,IFERROR(MATCH($B155-Annex!$B$9/60,$B:$B),2)))))/Annex!$B$8)/1000,IF(Data!$B$2="",0,"-"))</f>
        <v>1.578755701859293</v>
      </c>
      <c r="BD155" s="50">
        <f>IFERROR((5.670373*10^-8*(BJ155+273.15)^4+((Annex!$B$5+Annex!$B$6)*(BJ155-S155)+Annex!$B$7*(BJ155-INDEX(BJ:BJ,IFERROR(MATCH($B155-Annex!$B$9/60,$B:$B),2)))/(60*($B155-INDEX($B:$B,IFERROR(MATCH($B155-Annex!$B$9/60,$B:$B),2)))))/Annex!$B$8)/1000,IF(Data!$B$2="",0,"-"))</f>
        <v>101.37931766243939</v>
      </c>
      <c r="BE155" s="50">
        <f>IFERROR((5.670373*10^-8*(BK155+273.15)^4+((Annex!$B$5+Annex!$B$6)*(BK155-V155)+Annex!$B$7*(BK155-INDEX(BK:BK,IFERROR(MATCH($B155-Annex!$B$9/60,$B:$B),2)))/(60*($B155-INDEX($B:$B,IFERROR(MATCH($B155-Annex!$B$9/60,$B:$B),2)))))/Annex!$B$8)/1000,IF(Data!$B$2="",0,"-"))</f>
        <v>0.88674624146058945</v>
      </c>
      <c r="BF155" s="50">
        <f>IFERROR((5.670373*10^-8*(BL155+273.15)^4+((Annex!$B$5+Annex!$B$6)*(BL155-Y155)+Annex!$B$7*(BL155-INDEX(BL:BL,IFERROR(MATCH($B155-Annex!$B$9/60,$B:$B),2)))/(60*($B155-INDEX($B:$B,IFERROR(MATCH($B155-Annex!$B$9/60,$B:$B),2)))))/Annex!$B$8)/1000,IF(Data!$B$2="",0,"-"))</f>
        <v>1.1018976305550103</v>
      </c>
      <c r="BG155" s="20">
        <v>144.05799999999999</v>
      </c>
      <c r="BH155" s="20">
        <v>390.52699999999999</v>
      </c>
      <c r="BI155" s="20">
        <v>55.457999999999998</v>
      </c>
      <c r="BJ155" s="20">
        <v>259.59399999999999</v>
      </c>
      <c r="BK155" s="20">
        <v>32.323</v>
      </c>
      <c r="BL155" s="20">
        <v>41.356999999999999</v>
      </c>
    </row>
    <row r="156" spans="1:64" x14ac:dyDescent="0.3">
      <c r="A156" s="5">
        <v>155</v>
      </c>
      <c r="B156" s="19">
        <v>13.019999996758997</v>
      </c>
      <c r="C156" s="20">
        <v>125.42557499999999</v>
      </c>
      <c r="D156" s="20">
        <v>124.778498</v>
      </c>
      <c r="E156" s="20">
        <v>157.860445</v>
      </c>
      <c r="F156" s="49">
        <f>IFERROR(SUM(C156:E156),IF(Data!$B$2="",0,"-"))</f>
        <v>408.06451800000002</v>
      </c>
      <c r="G156" s="50">
        <f>IFERROR(F156-Annex!$B$10,IF(Data!$B$2="",0,"-"))</f>
        <v>131.43651800000004</v>
      </c>
      <c r="H156" s="50">
        <f>IFERROR(-14000*(G156-INDEX(G:G,IFERROR(MATCH($B156-Annex!$B$11/60,$B:$B),2)))/(60*($B156-INDEX($B:$B,IFERROR(MATCH($B156-Annex!$B$11/60,$B:$B),2)))),IF(Data!$B$2="",0,"-"))</f>
        <v>38.600197440873522</v>
      </c>
      <c r="I156" s="20">
        <v>1.4418369799999999</v>
      </c>
      <c r="J156" s="20">
        <v>84.512</v>
      </c>
      <c r="K156" s="20">
        <v>9.8999999999999993E+37</v>
      </c>
      <c r="L156" s="20">
        <v>487.31900000000002</v>
      </c>
      <c r="M156" s="20">
        <v>151.673</v>
      </c>
      <c r="N156" s="20">
        <v>9.8999999999999993E+37</v>
      </c>
      <c r="O156" s="20">
        <v>195.17500000000001</v>
      </c>
      <c r="P156" s="20">
        <v>40.177999999999997</v>
      </c>
      <c r="Q156" s="20">
        <v>170.42400000000001</v>
      </c>
      <c r="R156" s="20">
        <v>81.828999999999994</v>
      </c>
      <c r="S156" s="20">
        <v>323.52499999999998</v>
      </c>
      <c r="T156" s="20">
        <v>632.351</v>
      </c>
      <c r="U156" s="20">
        <v>44.792000000000002</v>
      </c>
      <c r="V156" s="20">
        <v>26.093</v>
      </c>
      <c r="W156" s="20">
        <v>345.02499999999998</v>
      </c>
      <c r="X156" s="20">
        <v>841.58699999999999</v>
      </c>
      <c r="Y156" s="20">
        <v>32.183</v>
      </c>
      <c r="Z156" s="20">
        <v>9.8999999999999993E+37</v>
      </c>
      <c r="AA156" s="20">
        <v>810.21600000000001</v>
      </c>
      <c r="AB156" s="20">
        <v>652.85</v>
      </c>
      <c r="AC156" s="20">
        <v>183.41900000000001</v>
      </c>
      <c r="AD156" s="20">
        <v>9.8999999999999993E+37</v>
      </c>
      <c r="AE156" s="20">
        <v>-178.42699999999999</v>
      </c>
      <c r="AF156" s="50">
        <f>IFERROR(AVERAGE(INDEX(AJ:AJ,IFERROR(MATCH($B156-Annex!$B$4/60,$B:$B),2)):AJ156),IF(Data!$B$2="",0,"-"))</f>
        <v>0.4418548071595178</v>
      </c>
      <c r="AG156" s="50">
        <f>IFERROR(AVERAGE(INDEX(AK:AK,IFERROR(MATCH($B156-Annex!$B$4/60,$B:$B),2)):AK156),IF(Data!$B$2="",0,"-"))</f>
        <v>18.015268700416264</v>
      </c>
      <c r="AH156" s="50">
        <f>IFERROR(AVERAGE(INDEX(AL:AL,IFERROR(MATCH($B156-Annex!$B$4/60,$B:$B),2)):AL156),IF(Data!$B$2="",0,"-"))</f>
        <v>0.33401817357984359</v>
      </c>
      <c r="AI156" s="50">
        <f>IFERROR(AVERAGE(INDEX(AM:AM,IFERROR(MATCH($B156-Annex!$B$4/60,$B:$B),2)):AM156),IF(Data!$B$2="",0,"-"))</f>
        <v>14.233018095716384</v>
      </c>
      <c r="AJ156" s="50">
        <f>IFERROR((5.670373*10^-8*(AN156+273.15)^4+((Annex!$B$5+Annex!$B$6)*(AN156-J156)+Annex!$B$7*(AN156-INDEX(AN:AN,IFERROR(MATCH($B156-Annex!$B$9/60,$B:$B),2)))/(60*($B156-INDEX($B:$B,IFERROR(MATCH($B156-Annex!$B$9/60,$B:$B),2)))))/Annex!$B$8)/1000,IF(Data!$B$2="",0,"-"))</f>
        <v>0.52133367928977936</v>
      </c>
      <c r="AK156" s="50">
        <f>IFERROR((5.670373*10^-8*(AO156+273.15)^4+((Annex!$B$5+Annex!$B$6)*(AO156-M156)+Annex!$B$7*(AO156-INDEX(AO:AO,IFERROR(MATCH($B156-Annex!$B$9/60,$B:$B),2)))/(60*($B156-INDEX($B:$B,IFERROR(MATCH($B156-Annex!$B$9/60,$B:$B),2)))))/Annex!$B$8)/1000,IF(Data!$B$2="",0,"-"))</f>
        <v>14.908634114059472</v>
      </c>
      <c r="AL156" s="50">
        <f>IFERROR((5.670373*10^-8*(AP156+273.15)^4+((Annex!$B$5+Annex!$B$6)*(AP156-P156)+Annex!$B$7*(AP156-INDEX(AP:AP,IFERROR(MATCH($B156-Annex!$B$9/60,$B:$B),2)))/(60*($B156-INDEX($B:$B,IFERROR(MATCH($B156-Annex!$B$9/60,$B:$B),2)))))/Annex!$B$8)/1000,IF(Data!$B$2="",0,"-"))</f>
        <v>0.31963997945460948</v>
      </c>
      <c r="AM156" s="50">
        <f>IFERROR((5.670373*10^-8*(AQ156+273.15)^4+((Annex!$B$5+Annex!$B$6)*(AQ156-S156)+Annex!$B$7*(AQ156-INDEX(AQ:AQ,IFERROR(MATCH($B156-Annex!$B$9/60,$B:$B),2)))/(60*($B156-INDEX($B:$B,IFERROR(MATCH($B156-Annex!$B$9/60,$B:$B),2)))))/Annex!$B$8)/1000,IF(Data!$B$2="",0,"-"))</f>
        <v>-87.079396941613538</v>
      </c>
      <c r="AN156" s="20">
        <v>50.268000000000001</v>
      </c>
      <c r="AO156" s="20">
        <v>182.405</v>
      </c>
      <c r="AP156" s="20">
        <v>27.901</v>
      </c>
      <c r="AQ156" s="20">
        <v>107.351</v>
      </c>
      <c r="AR156" s="20">
        <v>472.76900000000001</v>
      </c>
      <c r="AS156" s="20">
        <v>94.858999999999995</v>
      </c>
      <c r="AT156" s="20">
        <v>852.48</v>
      </c>
      <c r="AU156" s="50">
        <f>IFERROR(AVERAGE(INDEX(BA:BA,IFERROR(MATCH($B156-Annex!$B$4/60,$B:$B),2)):BA156),IF(Data!$B$2="",0,"-"))</f>
        <v>4.9599505299266875</v>
      </c>
      <c r="AV156" s="50">
        <f>IFERROR(AVERAGE(INDEX(BB:BB,IFERROR(MATCH($B156-Annex!$B$4/60,$B:$B),2)):BB156),IF(Data!$B$2="",0,"-"))</f>
        <v>13.951410130399539</v>
      </c>
      <c r="AW156" s="50">
        <f>IFERROR(AVERAGE(INDEX(BC:BC,IFERROR(MATCH($B156-Annex!$B$4/60,$B:$B),2)):BC156),IF(Data!$B$2="",0,"-"))</f>
        <v>1.6076188519460648</v>
      </c>
      <c r="AX156" s="50">
        <f>IFERROR(AVERAGE(INDEX(BD:BD,IFERROR(MATCH($B156-Annex!$B$4/60,$B:$B),2)):BD156),IF(Data!$B$2="",0,"-"))</f>
        <v>8.5980208734423691</v>
      </c>
      <c r="AY156" s="50">
        <f>IFERROR(AVERAGE(INDEX(BE:BE,IFERROR(MATCH($B156-Annex!$B$4/60,$B:$B),2)):BE156),IF(Data!$B$2="",0,"-"))</f>
        <v>0.85956058779652811</v>
      </c>
      <c r="AZ156" s="50">
        <f>IFERROR(AVERAGE(INDEX(BF:BF,IFERROR(MATCH($B156-Annex!$B$4/60,$B:$B),2)):BF156),IF(Data!$B$2="",0,"-"))</f>
        <v>1.1037230843228527</v>
      </c>
      <c r="BA156" s="50">
        <f>IFERROR((5.670373*10^-8*(BG156+273.15)^4+((Annex!$B$5+Annex!$B$6)*(BG156-J156)+Annex!$B$7*(BG156-INDEX(BG:BG,IFERROR(MATCH($B156-Annex!$B$9/60,$B:$B),2)))/(60*($B156-INDEX($B:$B,IFERROR(MATCH($B156-Annex!$B$9/60,$B:$B),2)))))/Annex!$B$8)/1000,IF(Data!$B$2="",0,"-"))</f>
        <v>5.0756062457200937</v>
      </c>
      <c r="BB156" s="50">
        <f>IFERROR((5.670373*10^-8*(BH156+273.15)^4+((Annex!$B$5+Annex!$B$6)*(BH156-M156)+Annex!$B$7*(BH156-INDEX(BH:BH,IFERROR(MATCH($B156-Annex!$B$9/60,$B:$B),2)))/(60*($B156-INDEX($B:$B,IFERROR(MATCH($B156-Annex!$B$9/60,$B:$B),2)))))/Annex!$B$8)/1000,IF(Data!$B$2="",0,"-"))</f>
        <v>-64.856158367050483</v>
      </c>
      <c r="BC156" s="50">
        <f>IFERROR((5.670373*10^-8*(BI156+273.15)^4+((Annex!$B$5+Annex!$B$6)*(BI156-P156)+Annex!$B$7*(BI156-INDEX(BI:BI,IFERROR(MATCH($B156-Annex!$B$9/60,$B:$B),2)))/(60*($B156-INDEX($B:$B,IFERROR(MATCH($B156-Annex!$B$9/60,$B:$B),2)))))/Annex!$B$8)/1000,IF(Data!$B$2="",0,"-"))</f>
        <v>1.6606548665549863</v>
      </c>
      <c r="BD156" s="50">
        <f>IFERROR((5.670373*10^-8*(BJ156+273.15)^4+((Annex!$B$5+Annex!$B$6)*(BJ156-S156)+Annex!$B$7*(BJ156-INDEX(BJ:BJ,IFERROR(MATCH($B156-Annex!$B$9/60,$B:$B),2)))/(60*($B156-INDEX($B:$B,IFERROR(MATCH($B156-Annex!$B$9/60,$B:$B),2)))))/Annex!$B$8)/1000,IF(Data!$B$2="",0,"-"))</f>
        <v>28.511939860119114</v>
      </c>
      <c r="BE156" s="50">
        <f>IFERROR((5.670373*10^-8*(BK156+273.15)^4+((Annex!$B$5+Annex!$B$6)*(BK156-V156)+Annex!$B$7*(BK156-INDEX(BK:BK,IFERROR(MATCH($B156-Annex!$B$9/60,$B:$B),2)))/(60*($B156-INDEX($B:$B,IFERROR(MATCH($B156-Annex!$B$9/60,$B:$B),2)))))/Annex!$B$8)/1000,IF(Data!$B$2="",0,"-"))</f>
        <v>0.88798643053454118</v>
      </c>
      <c r="BF156" s="50">
        <f>IFERROR((5.670373*10^-8*(BL156+273.15)^4+((Annex!$B$5+Annex!$B$6)*(BL156-Y156)+Annex!$B$7*(BL156-INDEX(BL:BL,IFERROR(MATCH($B156-Annex!$B$9/60,$B:$B),2)))/(60*($B156-INDEX($B:$B,IFERROR(MATCH($B156-Annex!$B$9/60,$B:$B),2)))))/Annex!$B$8)/1000,IF(Data!$B$2="",0,"-"))</f>
        <v>1.1765728178805397</v>
      </c>
      <c r="BG156" s="20">
        <v>145.92400000000001</v>
      </c>
      <c r="BH156" s="20">
        <v>174.45599999999999</v>
      </c>
      <c r="BI156" s="20">
        <v>56.094000000000001</v>
      </c>
      <c r="BJ156" s="20">
        <v>305.76799999999997</v>
      </c>
      <c r="BK156" s="20">
        <v>32.569000000000003</v>
      </c>
      <c r="BL156" s="20">
        <v>41.773000000000003</v>
      </c>
    </row>
    <row r="157" spans="1:64" x14ac:dyDescent="0.3">
      <c r="A157" s="5">
        <v>156</v>
      </c>
      <c r="B157" s="19">
        <v>13.103499992284924</v>
      </c>
      <c r="C157" s="20">
        <v>125.41824800000001</v>
      </c>
      <c r="D157" s="20">
        <v>124.76058</v>
      </c>
      <c r="E157" s="20">
        <v>157.818894</v>
      </c>
      <c r="F157" s="49">
        <f>IFERROR(SUM(C157:E157),IF(Data!$B$2="",0,"-"))</f>
        <v>407.99772200000001</v>
      </c>
      <c r="G157" s="50">
        <f>IFERROR(F157-Annex!$B$10,IF(Data!$B$2="",0,"-"))</f>
        <v>131.36972200000002</v>
      </c>
      <c r="H157" s="50">
        <f>IFERROR(-14000*(G157-INDEX(G:G,IFERROR(MATCH($B157-Annex!$B$11/60,$B:$B),2)))/(60*($B157-INDEX($B:$B,IFERROR(MATCH($B157-Annex!$B$11/60,$B:$B),2)))),IF(Data!$B$2="",0,"-"))</f>
        <v>59.218894282647675</v>
      </c>
      <c r="I157" s="20">
        <v>1.4006119699999999</v>
      </c>
      <c r="J157" s="20">
        <v>80.341999999999999</v>
      </c>
      <c r="K157" s="20">
        <v>398.61399999999998</v>
      </c>
      <c r="L157" s="20">
        <v>489.87299999999999</v>
      </c>
      <c r="M157" s="20">
        <v>132.48599999999999</v>
      </c>
      <c r="N157" s="20">
        <v>505.10500000000002</v>
      </c>
      <c r="O157" s="20">
        <v>196.66800000000001</v>
      </c>
      <c r="P157" s="20">
        <v>39.189</v>
      </c>
      <c r="Q157" s="20">
        <v>618.87199999999996</v>
      </c>
      <c r="R157" s="20">
        <v>82.051000000000002</v>
      </c>
      <c r="S157" s="20">
        <v>203.15600000000001</v>
      </c>
      <c r="T157" s="20">
        <v>209.011</v>
      </c>
      <c r="U157" s="20">
        <v>44.948</v>
      </c>
      <c r="V157" s="20">
        <v>26.076000000000001</v>
      </c>
      <c r="W157" s="20">
        <v>227.32900000000001</v>
      </c>
      <c r="X157" s="20">
        <v>9.8999999999999993E+37</v>
      </c>
      <c r="Y157" s="20">
        <v>31.99</v>
      </c>
      <c r="Z157" s="20">
        <v>328.96100000000001</v>
      </c>
      <c r="AA157" s="20">
        <v>324.803</v>
      </c>
      <c r="AB157" s="20">
        <v>7.3689999999999998</v>
      </c>
      <c r="AC157" s="20">
        <v>159.47800000000001</v>
      </c>
      <c r="AD157" s="20">
        <v>195.08600000000001</v>
      </c>
      <c r="AE157" s="20">
        <v>250.61099999999999</v>
      </c>
      <c r="AF157" s="50">
        <f>IFERROR(AVERAGE(INDEX(AJ:AJ,IFERROR(MATCH($B157-Annex!$B$4/60,$B:$B),2)):AJ157),IF(Data!$B$2="",0,"-"))</f>
        <v>0.4734248043681118</v>
      </c>
      <c r="AG157" s="50">
        <f>IFERROR(AVERAGE(INDEX(AK:AK,IFERROR(MATCH($B157-Annex!$B$4/60,$B:$B),2)):AK157),IF(Data!$B$2="",0,"-"))</f>
        <v>-6.9814139848923968</v>
      </c>
      <c r="AH157" s="50">
        <f>IFERROR(AVERAGE(INDEX(AL:AL,IFERROR(MATCH($B157-Annex!$B$4/60,$B:$B),2)):AL157),IF(Data!$B$2="",0,"-"))</f>
        <v>0.33189767052352692</v>
      </c>
      <c r="AI157" s="50">
        <f>IFERROR(AVERAGE(INDEX(AM:AM,IFERROR(MATCH($B157-Annex!$B$4/60,$B:$B),2)):AM157),IF(Data!$B$2="",0,"-"))</f>
        <v>-9.6233419723508113</v>
      </c>
      <c r="AJ157" s="50">
        <f>IFERROR((5.670373*10^-8*(AN157+273.15)^4+((Annex!$B$5+Annex!$B$6)*(AN157-J157)+Annex!$B$7*(AN157-INDEX(AN:AN,IFERROR(MATCH($B157-Annex!$B$9/60,$B:$B),2)))/(60*($B157-INDEX($B:$B,IFERROR(MATCH($B157-Annex!$B$9/60,$B:$B),2)))))/Annex!$B$8)/1000,IF(Data!$B$2="",0,"-"))</f>
        <v>0.66224689746627907</v>
      </c>
      <c r="AK157" s="50">
        <f>IFERROR((5.670373*10^-8*(AO157+273.15)^4+((Annex!$B$5+Annex!$B$6)*(AO157-M157)+Annex!$B$7*(AO157-INDEX(AO:AO,IFERROR(MATCH($B157-Annex!$B$9/60,$B:$B),2)))/(60*($B157-INDEX($B:$B,IFERROR(MATCH($B157-Annex!$B$9/60,$B:$B),2)))))/Annex!$B$8)/1000,IF(Data!$B$2="",0,"-"))</f>
        <v>-132.95182788753127</v>
      </c>
      <c r="AL157" s="50">
        <f>IFERROR((5.670373*10^-8*(AP157+273.15)^4+((Annex!$B$5+Annex!$B$6)*(AP157-P157)+Annex!$B$7*(AP157-INDEX(AP:AP,IFERROR(MATCH($B157-Annex!$B$9/60,$B:$B),2)))/(60*($B157-INDEX($B:$B,IFERROR(MATCH($B157-Annex!$B$9/60,$B:$B),2)))))/Annex!$B$8)/1000,IF(Data!$B$2="",0,"-"))</f>
        <v>0.39163266417910186</v>
      </c>
      <c r="AM157" s="50">
        <f>IFERROR((5.670373*10^-8*(AQ157+273.15)^4+((Annex!$B$5+Annex!$B$6)*(AQ157-S157)+Annex!$B$7*(AQ157-INDEX(AQ:AQ,IFERROR(MATCH($B157-Annex!$B$9/60,$B:$B),2)))/(60*($B157-INDEX($B:$B,IFERROR(MATCH($B157-Annex!$B$9/60,$B:$B),2)))))/Annex!$B$8)/1000,IF(Data!$B$2="",0,"-"))</f>
        <v>-57.718843008915215</v>
      </c>
      <c r="AN157" s="20">
        <v>50.887</v>
      </c>
      <c r="AO157" s="20">
        <v>-57.497999999999998</v>
      </c>
      <c r="AP157" s="20">
        <v>28.094000000000001</v>
      </c>
      <c r="AQ157" s="20">
        <v>130.51</v>
      </c>
      <c r="AR157" s="20">
        <v>474.47399999999999</v>
      </c>
      <c r="AS157" s="20">
        <v>96.093000000000004</v>
      </c>
      <c r="AT157" s="20">
        <v>786.202</v>
      </c>
      <c r="AU157" s="50">
        <f>IFERROR(AVERAGE(INDEX(BA:BA,IFERROR(MATCH($B157-Annex!$B$4/60,$B:$B),2)):BA157),IF(Data!$B$2="",0,"-"))</f>
        <v>5.0319669825654936</v>
      </c>
      <c r="AV157" s="50">
        <f>IFERROR(AVERAGE(INDEX(BB:BB,IFERROR(MATCH($B157-Annex!$B$4/60,$B:$B),2)):BB157),IF(Data!$B$2="",0,"-"))</f>
        <v>-12.846196209692597</v>
      </c>
      <c r="AW157" s="50">
        <f>IFERROR(AVERAGE(INDEX(BC:BC,IFERROR(MATCH($B157-Annex!$B$4/60,$B:$B),2)):BC157),IF(Data!$B$2="",0,"-"))</f>
        <v>1.633134725662245</v>
      </c>
      <c r="AX157" s="50">
        <f>IFERROR(AVERAGE(INDEX(BD:BD,IFERROR(MATCH($B157-Annex!$B$4/60,$B:$B),2)):BD157),IF(Data!$B$2="",0,"-"))</f>
        <v>7.8446098054150397</v>
      </c>
      <c r="AY157" s="50">
        <f>IFERROR(AVERAGE(INDEX(BE:BE,IFERROR(MATCH($B157-Annex!$B$4/60,$B:$B),2)):BE157),IF(Data!$B$2="",0,"-"))</f>
        <v>0.86272987219121156</v>
      </c>
      <c r="AZ157" s="50">
        <f>IFERROR(AVERAGE(INDEX(BF:BF,IFERROR(MATCH($B157-Annex!$B$4/60,$B:$B),2)):BF157),IF(Data!$B$2="",0,"-"))</f>
        <v>1.1275386939414365</v>
      </c>
      <c r="BA157" s="50">
        <f>IFERROR((5.670373*10^-8*(BG157+273.15)^4+((Annex!$B$5+Annex!$B$6)*(BG157-J157)+Annex!$B$7*(BG157-INDEX(BG:BG,IFERROR(MATCH($B157-Annex!$B$9/60,$B:$B),2)))/(60*($B157-INDEX($B:$B,IFERROR(MATCH($B157-Annex!$B$9/60,$B:$B),2)))))/Annex!$B$8)/1000,IF(Data!$B$2="",0,"-"))</f>
        <v>5.1366038873395956</v>
      </c>
      <c r="BB157" s="50">
        <f>IFERROR((5.670373*10^-8*(BH157+273.15)^4+((Annex!$B$5+Annex!$B$6)*(BH157-M157)+Annex!$B$7*(BH157-INDEX(BH:BH,IFERROR(MATCH($B157-Annex!$B$9/60,$B:$B),2)))/(60*($B157-INDEX($B:$B,IFERROR(MATCH($B157-Annex!$B$9/60,$B:$B),2)))))/Annex!$B$8)/1000,IF(Data!$B$2="",0,"-"))</f>
        <v>-84.371119739045568</v>
      </c>
      <c r="BC157" s="50">
        <f>IFERROR((5.670373*10^-8*(BI157+273.15)^4+((Annex!$B$5+Annex!$B$6)*(BI157-P157)+Annex!$B$7*(BI157-INDEX(BI:BI,IFERROR(MATCH($B157-Annex!$B$9/60,$B:$B),2)))/(60*($B157-INDEX($B:$B,IFERROR(MATCH($B157-Annex!$B$9/60,$B:$B),2)))))/Annex!$B$8)/1000,IF(Data!$B$2="",0,"-"))</f>
        <v>1.7487588618675884</v>
      </c>
      <c r="BD157" s="50">
        <f>IFERROR((5.670373*10^-8*(BJ157+273.15)^4+((Annex!$B$5+Annex!$B$6)*(BJ157-S157)+Annex!$B$7*(BJ157-INDEX(BJ:BJ,IFERROR(MATCH($B157-Annex!$B$9/60,$B:$B),2)))/(60*($B157-INDEX($B:$B,IFERROR(MATCH($B157-Annex!$B$9/60,$B:$B),2)))))/Annex!$B$8)/1000,IF(Data!$B$2="",0,"-"))</f>
        <v>-6.1419751165731844</v>
      </c>
      <c r="BE157" s="50">
        <f>IFERROR((5.670373*10^-8*(BK157+273.15)^4+((Annex!$B$5+Annex!$B$6)*(BK157-V157)+Annex!$B$7*(BK157-INDEX(BK:BK,IFERROR(MATCH($B157-Annex!$B$9/60,$B:$B),2)))/(60*($B157-INDEX($B:$B,IFERROR(MATCH($B157-Annex!$B$9/60,$B:$B),2)))))/Annex!$B$8)/1000,IF(Data!$B$2="",0,"-"))</f>
        <v>0.86620956181588293</v>
      </c>
      <c r="BF157" s="50">
        <f>IFERROR((5.670373*10^-8*(BL157+273.15)^4+((Annex!$B$5+Annex!$B$6)*(BL157-Y157)+Annex!$B$7*(BL157-INDEX(BL:BL,IFERROR(MATCH($B157-Annex!$B$9/60,$B:$B),2)))/(60*($B157-INDEX($B:$B,IFERROR(MATCH($B157-Annex!$B$9/60,$B:$B),2)))))/Annex!$B$8)/1000,IF(Data!$B$2="",0,"-"))</f>
        <v>1.2249132461933774</v>
      </c>
      <c r="BG157" s="20">
        <v>147.596</v>
      </c>
      <c r="BH157" s="20">
        <v>218.773</v>
      </c>
      <c r="BI157" s="20">
        <v>56.764000000000003</v>
      </c>
      <c r="BJ157" s="20">
        <v>238.822</v>
      </c>
      <c r="BK157" s="20">
        <v>32.744</v>
      </c>
      <c r="BL157" s="20">
        <v>42.19</v>
      </c>
    </row>
    <row r="158" spans="1:64" x14ac:dyDescent="0.3">
      <c r="A158" s="5">
        <v>157</v>
      </c>
      <c r="B158" s="19">
        <v>13.193666660226882</v>
      </c>
      <c r="C158" s="20">
        <v>125.336073</v>
      </c>
      <c r="D158" s="20">
        <v>124.694605</v>
      </c>
      <c r="E158" s="20">
        <v>157.73578000000001</v>
      </c>
      <c r="F158" s="49">
        <f>IFERROR(SUM(C158:E158),IF(Data!$B$2="",0,"-"))</f>
        <v>407.766458</v>
      </c>
      <c r="G158" s="50">
        <f>IFERROR(F158-Annex!$B$10,IF(Data!$B$2="",0,"-"))</f>
        <v>131.13845800000001</v>
      </c>
      <c r="H158" s="50">
        <f>IFERROR(-14000*(G158-INDEX(G:G,IFERROR(MATCH($B158-Annex!$B$11/60,$B:$B),2)))/(60*($B158-INDEX($B:$B,IFERROR(MATCH($B158-Annex!$B$11/60,$B:$B),2)))),IF(Data!$B$2="",0,"-"))</f>
        <v>141.595291159608</v>
      </c>
      <c r="I158" s="20">
        <v>1.4830620000000001</v>
      </c>
      <c r="J158" s="20">
        <v>75.096000000000004</v>
      </c>
      <c r="K158" s="20">
        <v>9.8999999999999993E+37</v>
      </c>
      <c r="L158" s="20">
        <v>485.49900000000002</v>
      </c>
      <c r="M158" s="20">
        <v>325.36500000000001</v>
      </c>
      <c r="N158" s="20">
        <v>1077.8140000000001</v>
      </c>
      <c r="O158" s="20">
        <v>197.22</v>
      </c>
      <c r="P158" s="20">
        <v>38.825000000000003</v>
      </c>
      <c r="Q158" s="20">
        <v>75.864999999999995</v>
      </c>
      <c r="R158" s="20">
        <v>81.725999999999999</v>
      </c>
      <c r="S158" s="20">
        <v>192.40100000000001</v>
      </c>
      <c r="T158" s="20">
        <v>813.03200000000004</v>
      </c>
      <c r="U158" s="20">
        <v>44.981999999999999</v>
      </c>
      <c r="V158" s="20">
        <v>26.163</v>
      </c>
      <c r="W158" s="20">
        <v>3.5409999999999999</v>
      </c>
      <c r="X158" s="20">
        <v>813.84799999999996</v>
      </c>
      <c r="Y158" s="20">
        <v>32.603999999999999</v>
      </c>
      <c r="Z158" s="20">
        <v>156.327</v>
      </c>
      <c r="AA158" s="20">
        <v>835.15099999999995</v>
      </c>
      <c r="AB158" s="20">
        <v>493.87099999999998</v>
      </c>
      <c r="AC158" s="20">
        <v>-138.19300000000001</v>
      </c>
      <c r="AD158" s="20">
        <v>9.8999999999999993E+37</v>
      </c>
      <c r="AE158" s="20">
        <v>143.81100000000001</v>
      </c>
      <c r="AF158" s="50">
        <f>IFERROR(AVERAGE(INDEX(AJ:AJ,IFERROR(MATCH($B158-Annex!$B$4/60,$B:$B),2)):AJ158),IF(Data!$B$2="",0,"-"))</f>
        <v>0.50202814734805812</v>
      </c>
      <c r="AG158" s="50">
        <f>IFERROR(AVERAGE(INDEX(AK:AK,IFERROR(MATCH($B158-Annex!$B$4/60,$B:$B),2)):AK158),IF(Data!$B$2="",0,"-"))</f>
        <v>-28.790389279099276</v>
      </c>
      <c r="AH158" s="50">
        <f>IFERROR(AVERAGE(INDEX(AL:AL,IFERROR(MATCH($B158-Annex!$B$4/60,$B:$B),2)):AL158),IF(Data!$B$2="",0,"-"))</f>
        <v>0.3390689380667215</v>
      </c>
      <c r="AI158" s="50">
        <f>IFERROR(AVERAGE(INDEX(AM:AM,IFERROR(MATCH($B158-Annex!$B$4/60,$B:$B),2)):AM158),IF(Data!$B$2="",0,"-"))</f>
        <v>-12.718782560195093</v>
      </c>
      <c r="AJ158" s="50">
        <f>IFERROR((5.670373*10^-8*(AN158+273.15)^4+((Annex!$B$5+Annex!$B$6)*(AN158-J158)+Annex!$B$7*(AN158-INDEX(AN:AN,IFERROR(MATCH($B158-Annex!$B$9/60,$B:$B),2)))/(60*($B158-INDEX($B:$B,IFERROR(MATCH($B158-Annex!$B$9/60,$B:$B),2)))))/Annex!$B$8)/1000,IF(Data!$B$2="",0,"-"))</f>
        <v>0.65830076791235559</v>
      </c>
      <c r="AK158" s="50">
        <f>IFERROR((5.670373*10^-8*(AO158+273.15)^4+((Annex!$B$5+Annex!$B$6)*(AO158-M158)+Annex!$B$7*(AO158-INDEX(AO:AO,IFERROR(MATCH($B158-Annex!$B$9/60,$B:$B),2)))/(60*($B158-INDEX($B:$B,IFERROR(MATCH($B158-Annex!$B$9/60,$B:$B),2)))))/Annex!$B$8)/1000,IF(Data!$B$2="",0,"-"))</f>
        <v>-118.28076794093674</v>
      </c>
      <c r="AL158" s="50">
        <f>IFERROR((5.670373*10^-8*(AP158+273.15)^4+((Annex!$B$5+Annex!$B$6)*(AP158-P158)+Annex!$B$7*(AP158-INDEX(AP:AP,IFERROR(MATCH($B158-Annex!$B$9/60,$B:$B),2)))/(60*($B158-INDEX($B:$B,IFERROR(MATCH($B158-Annex!$B$9/60,$B:$B),2)))))/Annex!$B$8)/1000,IF(Data!$B$2="",0,"-"))</f>
        <v>0.36962306995808053</v>
      </c>
      <c r="AM158" s="50">
        <f>IFERROR((5.670373*10^-8*(AQ158+273.15)^4+((Annex!$B$5+Annex!$B$6)*(AQ158-S158)+Annex!$B$7*(AQ158-INDEX(AQ:AQ,IFERROR(MATCH($B158-Annex!$B$9/60,$B:$B),2)))/(60*($B158-INDEX($B:$B,IFERROR(MATCH($B158-Annex!$B$9/60,$B:$B),2)))))/Annex!$B$8)/1000,IF(Data!$B$2="",0,"-"))</f>
        <v>21.084466182949239</v>
      </c>
      <c r="AN158" s="20">
        <v>51.384999999999998</v>
      </c>
      <c r="AO158" s="20">
        <v>-36.545000000000002</v>
      </c>
      <c r="AP158" s="20">
        <v>28.181999999999999</v>
      </c>
      <c r="AQ158" s="20">
        <v>147.667</v>
      </c>
      <c r="AR158" s="20">
        <v>476.32900000000001</v>
      </c>
      <c r="AS158" s="20">
        <v>97.325999999999993</v>
      </c>
      <c r="AT158" s="20">
        <v>699.62599999999998</v>
      </c>
      <c r="AU158" s="50">
        <f>IFERROR(AVERAGE(INDEX(BA:BA,IFERROR(MATCH($B158-Annex!$B$4/60,$B:$B),2)):BA158),IF(Data!$B$2="",0,"-"))</f>
        <v>5.0641336697254458</v>
      </c>
      <c r="AV158" s="50">
        <f>IFERROR(AVERAGE(INDEX(BB:BB,IFERROR(MATCH($B158-Annex!$B$4/60,$B:$B),2)):BB158),IF(Data!$B$2="",0,"-"))</f>
        <v>-13.693087312497131</v>
      </c>
      <c r="AW158" s="50">
        <f>IFERROR(AVERAGE(INDEX(BC:BC,IFERROR(MATCH($B158-Annex!$B$4/60,$B:$B),2)):BC158),IF(Data!$B$2="",0,"-"))</f>
        <v>1.6658417216325494</v>
      </c>
      <c r="AX158" s="50">
        <f>IFERROR(AVERAGE(INDEX(BD:BD,IFERROR(MATCH($B158-Annex!$B$4/60,$B:$B),2)):BD158),IF(Data!$B$2="",0,"-"))</f>
        <v>16.458026735489518</v>
      </c>
      <c r="AY158" s="50">
        <f>IFERROR(AVERAGE(INDEX(BE:BE,IFERROR(MATCH($B158-Annex!$B$4/60,$B:$B),2)):BE158),IF(Data!$B$2="",0,"-"))</f>
        <v>0.86366959335137516</v>
      </c>
      <c r="AZ158" s="50">
        <f>IFERROR(AVERAGE(INDEX(BF:BF,IFERROR(MATCH($B158-Annex!$B$4/60,$B:$B),2)):BF158),IF(Data!$B$2="",0,"-"))</f>
        <v>1.1443302992698421</v>
      </c>
      <c r="BA158" s="50">
        <f>IFERROR((5.670373*10^-8*(BG158+273.15)^4+((Annex!$B$5+Annex!$B$6)*(BG158-J158)+Annex!$B$7*(BG158-INDEX(BG:BG,IFERROR(MATCH($B158-Annex!$B$9/60,$B:$B),2)))/(60*($B158-INDEX($B:$B,IFERROR(MATCH($B158-Annex!$B$9/60,$B:$B),2)))))/Annex!$B$8)/1000,IF(Data!$B$2="",0,"-"))</f>
        <v>5.0732783251814118</v>
      </c>
      <c r="BB158" s="50">
        <f>IFERROR((5.670373*10^-8*(BH158+273.15)^4+((Annex!$B$5+Annex!$B$6)*(BH158-M158)+Annex!$B$7*(BH158-INDEX(BH:BH,IFERROR(MATCH($B158-Annex!$B$9/60,$B:$B),2)))/(60*($B158-INDEX($B:$B,IFERROR(MATCH($B158-Annex!$B$9/60,$B:$B),2)))))/Annex!$B$8)/1000,IF(Data!$B$2="",0,"-"))</f>
        <v>2.2562972226694944</v>
      </c>
      <c r="BC158" s="50">
        <f>IFERROR((5.670373*10^-8*(BI158+273.15)^4+((Annex!$B$5+Annex!$B$6)*(BI158-P158)+Annex!$B$7*(BI158-INDEX(BI:BI,IFERROR(MATCH($B158-Annex!$B$9/60,$B:$B),2)))/(60*($B158-INDEX($B:$B,IFERROR(MATCH($B158-Annex!$B$9/60,$B:$B),2)))))/Annex!$B$8)/1000,IF(Data!$B$2="",0,"-"))</f>
        <v>1.7529066861017832</v>
      </c>
      <c r="BD158" s="50">
        <f>IFERROR((5.670373*10^-8*(BJ158+273.15)^4+((Annex!$B$5+Annex!$B$6)*(BJ158-S158)+Annex!$B$7*(BJ158-INDEX(BJ:BJ,IFERROR(MATCH($B158-Annex!$B$9/60,$B:$B),2)))/(60*($B158-INDEX($B:$B,IFERROR(MATCH($B158-Annex!$B$9/60,$B:$B),2)))))/Annex!$B$8)/1000,IF(Data!$B$2="",0,"-"))</f>
        <v>-23.777008550134489</v>
      </c>
      <c r="BE158" s="50">
        <f>IFERROR((5.670373*10^-8*(BK158+273.15)^4+((Annex!$B$5+Annex!$B$6)*(BK158-V158)+Annex!$B$7*(BK158-INDEX(BK:BK,IFERROR(MATCH($B158-Annex!$B$9/60,$B:$B),2)))/(60*($B158-INDEX($B:$B,IFERROR(MATCH($B158-Annex!$B$9/60,$B:$B),2)))))/Annex!$B$8)/1000,IF(Data!$B$2="",0,"-"))</f>
        <v>0.83555463332936031</v>
      </c>
      <c r="BF158" s="50">
        <f>IFERROR((5.670373*10^-8*(BL158+273.15)^4+((Annex!$B$5+Annex!$B$6)*(BL158-Y158)+Annex!$B$7*(BL158-INDEX(BL:BL,IFERROR(MATCH($B158-Annex!$B$9/60,$B:$B),2)))/(60*($B158-INDEX($B:$B,IFERROR(MATCH($B158-Annex!$B$9/60,$B:$B),2)))))/Annex!$B$8)/1000,IF(Data!$B$2="",0,"-"))</f>
        <v>1.1897320869711145</v>
      </c>
      <c r="BG158" s="20">
        <v>149.11000000000001</v>
      </c>
      <c r="BH158" s="20">
        <v>180.626</v>
      </c>
      <c r="BI158" s="20">
        <v>57.4</v>
      </c>
      <c r="BJ158" s="20">
        <v>247.81200000000001</v>
      </c>
      <c r="BK158" s="20">
        <v>32.936999999999998</v>
      </c>
      <c r="BL158" s="20">
        <v>42.570999999999998</v>
      </c>
    </row>
    <row r="159" spans="1:64" x14ac:dyDescent="0.3">
      <c r="A159" s="5">
        <v>158</v>
      </c>
      <c r="B159" s="19">
        <v>13.223166663665324</v>
      </c>
      <c r="C159" s="20">
        <v>125.34176100000001</v>
      </c>
      <c r="D159" s="20">
        <v>124.745097</v>
      </c>
      <c r="E159" s="20">
        <v>157.75532799999999</v>
      </c>
      <c r="F159" s="49">
        <f>IFERROR(SUM(C159:E159),IF(Data!$B$2="",0,"-"))</f>
        <v>407.84218599999997</v>
      </c>
      <c r="G159" s="50">
        <f>IFERROR(F159-Annex!$B$10,IF(Data!$B$2="",0,"-"))</f>
        <v>131.21418599999998</v>
      </c>
      <c r="H159" s="50">
        <f>IFERROR(-14000*(G159-INDEX(G:G,IFERROR(MATCH($B159-Annex!$B$11/60,$B:$B),2)))/(60*($B159-INDEX($B:$B,IFERROR(MATCH($B159-Annex!$B$11/60,$B:$B),2)))),IF(Data!$B$2="",0,"-"))</f>
        <v>120.76223810379888</v>
      </c>
      <c r="I159" s="20">
        <v>1.4830620000000001</v>
      </c>
      <c r="J159" s="20">
        <v>74.054000000000002</v>
      </c>
      <c r="K159" s="20">
        <v>9.8999999999999993E+37</v>
      </c>
      <c r="L159" s="20">
        <v>485.16500000000002</v>
      </c>
      <c r="M159" s="20">
        <v>233.15700000000001</v>
      </c>
      <c r="N159" s="20">
        <v>974.63800000000003</v>
      </c>
      <c r="O159" s="20">
        <v>197.64599999999999</v>
      </c>
      <c r="P159" s="20">
        <v>38.668999999999997</v>
      </c>
      <c r="Q159" s="20">
        <v>9.8999999999999993E+37</v>
      </c>
      <c r="R159" s="20">
        <v>81.778000000000006</v>
      </c>
      <c r="S159" s="20">
        <v>36.466000000000001</v>
      </c>
      <c r="T159" s="20">
        <v>661.255</v>
      </c>
      <c r="U159" s="20">
        <v>45.033999999999999</v>
      </c>
      <c r="V159" s="20">
        <v>26.234000000000002</v>
      </c>
      <c r="W159" s="20">
        <v>336.34199999999998</v>
      </c>
      <c r="X159" s="20">
        <v>354.86700000000002</v>
      </c>
      <c r="Y159" s="20">
        <v>32.726999999999997</v>
      </c>
      <c r="Z159" s="20">
        <v>9.8999999999999993E+37</v>
      </c>
      <c r="AA159" s="20">
        <v>823.43200000000002</v>
      </c>
      <c r="AB159" s="20">
        <v>899.44399999999996</v>
      </c>
      <c r="AC159" s="20">
        <v>263.78800000000001</v>
      </c>
      <c r="AD159" s="20">
        <v>9.8999999999999993E+37</v>
      </c>
      <c r="AE159" s="20">
        <v>9.8999999999999993E+37</v>
      </c>
      <c r="AF159" s="50">
        <f>IFERROR(AVERAGE(INDEX(AJ:AJ,IFERROR(MATCH($B159-Annex!$B$4/60,$B:$B),2)):AJ159),IF(Data!$B$2="",0,"-"))</f>
        <v>0.53110263890734521</v>
      </c>
      <c r="AG159" s="50">
        <f>IFERROR(AVERAGE(INDEX(AK:AK,IFERROR(MATCH($B159-Annex!$B$4/60,$B:$B),2)):AK159),IF(Data!$B$2="",0,"-"))</f>
        <v>-35.858076645633062</v>
      </c>
      <c r="AH159" s="50">
        <f>IFERROR(AVERAGE(INDEX(AL:AL,IFERROR(MATCH($B159-Annex!$B$4/60,$B:$B),2)):AL159),IF(Data!$B$2="",0,"-"))</f>
        <v>0.34776299001467487</v>
      </c>
      <c r="AI159" s="50">
        <f>IFERROR(AVERAGE(INDEX(AM:AM,IFERROR(MATCH($B159-Annex!$B$4/60,$B:$B),2)):AM159),IF(Data!$B$2="",0,"-"))</f>
        <v>-9.3158851272392695</v>
      </c>
      <c r="AJ159" s="50">
        <f>IFERROR((5.670373*10^-8*(AN159+273.15)^4+((Annex!$B$5+Annex!$B$6)*(AN159-J159)+Annex!$B$7*(AN159-INDEX(AN:AN,IFERROR(MATCH($B159-Annex!$B$9/60,$B:$B),2)))/(60*($B159-INDEX($B:$B,IFERROR(MATCH($B159-Annex!$B$9/60,$B:$B),2)))))/Annex!$B$8)/1000,IF(Data!$B$2="",0,"-"))</f>
        <v>0.734624079822355</v>
      </c>
      <c r="AK159" s="50">
        <f>IFERROR((5.670373*10^-8*(AO159+273.15)^4+((Annex!$B$5+Annex!$B$6)*(AO159-M159)+Annex!$B$7*(AO159-INDEX(AO:AO,IFERROR(MATCH($B159-Annex!$B$9/60,$B:$B),2)))/(60*($B159-INDEX($B:$B,IFERROR(MATCH($B159-Annex!$B$9/60,$B:$B),2)))))/Annex!$B$8)/1000,IF(Data!$B$2="",0,"-"))</f>
        <v>-85.331888211369588</v>
      </c>
      <c r="AL159" s="50">
        <f>IFERROR((5.670373*10^-8*(AP159+273.15)^4+((Annex!$B$5+Annex!$B$6)*(AP159-P159)+Annex!$B$7*(AP159-INDEX(AP:AP,IFERROR(MATCH($B159-Annex!$B$9/60,$B:$B),2)))/(60*($B159-INDEX($B:$B,IFERROR(MATCH($B159-Annex!$B$9/60,$B:$B),2)))))/Annex!$B$8)/1000,IF(Data!$B$2="",0,"-"))</f>
        <v>0.40862135365034813</v>
      </c>
      <c r="AM159" s="50">
        <f>IFERROR((5.670373*10^-8*(AQ159+273.15)^4+((Annex!$B$5+Annex!$B$6)*(AQ159-S159)+Annex!$B$7*(AQ159-INDEX(AQ:AQ,IFERROR(MATCH($B159-Annex!$B$9/60,$B:$B),2)))/(60*($B159-INDEX($B:$B,IFERROR(MATCH($B159-Annex!$B$9/60,$B:$B),2)))))/Annex!$B$8)/1000,IF(Data!$B$2="",0,"-"))</f>
        <v>14.5043969034515</v>
      </c>
      <c r="AN159" s="20">
        <v>51.677</v>
      </c>
      <c r="AO159" s="20">
        <v>-4.0270000000000001</v>
      </c>
      <c r="AP159" s="20">
        <v>28.303999999999998</v>
      </c>
      <c r="AQ159" s="20">
        <v>132.45099999999999</v>
      </c>
      <c r="AR159" s="20">
        <v>476.98099999999999</v>
      </c>
      <c r="AS159" s="20">
        <v>97.772000000000006</v>
      </c>
      <c r="AT159" s="20">
        <v>746.64499999999998</v>
      </c>
      <c r="AU159" s="50">
        <f>IFERROR(AVERAGE(INDEX(BA:BA,IFERROR(MATCH($B159-Annex!$B$4/60,$B:$B),2)):BA159),IF(Data!$B$2="",0,"-"))</f>
        <v>5.0680537311300711</v>
      </c>
      <c r="AV159" s="50">
        <f>IFERROR(AVERAGE(INDEX(BB:BB,IFERROR(MATCH($B159-Annex!$B$4/60,$B:$B),2)):BB159),IF(Data!$B$2="",0,"-"))</f>
        <v>-11.442653586195586</v>
      </c>
      <c r="AW159" s="50">
        <f>IFERROR(AVERAGE(INDEX(BC:BC,IFERROR(MATCH($B159-Annex!$B$4/60,$B:$B),2)):BC159),IF(Data!$B$2="",0,"-"))</f>
        <v>1.6771587850294518</v>
      </c>
      <c r="AX159" s="50">
        <f>IFERROR(AVERAGE(INDEX(BD:BD,IFERROR(MATCH($B159-Annex!$B$4/60,$B:$B),2)):BD159),IF(Data!$B$2="",0,"-"))</f>
        <v>15.635009057753894</v>
      </c>
      <c r="AY159" s="50">
        <f>IFERROR(AVERAGE(INDEX(BE:BE,IFERROR(MATCH($B159-Annex!$B$4/60,$B:$B),2)):BE159),IF(Data!$B$2="",0,"-"))</f>
        <v>0.86566915626228547</v>
      </c>
      <c r="AZ159" s="50">
        <f>IFERROR(AVERAGE(INDEX(BF:BF,IFERROR(MATCH($B159-Annex!$B$4/60,$B:$B),2)):BF159),IF(Data!$B$2="",0,"-"))</f>
        <v>1.1543305620149094</v>
      </c>
      <c r="BA159" s="50">
        <f>IFERROR((5.670373*10^-8*(BG159+273.15)^4+((Annex!$B$5+Annex!$B$6)*(BG159-J159)+Annex!$B$7*(BG159-INDEX(BG:BG,IFERROR(MATCH($B159-Annex!$B$9/60,$B:$B),2)))/(60*($B159-INDEX($B:$B,IFERROR(MATCH($B159-Annex!$B$9/60,$B:$B),2)))))/Annex!$B$8)/1000,IF(Data!$B$2="",0,"-"))</f>
        <v>5.0954941609624465</v>
      </c>
      <c r="BB159" s="50">
        <f>IFERROR((5.670373*10^-8*(BH159+273.15)^4+((Annex!$B$5+Annex!$B$6)*(BH159-M159)+Annex!$B$7*(BH159-INDEX(BH:BH,IFERROR(MATCH($B159-Annex!$B$9/60,$B:$B),2)))/(60*($B159-INDEX($B:$B,IFERROR(MATCH($B159-Annex!$B$9/60,$B:$B),2)))))/Annex!$B$8)/1000,IF(Data!$B$2="",0,"-"))</f>
        <v>4.3103824979152261</v>
      </c>
      <c r="BC159" s="50">
        <f>IFERROR((5.670373*10^-8*(BI159+273.15)^4+((Annex!$B$5+Annex!$B$6)*(BI159-P159)+Annex!$B$7*(BI159-INDEX(BI:BI,IFERROR(MATCH($B159-Annex!$B$9/60,$B:$B),2)))/(60*($B159-INDEX($B:$B,IFERROR(MATCH($B159-Annex!$B$9/60,$B:$B),2)))))/Annex!$B$8)/1000,IF(Data!$B$2="",0,"-"))</f>
        <v>1.7563782288077687</v>
      </c>
      <c r="BD159" s="50">
        <f>IFERROR((5.670373*10^-8*(BJ159+273.15)^4+((Annex!$B$5+Annex!$B$6)*(BJ159-S159)+Annex!$B$7*(BJ159-INDEX(BJ:BJ,IFERROR(MATCH($B159-Annex!$B$9/60,$B:$B),2)))/(60*($B159-INDEX($B:$B,IFERROR(MATCH($B159-Annex!$B$9/60,$B:$B),2)))))/Annex!$B$8)/1000,IF(Data!$B$2="",0,"-"))</f>
        <v>9.8738853136045162</v>
      </c>
      <c r="BE159" s="50">
        <f>IFERROR((5.670373*10^-8*(BK159+273.15)^4+((Annex!$B$5+Annex!$B$6)*(BK159-V159)+Annex!$B$7*(BK159-INDEX(BK:BK,IFERROR(MATCH($B159-Annex!$B$9/60,$B:$B),2)))/(60*($B159-INDEX($B:$B,IFERROR(MATCH($B159-Annex!$B$9/60,$B:$B),2)))))/Annex!$B$8)/1000,IF(Data!$B$2="",0,"-"))</f>
        <v>0.87966609663865725</v>
      </c>
      <c r="BF159" s="50">
        <f>IFERROR((5.670373*10^-8*(BL159+273.15)^4+((Annex!$B$5+Annex!$B$6)*(BL159-Y159)+Annex!$B$7*(BL159-INDEX(BL:BL,IFERROR(MATCH($B159-Annex!$B$9/60,$B:$B),2)))/(60*($B159-INDEX($B:$B,IFERROR(MATCH($B159-Annex!$B$9/60,$B:$B),2)))))/Annex!$B$8)/1000,IF(Data!$B$2="",0,"-"))</f>
        <v>1.2243324012303805</v>
      </c>
      <c r="BG159" s="20">
        <v>149.60300000000001</v>
      </c>
      <c r="BH159" s="20">
        <v>181.53399999999999</v>
      </c>
      <c r="BI159" s="20">
        <v>57.606999999999999</v>
      </c>
      <c r="BJ159" s="20">
        <v>300.62400000000002</v>
      </c>
      <c r="BK159" s="20">
        <v>33.094999999999999</v>
      </c>
      <c r="BL159" s="20">
        <v>42.779000000000003</v>
      </c>
    </row>
    <row r="160" spans="1:64" x14ac:dyDescent="0.3">
      <c r="A160" s="5">
        <v>159</v>
      </c>
      <c r="B160" s="19">
        <v>13.252666667103767</v>
      </c>
      <c r="C160" s="20">
        <v>125.378376</v>
      </c>
      <c r="D160" s="20">
        <v>124.711707</v>
      </c>
      <c r="E160" s="20">
        <v>157.73415</v>
      </c>
      <c r="F160" s="49">
        <f>IFERROR(SUM(C160:E160),IF(Data!$B$2="",0,"-"))</f>
        <v>407.82423299999999</v>
      </c>
      <c r="G160" s="50">
        <f>IFERROR(F160-Annex!$B$10,IF(Data!$B$2="",0,"-"))</f>
        <v>131.19623300000001</v>
      </c>
      <c r="H160" s="50">
        <f>IFERROR(-14000*(G160-INDEX(G:G,IFERROR(MATCH($B160-Annex!$B$11/60,$B:$B),2)))/(60*($B160-INDEX($B:$B,IFERROR(MATCH($B160-Annex!$B$11/60,$B:$B),2)))),IF(Data!$B$2="",0,"-"))</f>
        <v>121.34336058989315</v>
      </c>
      <c r="I160" s="20">
        <v>1.4006119699999999</v>
      </c>
      <c r="J160" s="20">
        <v>73.866</v>
      </c>
      <c r="K160" s="20">
        <v>9.8999999999999993E+37</v>
      </c>
      <c r="L160" s="20">
        <v>483.91199999999998</v>
      </c>
      <c r="M160" s="20">
        <v>10.523</v>
      </c>
      <c r="N160" s="20">
        <v>637.93799999999999</v>
      </c>
      <c r="O160" s="20">
        <v>198.69499999999999</v>
      </c>
      <c r="P160" s="20">
        <v>38.304000000000002</v>
      </c>
      <c r="Q160" s="20">
        <v>9.8999999999999993E+37</v>
      </c>
      <c r="R160" s="20">
        <v>81.623999999999995</v>
      </c>
      <c r="S160" s="20">
        <v>228.68799999999999</v>
      </c>
      <c r="T160" s="20">
        <v>669.33500000000004</v>
      </c>
      <c r="U160" s="20">
        <v>45.033999999999999</v>
      </c>
      <c r="V160" s="20">
        <v>26.111000000000001</v>
      </c>
      <c r="W160" s="20">
        <v>150.15100000000001</v>
      </c>
      <c r="X160" s="20">
        <v>37.037999999999997</v>
      </c>
      <c r="Y160" s="20">
        <v>32.639000000000003</v>
      </c>
      <c r="Z160" s="20">
        <v>88.57</v>
      </c>
      <c r="AA160" s="20">
        <v>876.20500000000004</v>
      </c>
      <c r="AB160" s="20">
        <v>680.38199999999995</v>
      </c>
      <c r="AC160" s="20">
        <v>37.177</v>
      </c>
      <c r="AD160" s="20">
        <v>9.8999999999999993E+37</v>
      </c>
      <c r="AE160" s="20">
        <v>-9.1579999999999995</v>
      </c>
      <c r="AF160" s="50">
        <f>IFERROR(AVERAGE(INDEX(AJ:AJ,IFERROR(MATCH($B160-Annex!$B$4/60,$B:$B),2)):AJ160),IF(Data!$B$2="",0,"-"))</f>
        <v>0.55340308174516206</v>
      </c>
      <c r="AG160" s="50">
        <f>IFERROR(AVERAGE(INDEX(AK:AK,IFERROR(MATCH($B160-Annex!$B$4/60,$B:$B),2)):AK160),IF(Data!$B$2="",0,"-"))</f>
        <v>-36.920403707699585</v>
      </c>
      <c r="AH160" s="50">
        <f>IFERROR(AVERAGE(INDEX(AL:AL,IFERROR(MATCH($B160-Annex!$B$4/60,$B:$B),2)):AL160),IF(Data!$B$2="",0,"-"))</f>
        <v>0.35618572213928523</v>
      </c>
      <c r="AI160" s="50">
        <f>IFERROR(AVERAGE(INDEX(AM:AM,IFERROR(MATCH($B160-Annex!$B$4/60,$B:$B),2)):AM160),IF(Data!$B$2="",0,"-"))</f>
        <v>-13.108455280306849</v>
      </c>
      <c r="AJ160" s="50">
        <f>IFERROR((5.670373*10^-8*(AN160+273.15)^4+((Annex!$B$5+Annex!$B$6)*(AN160-J160)+Annex!$B$7*(AN160-INDEX(AN:AN,IFERROR(MATCH($B160-Annex!$B$9/60,$B:$B),2)))/(60*($B160-INDEX($B:$B,IFERROR(MATCH($B160-Annex!$B$9/60,$B:$B),2)))))/Annex!$B$8)/1000,IF(Data!$B$2="",0,"-"))</f>
        <v>0.73180662444769695</v>
      </c>
      <c r="AK160" s="50">
        <f>IFERROR((5.670373*10^-8*(AO160+273.15)^4+((Annex!$B$5+Annex!$B$6)*(AO160-M160)+Annex!$B$7*(AO160-INDEX(AO:AO,IFERROR(MATCH($B160-Annex!$B$9/60,$B:$B),2)))/(60*($B160-INDEX($B:$B,IFERROR(MATCH($B160-Annex!$B$9/60,$B:$B),2)))))/Annex!$B$8)/1000,IF(Data!$B$2="",0,"-"))</f>
        <v>-45.419020204231757</v>
      </c>
      <c r="AL160" s="50">
        <f>IFERROR((5.670373*10^-8*(AP160+273.15)^4+((Annex!$B$5+Annex!$B$6)*(AP160-P160)+Annex!$B$7*(AP160-INDEX(AP:AP,IFERROR(MATCH($B160-Annex!$B$9/60,$B:$B),2)))/(60*($B160-INDEX($B:$B,IFERROR(MATCH($B160-Annex!$B$9/60,$B:$B),2)))))/Annex!$B$8)/1000,IF(Data!$B$2="",0,"-"))</f>
        <v>0.42356757913616827</v>
      </c>
      <c r="AM160" s="50">
        <f>IFERROR((5.670373*10^-8*(AQ160+273.15)^4+((Annex!$B$5+Annex!$B$6)*(AQ160-S160)+Annex!$B$7*(AQ160-INDEX(AQ:AQ,IFERROR(MATCH($B160-Annex!$B$9/60,$B:$B),2)))/(60*($B160-INDEX($B:$B,IFERROR(MATCH($B160-Annex!$B$9/60,$B:$B),2)))))/Annex!$B$8)/1000,IF(Data!$B$2="",0,"-"))</f>
        <v>-43.449016504847478</v>
      </c>
      <c r="AN160" s="20">
        <v>51.848999999999997</v>
      </c>
      <c r="AO160" s="20">
        <v>57.057000000000002</v>
      </c>
      <c r="AP160" s="20">
        <v>28.375</v>
      </c>
      <c r="AQ160" s="20">
        <v>4.3460000000000001</v>
      </c>
      <c r="AR160" s="20">
        <v>477.59899999999999</v>
      </c>
      <c r="AS160" s="20">
        <v>98.097999999999999</v>
      </c>
      <c r="AT160" s="20">
        <v>637.75400000000002</v>
      </c>
      <c r="AU160" s="50">
        <f>IFERROR(AVERAGE(INDEX(BA:BA,IFERROR(MATCH($B160-Annex!$B$4/60,$B:$B),2)):BA160),IF(Data!$B$2="",0,"-"))</f>
        <v>5.0688366278382961</v>
      </c>
      <c r="AV160" s="50">
        <f>IFERROR(AVERAGE(INDEX(BB:BB,IFERROR(MATCH($B160-Annex!$B$4/60,$B:$B),2)):BB160),IF(Data!$B$2="",0,"-"))</f>
        <v>-11.680818981810948</v>
      </c>
      <c r="AW160" s="50">
        <f>IFERROR(AVERAGE(INDEX(BC:BC,IFERROR(MATCH($B160-Annex!$B$4/60,$B:$B),2)):BC160),IF(Data!$B$2="",0,"-"))</f>
        <v>1.68700446222606</v>
      </c>
      <c r="AX160" s="50">
        <f>IFERROR(AVERAGE(INDEX(BD:BD,IFERROR(MATCH($B160-Annex!$B$4/60,$B:$B),2)):BD160),IF(Data!$B$2="",0,"-"))</f>
        <v>8.0733123496952981</v>
      </c>
      <c r="AY160" s="50">
        <f>IFERROR(AVERAGE(INDEX(BE:BE,IFERROR(MATCH($B160-Annex!$B$4/60,$B:$B),2)):BE160),IF(Data!$B$2="",0,"-"))</f>
        <v>0.86672596537827507</v>
      </c>
      <c r="AZ160" s="50">
        <f>IFERROR(AVERAGE(INDEX(BF:BF,IFERROR(MATCH($B160-Annex!$B$4/60,$B:$B),2)):BF160),IF(Data!$B$2="",0,"-"))</f>
        <v>1.1609582826799403</v>
      </c>
      <c r="BA160" s="50">
        <f>IFERROR((5.670373*10^-8*(BG160+273.15)^4+((Annex!$B$5+Annex!$B$6)*(BG160-J160)+Annex!$B$7*(BG160-INDEX(BG:BG,IFERROR(MATCH($B160-Annex!$B$9/60,$B:$B),2)))/(60*($B160-INDEX($B:$B,IFERROR(MATCH($B160-Annex!$B$9/60,$B:$B),2)))))/Annex!$B$8)/1000,IF(Data!$B$2="",0,"-"))</f>
        <v>5.0750998015040922</v>
      </c>
      <c r="BB160" s="50">
        <f>IFERROR((5.670373*10^-8*(BH160+273.15)^4+((Annex!$B$5+Annex!$B$6)*(BH160-M160)+Annex!$B$7*(BH160-INDEX(BH:BH,IFERROR(MATCH($B160-Annex!$B$9/60,$B:$B),2)))/(60*($B160-INDEX($B:$B,IFERROR(MATCH($B160-Annex!$B$9/60,$B:$B),2)))))/Annex!$B$8)/1000,IF(Data!$B$2="",0,"-"))</f>
        <v>-13.586142146733836</v>
      </c>
      <c r="BC160" s="50">
        <f>IFERROR((5.670373*10^-8*(BI160+273.15)^4+((Annex!$B$5+Annex!$B$6)*(BI160-P160)+Annex!$B$7*(BI160-INDEX(BI:BI,IFERROR(MATCH($B160-Annex!$B$9/60,$B:$B),2)))/(60*($B160-INDEX($B:$B,IFERROR(MATCH($B160-Annex!$B$9/60,$B:$B),2)))))/Annex!$B$8)/1000,IF(Data!$B$2="",0,"-"))</f>
        <v>1.7657698797989259</v>
      </c>
      <c r="BD160" s="50">
        <f>IFERROR((5.670373*10^-8*(BJ160+273.15)^4+((Annex!$B$5+Annex!$B$6)*(BJ160-S160)+Annex!$B$7*(BJ160-INDEX(BJ:BJ,IFERROR(MATCH($B160-Annex!$B$9/60,$B:$B),2)))/(60*($B160-INDEX($B:$B,IFERROR(MATCH($B160-Annex!$B$9/60,$B:$B),2)))))/Annex!$B$8)/1000,IF(Data!$B$2="",0,"-"))</f>
        <v>-52.42026131477347</v>
      </c>
      <c r="BE160" s="50">
        <f>IFERROR((5.670373*10^-8*(BK160+273.15)^4+((Annex!$B$5+Annex!$B$6)*(BK160-V160)+Annex!$B$7*(BK160-INDEX(BK:BK,IFERROR(MATCH($B160-Annex!$B$9/60,$B:$B),2)))/(60*($B160-INDEX($B:$B,IFERROR(MATCH($B160-Annex!$B$9/60,$B:$B),2)))))/Annex!$B$8)/1000,IF(Data!$B$2="",0,"-"))</f>
        <v>0.87518043830619174</v>
      </c>
      <c r="BF160" s="50">
        <f>IFERROR((5.670373*10^-8*(BL160+273.15)^4+((Annex!$B$5+Annex!$B$6)*(BL160-Y160)+Annex!$B$7*(BL160-INDEX(BL:BL,IFERROR(MATCH($B160-Annex!$B$9/60,$B:$B),2)))/(60*($B160-INDEX($B:$B,IFERROR(MATCH($B160-Annex!$B$9/60,$B:$B),2)))))/Annex!$B$8)/1000,IF(Data!$B$2="",0,"-"))</f>
        <v>1.2139800480001888</v>
      </c>
      <c r="BG160" s="20">
        <v>150.02699999999999</v>
      </c>
      <c r="BH160" s="20">
        <v>127.45099999999999</v>
      </c>
      <c r="BI160" s="20">
        <v>57.813000000000002</v>
      </c>
      <c r="BJ160" s="20">
        <v>164.67</v>
      </c>
      <c r="BK160" s="20">
        <v>33.148000000000003</v>
      </c>
      <c r="BL160" s="20">
        <v>42.884</v>
      </c>
    </row>
    <row r="161" spans="1:64" x14ac:dyDescent="0.3">
      <c r="A161" s="5">
        <v>160</v>
      </c>
      <c r="B161" s="19">
        <v>13.282333334209397</v>
      </c>
      <c r="C161" s="20">
        <v>125.340143</v>
      </c>
      <c r="D161" s="20">
        <v>124.698679</v>
      </c>
      <c r="E161" s="20">
        <v>157.73170400000001</v>
      </c>
      <c r="F161" s="49">
        <f>IFERROR(SUM(C161:E161),IF(Data!$B$2="",0,"-"))</f>
        <v>407.77052600000002</v>
      </c>
      <c r="G161" s="50">
        <f>IFERROR(F161-Annex!$B$10,IF(Data!$B$2="",0,"-"))</f>
        <v>131.14252600000003</v>
      </c>
      <c r="H161" s="50">
        <f>IFERROR(-14000*(G161-INDEX(G:G,IFERROR(MATCH($B161-Annex!$B$11/60,$B:$B),2)))/(60*($B161-INDEX($B:$B,IFERROR(MATCH($B161-Annex!$B$11/60,$B:$B),2)))),IF(Data!$B$2="",0,"-"))</f>
        <v>144.69516225374417</v>
      </c>
      <c r="I161" s="20">
        <v>1.4418369799999999</v>
      </c>
      <c r="J161" s="20">
        <v>73.787999999999997</v>
      </c>
      <c r="K161" s="20">
        <v>9.8999999999999993E+37</v>
      </c>
      <c r="L161" s="20">
        <v>483.452</v>
      </c>
      <c r="M161" s="20">
        <v>124.32899999999999</v>
      </c>
      <c r="N161" s="20">
        <v>72.369</v>
      </c>
      <c r="O161" s="20">
        <v>198.38399999999999</v>
      </c>
      <c r="P161" s="20">
        <v>38.295000000000002</v>
      </c>
      <c r="Q161" s="20">
        <v>51.53</v>
      </c>
      <c r="R161" s="20">
        <v>81.956000000000003</v>
      </c>
      <c r="S161" s="20">
        <v>117.313</v>
      </c>
      <c r="T161" s="20">
        <v>758.88900000000001</v>
      </c>
      <c r="U161" s="20">
        <v>45.112000000000002</v>
      </c>
      <c r="V161" s="20">
        <v>26.084</v>
      </c>
      <c r="W161" s="20">
        <v>8.4870000000000001</v>
      </c>
      <c r="X161" s="20">
        <v>286.76600000000002</v>
      </c>
      <c r="Y161" s="20">
        <v>32.752000000000002</v>
      </c>
      <c r="Z161" s="20">
        <v>244.95</v>
      </c>
      <c r="AA161" s="20">
        <v>909.75</v>
      </c>
      <c r="AB161" s="20">
        <v>246.73500000000001</v>
      </c>
      <c r="AC161" s="20">
        <v>-102.497</v>
      </c>
      <c r="AD161" s="20">
        <v>-97.192999999999998</v>
      </c>
      <c r="AE161" s="20">
        <v>237.22900000000001</v>
      </c>
      <c r="AF161" s="50">
        <f>IFERROR(AVERAGE(INDEX(AJ:AJ,IFERROR(MATCH($B161-Annex!$B$4/60,$B:$B),2)):AJ161),IF(Data!$B$2="",0,"-"))</f>
        <v>0.57891370286461763</v>
      </c>
      <c r="AG161" s="50">
        <f>IFERROR(AVERAGE(INDEX(AK:AK,IFERROR(MATCH($B161-Annex!$B$4/60,$B:$B),2)):AK161),IF(Data!$B$2="",0,"-"))</f>
        <v>-31.051544240599995</v>
      </c>
      <c r="AH161" s="50">
        <f>IFERROR(AVERAGE(INDEX(AL:AL,IFERROR(MATCH($B161-Annex!$B$4/60,$B:$B),2)):AL161),IF(Data!$B$2="",0,"-"))</f>
        <v>0.36541509713979747</v>
      </c>
      <c r="AI161" s="50">
        <f>IFERROR(AVERAGE(INDEX(AM:AM,IFERROR(MATCH($B161-Annex!$B$4/60,$B:$B),2)):AM161),IF(Data!$B$2="",0,"-"))</f>
        <v>-23.728210855328079</v>
      </c>
      <c r="AJ161" s="50">
        <f>IFERROR((5.670373*10^-8*(AN161+273.15)^4+((Annex!$B$5+Annex!$B$6)*(AN161-J161)+Annex!$B$7*(AN161-INDEX(AN:AN,IFERROR(MATCH($B161-Annex!$B$9/60,$B:$B),2)))/(60*($B161-INDEX($B:$B,IFERROR(MATCH($B161-Annex!$B$9/60,$B:$B),2)))))/Annex!$B$8)/1000,IF(Data!$B$2="",0,"-"))</f>
        <v>0.72969970798930517</v>
      </c>
      <c r="AK161" s="50">
        <f>IFERROR((5.670373*10^-8*(AO161+273.15)^4+((Annex!$B$5+Annex!$B$6)*(AO161-M161)+Annex!$B$7*(AO161-INDEX(AO:AO,IFERROR(MATCH($B161-Annex!$B$9/60,$B:$B),2)))/(60*($B161-INDEX($B:$B,IFERROR(MATCH($B161-Annex!$B$9/60,$B:$B),2)))))/Annex!$B$8)/1000,IF(Data!$B$2="",0,"-"))</f>
        <v>83.475634031510253</v>
      </c>
      <c r="AL161" s="50">
        <f>IFERROR((5.670373*10^-8*(AP161+273.15)^4+((Annex!$B$5+Annex!$B$6)*(AP161-P161)+Annex!$B$7*(AP161-INDEX(AP:AP,IFERROR(MATCH($B161-Annex!$B$9/60,$B:$B),2)))/(60*($B161-INDEX($B:$B,IFERROR(MATCH($B161-Annex!$B$9/60,$B:$B),2)))))/Annex!$B$8)/1000,IF(Data!$B$2="",0,"-"))</f>
        <v>0.41407923872334945</v>
      </c>
      <c r="AM161" s="50">
        <f>IFERROR((5.670373*10^-8*(AQ161+273.15)^4+((Annex!$B$5+Annex!$B$6)*(AQ161-S161)+Annex!$B$7*(AQ161-INDEX(AQ:AQ,IFERROR(MATCH($B161-Annex!$B$9/60,$B:$B),2)))/(60*($B161-INDEX($B:$B,IFERROR(MATCH($B161-Annex!$B$9/60,$B:$B),2)))))/Annex!$B$8)/1000,IF(Data!$B$2="",0,"-"))</f>
        <v>-57.050083380321553</v>
      </c>
      <c r="AN161" s="20">
        <v>52.08</v>
      </c>
      <c r="AO161" s="20">
        <v>111.18600000000001</v>
      </c>
      <c r="AP161" s="20">
        <v>28.434999999999999</v>
      </c>
      <c r="AQ161" s="20">
        <v>17.664000000000001</v>
      </c>
      <c r="AR161" s="20">
        <v>478.17500000000001</v>
      </c>
      <c r="AS161" s="20">
        <v>98.585999999999999</v>
      </c>
      <c r="AT161" s="20">
        <v>449.70400000000001</v>
      </c>
      <c r="AU161" s="50">
        <f>IFERROR(AVERAGE(INDEX(BA:BA,IFERROR(MATCH($B161-Annex!$B$4/60,$B:$B),2)):BA161),IF(Data!$B$2="",0,"-"))</f>
        <v>5.0673601921288203</v>
      </c>
      <c r="AV161" s="50">
        <f>IFERROR(AVERAGE(INDEX(BB:BB,IFERROR(MATCH($B161-Annex!$B$4/60,$B:$B),2)):BB161),IF(Data!$B$2="",0,"-"))</f>
        <v>-11.18110864553789</v>
      </c>
      <c r="AW161" s="50">
        <f>IFERROR(AVERAGE(INDEX(BC:BC,IFERROR(MATCH($B161-Annex!$B$4/60,$B:$B),2)):BC161),IF(Data!$B$2="",0,"-"))</f>
        <v>1.7102587631767869</v>
      </c>
      <c r="AX161" s="50">
        <f>IFERROR(AVERAGE(INDEX(BD:BD,IFERROR(MATCH($B161-Annex!$B$4/60,$B:$B),2)):BD161),IF(Data!$B$2="",0,"-"))</f>
        <v>23.724534175783752</v>
      </c>
      <c r="AY161" s="50">
        <f>IFERROR(AVERAGE(INDEX(BE:BE,IFERROR(MATCH($B161-Annex!$B$4/60,$B:$B),2)):BE161),IF(Data!$B$2="",0,"-"))</f>
        <v>0.87301402058629884</v>
      </c>
      <c r="AZ161" s="50">
        <f>IFERROR(AVERAGE(INDEX(BF:BF,IFERROR(MATCH($B161-Annex!$B$4/60,$B:$B),2)):BF161),IF(Data!$B$2="",0,"-"))</f>
        <v>1.1749112528745478</v>
      </c>
      <c r="BA161" s="50">
        <f>IFERROR((5.670373*10^-8*(BG161+273.15)^4+((Annex!$B$5+Annex!$B$6)*(BG161-J161)+Annex!$B$7*(BG161-INDEX(BG:BG,IFERROR(MATCH($B161-Annex!$B$9/60,$B:$B),2)))/(60*($B161-INDEX($B:$B,IFERROR(MATCH($B161-Annex!$B$9/60,$B:$B),2)))))/Annex!$B$8)/1000,IF(Data!$B$2="",0,"-"))</f>
        <v>5.0269159437038882</v>
      </c>
      <c r="BB161" s="50">
        <f>IFERROR((5.670373*10^-8*(BH161+273.15)^4+((Annex!$B$5+Annex!$B$6)*(BH161-M161)+Annex!$B$7*(BH161-INDEX(BH:BH,IFERROR(MATCH($B161-Annex!$B$9/60,$B:$B),2)))/(60*($B161-INDEX($B:$B,IFERROR(MATCH($B161-Annex!$B$9/60,$B:$B),2)))))/Annex!$B$8)/1000,IF(Data!$B$2="",0,"-"))</f>
        <v>-31.394539854746256</v>
      </c>
      <c r="BC161" s="50">
        <f>IFERROR((5.670373*10^-8*(BI161+273.15)^4+((Annex!$B$5+Annex!$B$6)*(BI161-P161)+Annex!$B$7*(BI161-INDEX(BI:BI,IFERROR(MATCH($B161-Annex!$B$9/60,$B:$B),2)))/(60*($B161-INDEX($B:$B,IFERROR(MATCH($B161-Annex!$B$9/60,$B:$B),2)))))/Annex!$B$8)/1000,IF(Data!$B$2="",0,"-"))</f>
        <v>1.8064433476015607</v>
      </c>
      <c r="BD161" s="50">
        <f>IFERROR((5.670373*10^-8*(BJ161+273.15)^4+((Annex!$B$5+Annex!$B$6)*(BJ161-S161)+Annex!$B$7*(BJ161-INDEX(BJ:BJ,IFERROR(MATCH($B161-Annex!$B$9/60,$B:$B),2)))/(60*($B161-INDEX($B:$B,IFERROR(MATCH($B161-Annex!$B$9/60,$B:$B),2)))))/Annex!$B$8)/1000,IF(Data!$B$2="",0,"-"))</f>
        <v>25.719559834386839</v>
      </c>
      <c r="BE161" s="50">
        <f>IFERROR((5.670373*10^-8*(BK161+273.15)^4+((Annex!$B$5+Annex!$B$6)*(BK161-V161)+Annex!$B$7*(BK161-INDEX(BK:BK,IFERROR(MATCH($B161-Annex!$B$9/60,$B:$B),2)))/(60*($B161-INDEX($B:$B,IFERROR(MATCH($B161-Annex!$B$9/60,$B:$B),2)))))/Annex!$B$8)/1000,IF(Data!$B$2="",0,"-"))</f>
        <v>0.90546799569746028</v>
      </c>
      <c r="BF161" s="50">
        <f>IFERROR((5.670373*10^-8*(BL161+273.15)^4+((Annex!$B$5+Annex!$B$6)*(BL161-Y161)+Annex!$B$7*(BL161-INDEX(BL:BL,IFERROR(MATCH($B161-Annex!$B$9/60,$B:$B),2)))/(60*($B161-INDEX($B:$B,IFERROR(MATCH($B161-Annex!$B$9/60,$B:$B),2)))))/Annex!$B$8)/1000,IF(Data!$B$2="",0,"-"))</f>
        <v>1.2271103081026371</v>
      </c>
      <c r="BG161" s="20">
        <v>150.601</v>
      </c>
      <c r="BH161" s="20">
        <v>149.73400000000001</v>
      </c>
      <c r="BI161" s="20">
        <v>58.146999999999998</v>
      </c>
      <c r="BJ161" s="20">
        <v>273.81799999999998</v>
      </c>
      <c r="BK161" s="20">
        <v>33.244</v>
      </c>
      <c r="BL161" s="20">
        <v>43.064999999999998</v>
      </c>
    </row>
    <row r="162" spans="1:64" x14ac:dyDescent="0.3">
      <c r="A162" s="5">
        <v>161</v>
      </c>
      <c r="B162" s="19">
        <v>13.311999990837649</v>
      </c>
      <c r="C162" s="20">
        <v>125.366989</v>
      </c>
      <c r="D162" s="20">
        <v>124.650632</v>
      </c>
      <c r="E162" s="20">
        <v>157.70643899999999</v>
      </c>
      <c r="F162" s="49">
        <f>IFERROR(SUM(C162:E162),IF(Data!$B$2="",0,"-"))</f>
        <v>407.72406000000001</v>
      </c>
      <c r="G162" s="50">
        <f>IFERROR(F162-Annex!$B$10,IF(Data!$B$2="",0,"-"))</f>
        <v>131.09606000000002</v>
      </c>
      <c r="H162" s="50">
        <f>IFERROR(-14000*(G162-INDEX(G:G,IFERROR(MATCH($B162-Annex!$B$11/60,$B:$B),2)))/(60*($B162-INDEX($B:$B,IFERROR(MATCH($B162-Annex!$B$11/60,$B:$B),2)))),IF(Data!$B$2="",0,"-"))</f>
        <v>150.91397374905441</v>
      </c>
      <c r="I162" s="20">
        <v>1.4830620000000001</v>
      </c>
      <c r="J162" s="20">
        <v>72.710999999999999</v>
      </c>
      <c r="K162" s="20">
        <v>1046.4059999999999</v>
      </c>
      <c r="L162" s="20">
        <v>485.03899999999999</v>
      </c>
      <c r="M162" s="20">
        <v>153.07900000000001</v>
      </c>
      <c r="N162" s="20">
        <v>-87.128</v>
      </c>
      <c r="O162" s="20">
        <v>198.881</v>
      </c>
      <c r="P162" s="20">
        <v>38</v>
      </c>
      <c r="Q162" s="20">
        <v>257.37400000000002</v>
      </c>
      <c r="R162" s="20">
        <v>81.888000000000005</v>
      </c>
      <c r="S162" s="20">
        <v>380.19</v>
      </c>
      <c r="T162" s="20">
        <v>411.27300000000002</v>
      </c>
      <c r="U162" s="20">
        <v>45.232999999999997</v>
      </c>
      <c r="V162" s="20">
        <v>26.100999999999999</v>
      </c>
      <c r="W162" s="20">
        <v>-18.588999999999999</v>
      </c>
      <c r="X162" s="20">
        <v>597.41399999999999</v>
      </c>
      <c r="Y162" s="20">
        <v>32.770000000000003</v>
      </c>
      <c r="Z162" s="20">
        <v>426.38</v>
      </c>
      <c r="AA162" s="20">
        <v>503.16</v>
      </c>
      <c r="AB162" s="20">
        <v>18.835000000000001</v>
      </c>
      <c r="AC162" s="20">
        <v>-173.43700000000001</v>
      </c>
      <c r="AD162" s="20">
        <v>189.90199999999999</v>
      </c>
      <c r="AE162" s="20">
        <v>502.04500000000002</v>
      </c>
      <c r="AF162" s="50">
        <f>IFERROR(AVERAGE(INDEX(AJ:AJ,IFERROR(MATCH($B162-Annex!$B$4/60,$B:$B),2)):AJ162),IF(Data!$B$2="",0,"-"))</f>
        <v>0.59584965309056037</v>
      </c>
      <c r="AG162" s="50">
        <f>IFERROR(AVERAGE(INDEX(AK:AK,IFERROR(MATCH($B162-Annex!$B$4/60,$B:$B),2)):AK162),IF(Data!$B$2="",0,"-"))</f>
        <v>-18.390438019603039</v>
      </c>
      <c r="AH162" s="50">
        <f>IFERROR(AVERAGE(INDEX(AL:AL,IFERROR(MATCH($B162-Annex!$B$4/60,$B:$B),2)):AL162),IF(Data!$B$2="",0,"-"))</f>
        <v>0.37171000054054137</v>
      </c>
      <c r="AI162" s="50">
        <f>IFERROR(AVERAGE(INDEX(AM:AM,IFERROR(MATCH($B162-Annex!$B$4/60,$B:$B),2)):AM162),IF(Data!$B$2="",0,"-"))</f>
        <v>-29.684651667669847</v>
      </c>
      <c r="AJ162" s="50">
        <f>IFERROR((5.670373*10^-8*(AN162+273.15)^4+((Annex!$B$5+Annex!$B$6)*(AN162-J162)+Annex!$B$7*(AN162-INDEX(AN:AN,IFERROR(MATCH($B162-Annex!$B$9/60,$B:$B),2)))/(60*($B162-INDEX($B:$B,IFERROR(MATCH($B162-Annex!$B$9/60,$B:$B),2)))))/Annex!$B$8)/1000,IF(Data!$B$2="",0,"-"))</f>
        <v>0.74827320512404383</v>
      </c>
      <c r="AK162" s="50">
        <f>IFERROR((5.670373*10^-8*(AO162+273.15)^4+((Annex!$B$5+Annex!$B$6)*(AO162-M162)+Annex!$B$7*(AO162-INDEX(AO:AO,IFERROR(MATCH($B162-Annex!$B$9/60,$B:$B),2)))/(60*($B162-INDEX($B:$B,IFERROR(MATCH($B162-Annex!$B$9/60,$B:$B),2)))))/Annex!$B$8)/1000,IF(Data!$B$2="",0,"-"))</f>
        <v>95.559517969369537</v>
      </c>
      <c r="AL162" s="50">
        <f>IFERROR((5.670373*10^-8*(AP162+273.15)^4+((Annex!$B$5+Annex!$B$6)*(AP162-P162)+Annex!$B$7*(AP162-INDEX(AP:AP,IFERROR(MATCH($B162-Annex!$B$9/60,$B:$B),2)))/(60*($B162-INDEX($B:$B,IFERROR(MATCH($B162-Annex!$B$9/60,$B:$B),2)))))/Annex!$B$8)/1000,IF(Data!$B$2="",0,"-"))</f>
        <v>0.42836413114723648</v>
      </c>
      <c r="AM162" s="50">
        <f>IFERROR((5.670373*10^-8*(AQ162+273.15)^4+((Annex!$B$5+Annex!$B$6)*(AQ162-S162)+Annex!$B$7*(AQ162-INDEX(AQ:AQ,IFERROR(MATCH($B162-Annex!$B$9/60,$B:$B),2)))/(60*($B162-INDEX($B:$B,IFERROR(MATCH($B162-Annex!$B$9/60,$B:$B),2)))))/Annex!$B$8)/1000,IF(Data!$B$2="",0,"-"))</f>
        <v>-83.29261897874575</v>
      </c>
      <c r="AN162" s="20">
        <v>52.252000000000002</v>
      </c>
      <c r="AO162" s="20">
        <v>164.625</v>
      </c>
      <c r="AP162" s="20">
        <v>28.504999999999999</v>
      </c>
      <c r="AQ162" s="20">
        <v>-45.503999999999998</v>
      </c>
      <c r="AR162" s="20">
        <v>478.52600000000001</v>
      </c>
      <c r="AS162" s="20">
        <v>98.965999999999994</v>
      </c>
      <c r="AT162" s="20">
        <v>574.95500000000004</v>
      </c>
      <c r="AU162" s="50">
        <f>IFERROR(AVERAGE(INDEX(BA:BA,IFERROR(MATCH($B162-Annex!$B$4/60,$B:$B),2)):BA162),IF(Data!$B$2="",0,"-"))</f>
        <v>5.0676076561308445</v>
      </c>
      <c r="AV162" s="50">
        <f>IFERROR(AVERAGE(INDEX(BB:BB,IFERROR(MATCH($B162-Annex!$B$4/60,$B:$B),2)):BB162),IF(Data!$B$2="",0,"-"))</f>
        <v>-10.982264278665465</v>
      </c>
      <c r="AW162" s="50">
        <f>IFERROR(AVERAGE(INDEX(BC:BC,IFERROR(MATCH($B162-Annex!$B$4/60,$B:$B),2)):BC162),IF(Data!$B$2="",0,"-"))</f>
        <v>1.7178942623890148</v>
      </c>
      <c r="AX162" s="50">
        <f>IFERROR(AVERAGE(INDEX(BD:BD,IFERROR(MATCH($B162-Annex!$B$4/60,$B:$B),2)):BD162),IF(Data!$B$2="",0,"-"))</f>
        <v>14.057520216296473</v>
      </c>
      <c r="AY162" s="50">
        <f>IFERROR(AVERAGE(INDEX(BE:BE,IFERROR(MATCH($B162-Annex!$B$4/60,$B:$B),2)):BE162),IF(Data!$B$2="",0,"-"))</f>
        <v>0.87745152538089677</v>
      </c>
      <c r="AZ162" s="50">
        <f>IFERROR(AVERAGE(INDEX(BF:BF,IFERROR(MATCH($B162-Annex!$B$4/60,$B:$B),2)):BF162),IF(Data!$B$2="",0,"-"))</f>
        <v>1.1810087986252973</v>
      </c>
      <c r="BA162" s="50">
        <f>IFERROR((5.670373*10^-8*(BG162+273.15)^4+((Annex!$B$5+Annex!$B$6)*(BG162-J162)+Annex!$B$7*(BG162-INDEX(BG:BG,IFERROR(MATCH($B162-Annex!$B$9/60,$B:$B),2)))/(60*($B162-INDEX($B:$B,IFERROR(MATCH($B162-Annex!$B$9/60,$B:$B),2)))))/Annex!$B$8)/1000,IF(Data!$B$2="",0,"-"))</f>
        <v>5.0698348321490707</v>
      </c>
      <c r="BB162" s="50">
        <f>IFERROR((5.670373*10^-8*(BH162+273.15)^4+((Annex!$B$5+Annex!$B$6)*(BH162-M162)+Annex!$B$7*(BH162-INDEX(BH:BH,IFERROR(MATCH($B162-Annex!$B$9/60,$B:$B),2)))/(60*($B162-INDEX($B:$B,IFERROR(MATCH($B162-Annex!$B$9/60,$B:$B),2)))))/Annex!$B$8)/1000,IF(Data!$B$2="",0,"-"))</f>
        <v>-9.1926649768136457</v>
      </c>
      <c r="BC162" s="50">
        <f>IFERROR((5.670373*10^-8*(BI162+273.15)^4+((Annex!$B$5+Annex!$B$6)*(BI162-P162)+Annex!$B$7*(BI162-INDEX(BI:BI,IFERROR(MATCH($B162-Annex!$B$9/60,$B:$B),2)))/(60*($B162-INDEX($B:$B,IFERROR(MATCH($B162-Annex!$B$9/60,$B:$B),2)))))/Annex!$B$8)/1000,IF(Data!$B$2="",0,"-"))</f>
        <v>1.786613755299064</v>
      </c>
      <c r="BD162" s="50">
        <f>IFERROR((5.670373*10^-8*(BJ162+273.15)^4+((Annex!$B$5+Annex!$B$6)*(BJ162-S162)+Annex!$B$7*(BJ162-INDEX(BJ:BJ,IFERROR(MATCH($B162-Annex!$B$9/60,$B:$B),2)))/(60*($B162-INDEX($B:$B,IFERROR(MATCH($B162-Annex!$B$9/60,$B:$B),2)))))/Annex!$B$8)/1000,IF(Data!$B$2="",0,"-"))</f>
        <v>-72.945605419089048</v>
      </c>
      <c r="BE162" s="50">
        <f>IFERROR((5.670373*10^-8*(BK162+273.15)^4+((Annex!$B$5+Annex!$B$6)*(BK162-V162)+Annex!$B$7*(BK162-INDEX(BK:BK,IFERROR(MATCH($B162-Annex!$B$9/60,$B:$B),2)))/(60*($B162-INDEX($B:$B,IFERROR(MATCH($B162-Annex!$B$9/60,$B:$B),2)))))/Annex!$B$8)/1000,IF(Data!$B$2="",0,"-"))</f>
        <v>0.91738906853227864</v>
      </c>
      <c r="BF162" s="50">
        <f>IFERROR((5.670373*10^-8*(BL162+273.15)^4+((Annex!$B$5+Annex!$B$6)*(BL162-Y162)+Annex!$B$7*(BL162-INDEX(BL:BL,IFERROR(MATCH($B162-Annex!$B$9/60,$B:$B),2)))/(60*($B162-INDEX($B:$B,IFERROR(MATCH($B162-Annex!$B$9/60,$B:$B),2)))))/Annex!$B$8)/1000,IF(Data!$B$2="",0,"-"))</f>
        <v>1.2358867103820439</v>
      </c>
      <c r="BG162" s="20">
        <v>151.09700000000001</v>
      </c>
      <c r="BH162" s="20">
        <v>188.8</v>
      </c>
      <c r="BI162" s="20">
        <v>58.302</v>
      </c>
      <c r="BJ162" s="20">
        <v>79.067999999999998</v>
      </c>
      <c r="BK162" s="20">
        <v>33.348999999999997</v>
      </c>
      <c r="BL162" s="20">
        <v>43.220999999999997</v>
      </c>
    </row>
    <row r="163" spans="1:64" x14ac:dyDescent="0.3">
      <c r="A163" s="5">
        <v>162</v>
      </c>
      <c r="B163" s="19">
        <v>13.341333330608904</v>
      </c>
      <c r="C163" s="20">
        <v>125.33037400000001</v>
      </c>
      <c r="D163" s="20">
        <v>124.684837</v>
      </c>
      <c r="E163" s="20">
        <v>157.71459200000001</v>
      </c>
      <c r="F163" s="49">
        <f>IFERROR(SUM(C163:E163),IF(Data!$B$2="",0,"-"))</f>
        <v>407.72980300000006</v>
      </c>
      <c r="G163" s="50">
        <f>IFERROR(F163-Annex!$B$10,IF(Data!$B$2="",0,"-"))</f>
        <v>131.10180300000007</v>
      </c>
      <c r="H163" s="50">
        <f>IFERROR(-14000*(G163-INDEX(G:G,IFERROR(MATCH($B163-Annex!$B$11/60,$B:$B),2)))/(60*($B163-INDEX($B:$B,IFERROR(MATCH($B163-Annex!$B$11/60,$B:$B),2)))),IF(Data!$B$2="",0,"-"))</f>
        <v>145.58663502575857</v>
      </c>
      <c r="I163" s="20">
        <v>1.5242870100000001</v>
      </c>
      <c r="J163" s="20">
        <v>72.763000000000005</v>
      </c>
      <c r="K163" s="20">
        <v>9.8999999999999993E+37</v>
      </c>
      <c r="L163" s="20">
        <v>486.85899999999998</v>
      </c>
      <c r="M163" s="20">
        <v>39.683</v>
      </c>
      <c r="N163" s="20">
        <v>174.14400000000001</v>
      </c>
      <c r="O163" s="20">
        <v>200.624</v>
      </c>
      <c r="P163" s="20">
        <v>37.808999999999997</v>
      </c>
      <c r="Q163" s="20">
        <v>295.74299999999999</v>
      </c>
      <c r="R163" s="20">
        <v>81.683000000000007</v>
      </c>
      <c r="S163" s="20">
        <v>212.28299999999999</v>
      </c>
      <c r="T163" s="20">
        <v>765.55799999999999</v>
      </c>
      <c r="U163" s="20">
        <v>45.25</v>
      </c>
      <c r="V163" s="20">
        <v>26.277000000000001</v>
      </c>
      <c r="W163" s="20">
        <v>-47.701000000000001</v>
      </c>
      <c r="X163" s="20">
        <v>463.13200000000001</v>
      </c>
      <c r="Y163" s="20">
        <v>32.786999999999999</v>
      </c>
      <c r="Z163" s="20">
        <v>506.19900000000001</v>
      </c>
      <c r="AA163" s="20">
        <v>843.01499999999999</v>
      </c>
      <c r="AB163" s="20">
        <v>-108.568</v>
      </c>
      <c r="AC163" s="20">
        <v>9.8999999999999993E+37</v>
      </c>
      <c r="AD163" s="20">
        <v>206.251</v>
      </c>
      <c r="AE163" s="20">
        <v>495.27600000000001</v>
      </c>
      <c r="AF163" s="50">
        <f>IFERROR(AVERAGE(INDEX(AJ:AJ,IFERROR(MATCH($B163-Annex!$B$4/60,$B:$B),2)):AJ163),IF(Data!$B$2="",0,"-"))</f>
        <v>0.61190190510356313</v>
      </c>
      <c r="AG163" s="50">
        <f>IFERROR(AVERAGE(INDEX(AK:AK,IFERROR(MATCH($B163-Annex!$B$4/60,$B:$B),2)):AK163),IF(Data!$B$2="",0,"-"))</f>
        <v>-12.984299022712948</v>
      </c>
      <c r="AH163" s="50">
        <f>IFERROR(AVERAGE(INDEX(AL:AL,IFERROR(MATCH($B163-Annex!$B$4/60,$B:$B),2)):AL163),IF(Data!$B$2="",0,"-"))</f>
        <v>0.37787721603501051</v>
      </c>
      <c r="AI163" s="50">
        <f>IFERROR(AVERAGE(INDEX(AM:AM,IFERROR(MATCH($B163-Annex!$B$4/60,$B:$B),2)):AM163),IF(Data!$B$2="",0,"-"))</f>
        <v>-33.132317989760963</v>
      </c>
      <c r="AJ163" s="50">
        <f>IFERROR((5.670373*10^-8*(AN163+273.15)^4+((Annex!$B$5+Annex!$B$6)*(AN163-J163)+Annex!$B$7*(AN163-INDEX(AN:AN,IFERROR(MATCH($B163-Annex!$B$9/60,$B:$B),2)))/(60*($B163-INDEX($B:$B,IFERROR(MATCH($B163-Annex!$B$9/60,$B:$B),2)))))/Annex!$B$8)/1000,IF(Data!$B$2="",0,"-"))</f>
        <v>0.77242442523359034</v>
      </c>
      <c r="AK163" s="50">
        <f>IFERROR((5.670373*10^-8*(AO163+273.15)^4+((Annex!$B$5+Annex!$B$6)*(AO163-M163)+Annex!$B$7*(AO163-INDEX(AO:AO,IFERROR(MATCH($B163-Annex!$B$9/60,$B:$B),2)))/(60*($B163-INDEX($B:$B,IFERROR(MATCH($B163-Annex!$B$9/60,$B:$B),2)))))/Annex!$B$8)/1000,IF(Data!$B$2="",0,"-"))</f>
        <v>41.077090946187958</v>
      </c>
      <c r="AL163" s="50">
        <f>IFERROR((5.670373*10^-8*(AP163+273.15)^4+((Annex!$B$5+Annex!$B$6)*(AP163-P163)+Annex!$B$7*(AP163-INDEX(AP:AP,IFERROR(MATCH($B163-Annex!$B$9/60,$B:$B),2)))/(60*($B163-INDEX($B:$B,IFERROR(MATCH($B163-Annex!$B$9/60,$B:$B),2)))))/Annex!$B$8)/1000,IF(Data!$B$2="",0,"-"))</f>
        <v>0.43954937097970231</v>
      </c>
      <c r="AM163" s="50">
        <f>IFERROR((5.670373*10^-8*(AQ163+273.15)^4+((Annex!$B$5+Annex!$B$6)*(AQ163-S163)+Annex!$B$7*(AQ163-INDEX(AQ:AQ,IFERROR(MATCH($B163-Annex!$B$9/60,$B:$B),2)))/(60*($B163-INDEX($B:$B,IFERROR(MATCH($B163-Annex!$B$9/60,$B:$B),2)))))/Annex!$B$8)/1000,IF(Data!$B$2="",0,"-"))</f>
        <v>-67.608981210672169</v>
      </c>
      <c r="AN163" s="20">
        <v>52.493000000000002</v>
      </c>
      <c r="AO163" s="20">
        <v>51.701999999999998</v>
      </c>
      <c r="AP163" s="20">
        <v>28.576000000000001</v>
      </c>
      <c r="AQ163" s="20">
        <v>-38.395000000000003</v>
      </c>
      <c r="AR163" s="20">
        <v>478.94400000000002</v>
      </c>
      <c r="AS163" s="20">
        <v>99.465000000000003</v>
      </c>
      <c r="AT163" s="20">
        <v>605.64</v>
      </c>
      <c r="AU163" s="50">
        <f>IFERROR(AVERAGE(INDEX(BA:BA,IFERROR(MATCH($B163-Annex!$B$4/60,$B:$B),2)):BA163),IF(Data!$B$2="",0,"-"))</f>
        <v>5.0709136142754376</v>
      </c>
      <c r="AV163" s="50">
        <f>IFERROR(AVERAGE(INDEX(BB:BB,IFERROR(MATCH($B163-Annex!$B$4/60,$B:$B),2)):BB163),IF(Data!$B$2="",0,"-"))</f>
        <v>-5.9243536929393628</v>
      </c>
      <c r="AW163" s="50">
        <f>IFERROR(AVERAGE(INDEX(BC:BC,IFERROR(MATCH($B163-Annex!$B$4/60,$B:$B),2)):BC163),IF(Data!$B$2="",0,"-"))</f>
        <v>1.7272620920892927</v>
      </c>
      <c r="AX163" s="50">
        <f>IFERROR(AVERAGE(INDEX(BD:BD,IFERROR(MATCH($B163-Annex!$B$4/60,$B:$B),2)):BD163),IF(Data!$B$2="",0,"-"))</f>
        <v>9.1346053153971081</v>
      </c>
      <c r="AY163" s="50">
        <f>IFERROR(AVERAGE(INDEX(BE:BE,IFERROR(MATCH($B163-Annex!$B$4/60,$B:$B),2)):BE163),IF(Data!$B$2="",0,"-"))</f>
        <v>0.87978794896107992</v>
      </c>
      <c r="AZ163" s="50">
        <f>IFERROR(AVERAGE(INDEX(BF:BF,IFERROR(MATCH($B163-Annex!$B$4/60,$B:$B),2)):BF163),IF(Data!$B$2="",0,"-"))</f>
        <v>1.1880153106183504</v>
      </c>
      <c r="BA163" s="50">
        <f>IFERROR((5.670373*10^-8*(BG163+273.15)^4+((Annex!$B$5+Annex!$B$6)*(BG163-J163)+Annex!$B$7*(BG163-INDEX(BG:BG,IFERROR(MATCH($B163-Annex!$B$9/60,$B:$B),2)))/(60*($B163-INDEX($B:$B,IFERROR(MATCH($B163-Annex!$B$9/60,$B:$B),2)))))/Annex!$B$8)/1000,IF(Data!$B$2="",0,"-"))</f>
        <v>5.1039731957213688</v>
      </c>
      <c r="BB163" s="50">
        <f>IFERROR((5.670373*10^-8*(BH163+273.15)^4+((Annex!$B$5+Annex!$B$6)*(BH163-M163)+Annex!$B$7*(BH163-INDEX(BH:BH,IFERROR(MATCH($B163-Annex!$B$9/60,$B:$B),2)))/(60*($B163-INDEX($B:$B,IFERROR(MATCH($B163-Annex!$B$9/60,$B:$B),2)))))/Annex!$B$8)/1000,IF(Data!$B$2="",0,"-"))</f>
        <v>44.654752164321664</v>
      </c>
      <c r="BC163" s="50">
        <f>IFERROR((5.670373*10^-8*(BI163+273.15)^4+((Annex!$B$5+Annex!$B$6)*(BI163-P163)+Annex!$B$7*(BI163-INDEX(BI:BI,IFERROR(MATCH($B163-Annex!$B$9/60,$B:$B),2)))/(60*($B163-INDEX($B:$B,IFERROR(MATCH($B163-Annex!$B$9/60,$B:$B),2)))))/Annex!$B$8)/1000,IF(Data!$B$2="",0,"-"))</f>
        <v>1.8209403890920726</v>
      </c>
      <c r="BD163" s="50">
        <f>IFERROR((5.670373*10^-8*(BJ163+273.15)^4+((Annex!$B$5+Annex!$B$6)*(BJ163-S163)+Annex!$B$7*(BJ163-INDEX(BJ:BJ,IFERROR(MATCH($B163-Annex!$B$9/60,$B:$B),2)))/(60*($B163-INDEX($B:$B,IFERROR(MATCH($B163-Annex!$B$9/60,$B:$B),2)))))/Annex!$B$8)/1000,IF(Data!$B$2="",0,"-"))</f>
        <v>-40.094543693596535</v>
      </c>
      <c r="BE163" s="50">
        <f>IFERROR((5.670373*10^-8*(BK163+273.15)^4+((Annex!$B$5+Annex!$B$6)*(BK163-V163)+Annex!$B$7*(BK163-INDEX(BK:BK,IFERROR(MATCH($B163-Annex!$B$9/60,$B:$B),2)))/(60*($B163-INDEX($B:$B,IFERROR(MATCH($B163-Annex!$B$9/60,$B:$B),2)))))/Annex!$B$8)/1000,IF(Data!$B$2="",0,"-"))</f>
        <v>0.90315218476291059</v>
      </c>
      <c r="BF163" s="50">
        <f>IFERROR((5.670373*10^-8*(BL163+273.15)^4+((Annex!$B$5+Annex!$B$6)*(BL163-Y163)+Annex!$B$7*(BL163-INDEX(BL:BL,IFERROR(MATCH($B163-Annex!$B$9/60,$B:$B),2)))/(60*($B163-INDEX($B:$B,IFERROR(MATCH($B163-Annex!$B$9/60,$B:$B),2)))))/Annex!$B$8)/1000,IF(Data!$B$2="",0,"-"))</f>
        <v>1.2580804305488813</v>
      </c>
      <c r="BG163" s="20">
        <v>151.62799999999999</v>
      </c>
      <c r="BH163" s="20">
        <v>306.44200000000001</v>
      </c>
      <c r="BI163" s="20">
        <v>58.576999999999998</v>
      </c>
      <c r="BJ163" s="20">
        <v>130.72800000000001</v>
      </c>
      <c r="BK163" s="20">
        <v>33.402000000000001</v>
      </c>
      <c r="BL163" s="20">
        <v>43.411999999999999</v>
      </c>
    </row>
    <row r="164" spans="1:64" x14ac:dyDescent="0.3">
      <c r="A164" s="5">
        <v>163</v>
      </c>
      <c r="B164" s="19">
        <v>13.366666658548638</v>
      </c>
      <c r="C164" s="20">
        <v>125.34664600000001</v>
      </c>
      <c r="D164" s="20">
        <v>124.679947</v>
      </c>
      <c r="E164" s="20">
        <v>157.74881600000001</v>
      </c>
      <c r="F164" s="49">
        <f>IFERROR(SUM(C164:E164),IF(Data!$B$2="",0,"-"))</f>
        <v>407.77540899999997</v>
      </c>
      <c r="G164" s="50">
        <f>IFERROR(F164-Annex!$B$10,IF(Data!$B$2="",0,"-"))</f>
        <v>131.14740899999998</v>
      </c>
      <c r="H164" s="50">
        <f>IFERROR(-14000*(G164-INDEX(G:G,IFERROR(MATCH($B164-Annex!$B$11/60,$B:$B),2)))/(60*($B164-INDEX($B:$B,IFERROR(MATCH($B164-Annex!$B$11/60,$B:$B),2)))),IF(Data!$B$2="",0,"-"))</f>
        <v>154.21848688952429</v>
      </c>
      <c r="I164" s="20">
        <v>1.5242870100000001</v>
      </c>
      <c r="J164" s="20">
        <v>72.635000000000005</v>
      </c>
      <c r="K164" s="20">
        <v>666.88699999999994</v>
      </c>
      <c r="L164" s="20">
        <v>488.77100000000002</v>
      </c>
      <c r="M164" s="20">
        <v>150.54</v>
      </c>
      <c r="N164" s="20">
        <v>9.8999999999999993E+37</v>
      </c>
      <c r="O164" s="20">
        <v>202.09200000000001</v>
      </c>
      <c r="P164" s="20">
        <v>37.68</v>
      </c>
      <c r="Q164" s="20">
        <v>487.50200000000001</v>
      </c>
      <c r="R164" s="20">
        <v>82.204999999999998</v>
      </c>
      <c r="S164" s="20">
        <v>99.474999999999994</v>
      </c>
      <c r="T164" s="20">
        <v>-58.771999999999998</v>
      </c>
      <c r="U164" s="20">
        <v>45.347000000000001</v>
      </c>
      <c r="V164" s="20">
        <v>26.268999999999998</v>
      </c>
      <c r="W164" s="20">
        <v>427.71499999999997</v>
      </c>
      <c r="X164" s="20">
        <v>977.06799999999998</v>
      </c>
      <c r="Y164" s="20">
        <v>32.866999999999997</v>
      </c>
      <c r="Z164" s="20">
        <v>501.572</v>
      </c>
      <c r="AA164" s="20">
        <v>206.43799999999999</v>
      </c>
      <c r="AB164" s="20">
        <v>9.8999999999999993E+37</v>
      </c>
      <c r="AC164" s="20">
        <v>291.42599999999999</v>
      </c>
      <c r="AD164" s="20">
        <v>568.09</v>
      </c>
      <c r="AE164" s="20">
        <v>379.16800000000001</v>
      </c>
      <c r="AF164" s="50">
        <f>IFERROR(AVERAGE(INDEX(AJ:AJ,IFERROR(MATCH($B164-Annex!$B$4/60,$B:$B),2)):AJ164),IF(Data!$B$2="",0,"-"))</f>
        <v>0.64007448747463436</v>
      </c>
      <c r="AG164" s="50">
        <f>IFERROR(AVERAGE(INDEX(AK:AK,IFERROR(MATCH($B164-Annex!$B$4/60,$B:$B),2)):AK164),IF(Data!$B$2="",0,"-"))</f>
        <v>8.1036115622739562</v>
      </c>
      <c r="AH164" s="50">
        <f>IFERROR(AVERAGE(INDEX(AL:AL,IFERROR(MATCH($B164-Annex!$B$4/60,$B:$B),2)):AL164),IF(Data!$B$2="",0,"-"))</f>
        <v>0.38628249930772152</v>
      </c>
      <c r="AI164" s="50">
        <f>IFERROR(AVERAGE(INDEX(AM:AM,IFERROR(MATCH($B164-Annex!$B$4/60,$B:$B),2)):AM164),IF(Data!$B$2="",0,"-"))</f>
        <v>-37.884164763641316</v>
      </c>
      <c r="AJ164" s="50">
        <f>IFERROR((5.670373*10^-8*(AN164+273.15)^4+((Annex!$B$5+Annex!$B$6)*(AN164-J164)+Annex!$B$7*(AN164-INDEX(AN:AN,IFERROR(MATCH($B164-Annex!$B$9/60,$B:$B),2)))/(60*($B164-INDEX($B:$B,IFERROR(MATCH($B164-Annex!$B$9/60,$B:$B),2)))))/Annex!$B$8)/1000,IF(Data!$B$2="",0,"-"))</f>
        <v>0.83277759480343261</v>
      </c>
      <c r="AK164" s="50">
        <f>IFERROR((5.670373*10^-8*(AO164+273.15)^4+((Annex!$B$5+Annex!$B$6)*(AO164-M164)+Annex!$B$7*(AO164-INDEX(AO:AO,IFERROR(MATCH($B164-Annex!$B$9/60,$B:$B),2)))/(60*($B164-INDEX($B:$B,IFERROR(MATCH($B164-Annex!$B$9/60,$B:$B),2)))))/Annex!$B$8)/1000,IF(Data!$B$2="",0,"-"))</f>
        <v>174.18525434414465</v>
      </c>
      <c r="AL164" s="50">
        <f>IFERROR((5.670373*10^-8*(AP164+273.15)^4+((Annex!$B$5+Annex!$B$6)*(AP164-P164)+Annex!$B$7*(AP164-INDEX(AP:AP,IFERROR(MATCH($B164-Annex!$B$9/60,$B:$B),2)))/(60*($B164-INDEX($B:$B,IFERROR(MATCH($B164-Annex!$B$9/60,$B:$B),2)))))/Annex!$B$8)/1000,IF(Data!$B$2="",0,"-"))</f>
        <v>0.46920986869819742</v>
      </c>
      <c r="AM164" s="50">
        <f>IFERROR((5.670373*10^-8*(AQ164+273.15)^4+((Annex!$B$5+Annex!$B$6)*(AQ164-S164)+Annex!$B$7*(AQ164-INDEX(AQ:AQ,IFERROR(MATCH($B164-Annex!$B$9/60,$B:$B),2)))/(60*($B164-INDEX($B:$B,IFERROR(MATCH($B164-Annex!$B$9/60,$B:$B),2)))))/Annex!$B$8)/1000,IF(Data!$B$2="",0,"-"))</f>
        <v>-74.712671437945289</v>
      </c>
      <c r="AN164" s="20">
        <v>52.656999999999996</v>
      </c>
      <c r="AO164" s="20">
        <v>290.32400000000001</v>
      </c>
      <c r="AP164" s="20">
        <v>28.585000000000001</v>
      </c>
      <c r="AQ164" s="20">
        <v>3.5590000000000002</v>
      </c>
      <c r="AR164" s="20">
        <v>479.33699999999999</v>
      </c>
      <c r="AS164" s="20">
        <v>99.733000000000004</v>
      </c>
      <c r="AT164" s="20">
        <v>672.30499999999995</v>
      </c>
      <c r="AU164" s="50">
        <f>IFERROR(AVERAGE(INDEX(BA:BA,IFERROR(MATCH($B164-Annex!$B$4/60,$B:$B),2)):BA164),IF(Data!$B$2="",0,"-"))</f>
        <v>5.0743207756800066</v>
      </c>
      <c r="AV164" s="50">
        <f>IFERROR(AVERAGE(INDEX(BB:BB,IFERROR(MATCH($B164-Annex!$B$4/60,$B:$B),2)):BB164),IF(Data!$B$2="",0,"-"))</f>
        <v>1.1600254600458635</v>
      </c>
      <c r="AW164" s="50">
        <f>IFERROR(AVERAGE(INDEX(BC:BC,IFERROR(MATCH($B164-Annex!$B$4/60,$B:$B),2)):BC164),IF(Data!$B$2="",0,"-"))</f>
        <v>1.7430808478491917</v>
      </c>
      <c r="AX164" s="50">
        <f>IFERROR(AVERAGE(INDEX(BD:BD,IFERROR(MATCH($B164-Annex!$B$4/60,$B:$B),2)):BD164),IF(Data!$B$2="",0,"-"))</f>
        <v>6.5231931634851952</v>
      </c>
      <c r="AY164" s="50">
        <f>IFERROR(AVERAGE(INDEX(BE:BE,IFERROR(MATCH($B164-Annex!$B$4/60,$B:$B),2)):BE164),IF(Data!$B$2="",0,"-"))</f>
        <v>0.88541339594866031</v>
      </c>
      <c r="AZ164" s="50">
        <f>IFERROR(AVERAGE(INDEX(BF:BF,IFERROR(MATCH($B164-Annex!$B$4/60,$B:$B),2)):BF164),IF(Data!$B$2="",0,"-"))</f>
        <v>1.2006035778885502</v>
      </c>
      <c r="BA164" s="50">
        <f>IFERROR((5.670373*10^-8*(BG164+273.15)^4+((Annex!$B$5+Annex!$B$6)*(BG164-J164)+Annex!$B$7*(BG164-INDEX(BG:BG,IFERROR(MATCH($B164-Annex!$B$9/60,$B:$B),2)))/(60*($B164-INDEX($B:$B,IFERROR(MATCH($B164-Annex!$B$9/60,$B:$B),2)))))/Annex!$B$8)/1000,IF(Data!$B$2="",0,"-"))</f>
        <v>5.1436694032851413</v>
      </c>
      <c r="BB164" s="50">
        <f>IFERROR((5.670373*10^-8*(BH164+273.15)^4+((Annex!$B$5+Annex!$B$6)*(BH164-M164)+Annex!$B$7*(BH164-INDEX(BH:BH,IFERROR(MATCH($B164-Annex!$B$9/60,$B:$B),2)))/(60*($B164-INDEX($B:$B,IFERROR(MATCH($B164-Annex!$B$9/60,$B:$B),2)))))/Annex!$B$8)/1000,IF(Data!$B$2="",0,"-"))</f>
        <v>92.183330712058009</v>
      </c>
      <c r="BC164" s="50">
        <f>IFERROR((5.670373*10^-8*(BI164+273.15)^4+((Annex!$B$5+Annex!$B$6)*(BI164-P164)+Annex!$B$7*(BI164-INDEX(BI:BI,IFERROR(MATCH($B164-Annex!$B$9/60,$B:$B),2)))/(60*($B164-INDEX($B:$B,IFERROR(MATCH($B164-Annex!$B$9/60,$B:$B),2)))))/Annex!$B$8)/1000,IF(Data!$B$2="",0,"-"))</f>
        <v>1.8771556879664881</v>
      </c>
      <c r="BD164" s="50">
        <f>IFERROR((5.670373*10^-8*(BJ164+273.15)^4+((Annex!$B$5+Annex!$B$6)*(BJ164-S164)+Annex!$B$7*(BJ164-INDEX(BJ:BJ,IFERROR(MATCH($B164-Annex!$B$9/60,$B:$B),2)))/(60*($B164-INDEX($B:$B,IFERROR(MATCH($B164-Annex!$B$9/60,$B:$B),2)))))/Annex!$B$8)/1000,IF(Data!$B$2="",0,"-"))</f>
        <v>-13.506348695158877</v>
      </c>
      <c r="BE164" s="50">
        <f>IFERROR((5.670373*10^-8*(BK164+273.15)^4+((Annex!$B$5+Annex!$B$6)*(BK164-V164)+Annex!$B$7*(BK164-INDEX(BK:BK,IFERROR(MATCH($B164-Annex!$B$9/60,$B:$B),2)))/(60*($B164-INDEX($B:$B,IFERROR(MATCH($B164-Annex!$B$9/60,$B:$B),2)))))/Annex!$B$8)/1000,IF(Data!$B$2="",0,"-"))</f>
        <v>0.92959738132005765</v>
      </c>
      <c r="BF164" s="50">
        <f>IFERROR((5.670373*10^-8*(BL164+273.15)^4+((Annex!$B$5+Annex!$B$6)*(BL164-Y164)+Annex!$B$7*(BL164-INDEX(BL:BL,IFERROR(MATCH($B164-Annex!$B$9/60,$B:$B),2)))/(60*($B164-INDEX($B:$B,IFERROR(MATCH($B164-Annex!$B$9/60,$B:$B),2)))))/Annex!$B$8)/1000,IF(Data!$B$2="",0,"-"))</f>
        <v>1.2647263189767701</v>
      </c>
      <c r="BG164" s="20">
        <v>152.08000000000001</v>
      </c>
      <c r="BH164" s="20">
        <v>338.79</v>
      </c>
      <c r="BI164" s="20">
        <v>58.81</v>
      </c>
      <c r="BJ164" s="20">
        <v>210.07499999999999</v>
      </c>
      <c r="BK164" s="20">
        <v>33.463999999999999</v>
      </c>
      <c r="BL164" s="20">
        <v>43.472999999999999</v>
      </c>
    </row>
    <row r="165" spans="1:64" x14ac:dyDescent="0.3">
      <c r="A165" s="5">
        <v>164</v>
      </c>
      <c r="B165" s="19">
        <v>13.396333325654268</v>
      </c>
      <c r="C165" s="20">
        <v>125.299458</v>
      </c>
      <c r="D165" s="20">
        <v>124.688096</v>
      </c>
      <c r="E165" s="20">
        <v>157.69584900000001</v>
      </c>
      <c r="F165" s="49">
        <f>IFERROR(SUM(C165:E165),IF(Data!$B$2="",0,"-"))</f>
        <v>407.683403</v>
      </c>
      <c r="G165" s="50">
        <f>IFERROR(F165-Annex!$B$10,IF(Data!$B$2="",0,"-"))</f>
        <v>131.05540300000001</v>
      </c>
      <c r="H165" s="50">
        <f>IFERROR(-14000*(G165-INDEX(G:G,IFERROR(MATCH($B165-Annex!$B$11/60,$B:$B),2)))/(60*($B165-INDEX($B:$B,IFERROR(MATCH($B165-Annex!$B$11/60,$B:$B),2)))),IF(Data!$B$2="",0,"-"))</f>
        <v>170.24845827754717</v>
      </c>
      <c r="I165" s="20">
        <v>1.4418369799999999</v>
      </c>
      <c r="J165" s="20">
        <v>72.515000000000001</v>
      </c>
      <c r="K165" s="20">
        <v>9.8999999999999993E+37</v>
      </c>
      <c r="L165" s="20">
        <v>488.03699999999998</v>
      </c>
      <c r="M165" s="20">
        <v>179.80799999999999</v>
      </c>
      <c r="N165" s="20">
        <v>919.61599999999999</v>
      </c>
      <c r="O165" s="20">
        <v>202.518</v>
      </c>
      <c r="P165" s="20">
        <v>37.558</v>
      </c>
      <c r="Q165" s="20">
        <v>441.13099999999997</v>
      </c>
      <c r="R165" s="20">
        <v>82.135999999999996</v>
      </c>
      <c r="S165" s="20">
        <v>282.93400000000003</v>
      </c>
      <c r="T165" s="20">
        <v>-170.79</v>
      </c>
      <c r="U165" s="20">
        <v>45.26</v>
      </c>
      <c r="V165" s="20">
        <v>26.216000000000001</v>
      </c>
      <c r="W165" s="20">
        <v>705.36699999999996</v>
      </c>
      <c r="X165" s="20">
        <v>575.73099999999999</v>
      </c>
      <c r="Y165" s="20">
        <v>33.042999999999999</v>
      </c>
      <c r="Z165" s="20">
        <v>9.8999999999999993E+37</v>
      </c>
      <c r="AA165" s="20">
        <v>-126.434</v>
      </c>
      <c r="AB165" s="20">
        <v>350.71</v>
      </c>
      <c r="AC165" s="20">
        <v>686.03300000000002</v>
      </c>
      <c r="AD165" s="20">
        <v>261.28199999999998</v>
      </c>
      <c r="AE165" s="20">
        <v>-191.608</v>
      </c>
      <c r="AF165" s="50">
        <f>IFERROR(AVERAGE(INDEX(AJ:AJ,IFERROR(MATCH($B165-Annex!$B$4/60,$B:$B),2)):AJ165),IF(Data!$B$2="",0,"-"))</f>
        <v>0.65628626520170641</v>
      </c>
      <c r="AG165" s="50">
        <f>IFERROR(AVERAGE(INDEX(AK:AK,IFERROR(MATCH($B165-Annex!$B$4/60,$B:$B),2)):AK165),IF(Data!$B$2="",0,"-"))</f>
        <v>23.085693557523872</v>
      </c>
      <c r="AH165" s="50">
        <f>IFERROR(AVERAGE(INDEX(AL:AL,IFERROR(MATCH($B165-Annex!$B$4/60,$B:$B),2)):AL165),IF(Data!$B$2="",0,"-"))</f>
        <v>0.38751183039137288</v>
      </c>
      <c r="AI165" s="50">
        <f>IFERROR(AVERAGE(INDEX(AM:AM,IFERROR(MATCH($B165-Annex!$B$4/60,$B:$B),2)):AM165),IF(Data!$B$2="",0,"-"))</f>
        <v>-45.190685656981891</v>
      </c>
      <c r="AJ165" s="50">
        <f>IFERROR((5.670373*10^-8*(AN165+273.15)^4+((Annex!$B$5+Annex!$B$6)*(AN165-J165)+Annex!$B$7*(AN165-INDEX(AN:AN,IFERROR(MATCH($B165-Annex!$B$9/60,$B:$B),2)))/(60*($B165-INDEX($B:$B,IFERROR(MATCH($B165-Annex!$B$9/60,$B:$B),2)))))/Annex!$B$8)/1000,IF(Data!$B$2="",0,"-"))</f>
        <v>0.83461582019949832</v>
      </c>
      <c r="AK165" s="50">
        <f>IFERROR((5.670373*10^-8*(AO165+273.15)^4+((Annex!$B$5+Annex!$B$6)*(AO165-M165)+Annex!$B$7*(AO165-INDEX(AO:AO,IFERROR(MATCH($B165-Annex!$B$9/60,$B:$B),2)))/(60*($B165-INDEX($B:$B,IFERROR(MATCH($B165-Annex!$B$9/60,$B:$B),2)))))/Annex!$B$8)/1000,IF(Data!$B$2="",0,"-"))</f>
        <v>187.88859550527295</v>
      </c>
      <c r="AL165" s="50">
        <f>IFERROR((5.670373*10^-8*(AP165+273.15)^4+((Annex!$B$5+Annex!$B$6)*(AP165-P165)+Annex!$B$7*(AP165-INDEX(AP:AP,IFERROR(MATCH($B165-Annex!$B$9/60,$B:$B),2)))/(60*($B165-INDEX($B:$B,IFERROR(MATCH($B165-Annex!$B$9/60,$B:$B),2)))))/Annex!$B$8)/1000,IF(Data!$B$2="",0,"-"))</f>
        <v>0.40103447231153722</v>
      </c>
      <c r="AM165" s="50">
        <f>IFERROR((5.670373*10^-8*(AQ165+273.15)^4+((Annex!$B$5+Annex!$B$6)*(AQ165-S165)+Annex!$B$7*(AQ165-INDEX(AQ:AQ,IFERROR(MATCH($B165-Annex!$B$9/60,$B:$B),2)))/(60*($B165-INDEX($B:$B,IFERROR(MATCH($B165-Annex!$B$9/60,$B:$B),2)))))/Annex!$B$8)/1000,IF(Data!$B$2="",0,"-"))</f>
        <v>-125.56241548372826</v>
      </c>
      <c r="AN165" s="20">
        <v>52.932000000000002</v>
      </c>
      <c r="AO165" s="20">
        <v>344.19400000000002</v>
      </c>
      <c r="AP165" s="20">
        <v>28.568000000000001</v>
      </c>
      <c r="AQ165" s="20">
        <v>-99.132999999999996</v>
      </c>
      <c r="AR165" s="20">
        <v>479.67099999999999</v>
      </c>
      <c r="AS165" s="20">
        <v>100.13</v>
      </c>
      <c r="AT165" s="20">
        <v>664.28800000000001</v>
      </c>
      <c r="AU165" s="50">
        <f>IFERROR(AVERAGE(INDEX(BA:BA,IFERROR(MATCH($B165-Annex!$B$4/60,$B:$B),2)):BA165),IF(Data!$B$2="",0,"-"))</f>
        <v>5.0859816483626554</v>
      </c>
      <c r="AV165" s="50">
        <f>IFERROR(AVERAGE(INDEX(BB:BB,IFERROR(MATCH($B165-Annex!$B$4/60,$B:$B),2)):BB165),IF(Data!$B$2="",0,"-"))</f>
        <v>9.7985478146563896</v>
      </c>
      <c r="AW165" s="50">
        <f>IFERROR(AVERAGE(INDEX(BC:BC,IFERROR(MATCH($B165-Annex!$B$4/60,$B:$B),2)):BC165),IF(Data!$B$2="",0,"-"))</f>
        <v>1.7556714976448189</v>
      </c>
      <c r="AX165" s="50">
        <f>IFERROR(AVERAGE(INDEX(BD:BD,IFERROR(MATCH($B165-Annex!$B$4/60,$B:$B),2)):BD165),IF(Data!$B$2="",0,"-"))</f>
        <v>5.1015819581059256</v>
      </c>
      <c r="AY165" s="50">
        <f>IFERROR(AVERAGE(INDEX(BE:BE,IFERROR(MATCH($B165-Annex!$B$4/60,$B:$B),2)):BE165),IF(Data!$B$2="",0,"-"))</f>
        <v>0.88407883019089395</v>
      </c>
      <c r="AZ165" s="50">
        <f>IFERROR(AVERAGE(INDEX(BF:BF,IFERROR(MATCH($B165-Annex!$B$4/60,$B:$B),2)):BF165),IF(Data!$B$2="",0,"-"))</f>
        <v>1.2030191850203364</v>
      </c>
      <c r="BA165" s="50">
        <f>IFERROR((5.670373*10^-8*(BG165+273.15)^4+((Annex!$B$5+Annex!$B$6)*(BG165-J165)+Annex!$B$7*(BG165-INDEX(BG:BG,IFERROR(MATCH($B165-Annex!$B$9/60,$B:$B),2)))/(60*($B165-INDEX($B:$B,IFERROR(MATCH($B165-Annex!$B$9/60,$B:$B),2)))))/Annex!$B$8)/1000,IF(Data!$B$2="",0,"-"))</f>
        <v>5.2142512478717968</v>
      </c>
      <c r="BB165" s="50">
        <f>IFERROR((5.670373*10^-8*(BH165+273.15)^4+((Annex!$B$5+Annex!$B$6)*(BH165-M165)+Annex!$B$7*(BH165-INDEX(BH:BH,IFERROR(MATCH($B165-Annex!$B$9/60,$B:$B),2)))/(60*($B165-INDEX($B:$B,IFERROR(MATCH($B165-Annex!$B$9/60,$B:$B),2)))))/Annex!$B$8)/1000,IF(Data!$B$2="",0,"-"))</f>
        <v>104.82229371537218</v>
      </c>
      <c r="BC165" s="50">
        <f>IFERROR((5.670373*10^-8*(BI165+273.15)^4+((Annex!$B$5+Annex!$B$6)*(BI165-P165)+Annex!$B$7*(BI165-INDEX(BI:BI,IFERROR(MATCH($B165-Annex!$B$9/60,$B:$B),2)))/(60*($B165-INDEX($B:$B,IFERROR(MATCH($B165-Annex!$B$9/60,$B:$B),2)))))/Annex!$B$8)/1000,IF(Data!$B$2="",0,"-"))</f>
        <v>1.8941686453967173</v>
      </c>
      <c r="BD165" s="50">
        <f>IFERROR((5.670373*10^-8*(BJ165+273.15)^4+((Annex!$B$5+Annex!$B$6)*(BJ165-S165)+Annex!$B$7*(BJ165-INDEX(BJ:BJ,IFERROR(MATCH($B165-Annex!$B$9/60,$B:$B),2)))/(60*($B165-INDEX($B:$B,IFERROR(MATCH($B165-Annex!$B$9/60,$B:$B),2)))))/Annex!$B$8)/1000,IF(Data!$B$2="",0,"-"))</f>
        <v>-10.536141301066044</v>
      </c>
      <c r="BE165" s="50">
        <f>IFERROR((5.670373*10^-8*(BK165+273.15)^4+((Annex!$B$5+Annex!$B$6)*(BK165-V165)+Annex!$B$7*(BK165-INDEX(BK:BK,IFERROR(MATCH($B165-Annex!$B$9/60,$B:$B),2)))/(60*($B165-INDEX($B:$B,IFERROR(MATCH($B165-Annex!$B$9/60,$B:$B),2)))))/Annex!$B$8)/1000,IF(Data!$B$2="",0,"-"))</f>
        <v>0.86939860685546322</v>
      </c>
      <c r="BF165" s="50">
        <f>IFERROR((5.670373*10^-8*(BL165+273.15)^4+((Annex!$B$5+Annex!$B$6)*(BL165-Y165)+Annex!$B$7*(BL165-INDEX(BL:BL,IFERROR(MATCH($B165-Annex!$B$9/60,$B:$B),2)))/(60*($B165-INDEX($B:$B,IFERROR(MATCH($B165-Annex!$B$9/60,$B:$B),2)))))/Annex!$B$8)/1000,IF(Data!$B$2="",0,"-"))</f>
        <v>1.2295908634699848</v>
      </c>
      <c r="BG165" s="20">
        <v>152.66399999999999</v>
      </c>
      <c r="BH165" s="20">
        <v>362.52300000000002</v>
      </c>
      <c r="BI165" s="20">
        <v>59.033000000000001</v>
      </c>
      <c r="BJ165" s="20">
        <v>270.52100000000002</v>
      </c>
      <c r="BK165" s="20">
        <v>33.499000000000002</v>
      </c>
      <c r="BL165" s="20">
        <v>43.612000000000002</v>
      </c>
    </row>
    <row r="166" spans="1:64" x14ac:dyDescent="0.3">
      <c r="A166" s="5">
        <v>165</v>
      </c>
      <c r="B166" s="19">
        <v>13.425666665425524</v>
      </c>
      <c r="C166" s="20">
        <v>125.296201</v>
      </c>
      <c r="D166" s="20">
        <v>124.677503</v>
      </c>
      <c r="E166" s="20">
        <v>157.698295</v>
      </c>
      <c r="F166" s="49">
        <f>IFERROR(SUM(C166:E166),IF(Data!$B$2="",0,"-"))</f>
        <v>407.67199900000003</v>
      </c>
      <c r="G166" s="50">
        <f>IFERROR(F166-Annex!$B$10,IF(Data!$B$2="",0,"-"))</f>
        <v>131.04399900000004</v>
      </c>
      <c r="H166" s="50">
        <f>IFERROR(-14000*(G166-INDEX(G:G,IFERROR(MATCH($B166-Annex!$B$11/60,$B:$B),2)))/(60*($B166-INDEX($B:$B,IFERROR(MATCH($B166-Annex!$B$11/60,$B:$B),2)))),IF(Data!$B$2="",0,"-"))</f>
        <v>168.0945676526301</v>
      </c>
      <c r="I166" s="20">
        <v>1.4830620000000001</v>
      </c>
      <c r="J166" s="20">
        <v>72.224999999999994</v>
      </c>
      <c r="K166" s="20">
        <v>1056.4829999999999</v>
      </c>
      <c r="L166" s="20">
        <v>488.12</v>
      </c>
      <c r="M166" s="20">
        <v>45.433</v>
      </c>
      <c r="N166" s="20">
        <v>597.19000000000005</v>
      </c>
      <c r="O166" s="20">
        <v>203.70599999999999</v>
      </c>
      <c r="P166" s="20">
        <v>37.402000000000001</v>
      </c>
      <c r="Q166" s="20">
        <v>761.44100000000003</v>
      </c>
      <c r="R166" s="20">
        <v>81.965999999999994</v>
      </c>
      <c r="S166" s="20">
        <v>336.80099999999999</v>
      </c>
      <c r="T166" s="20">
        <v>9.8999999999999993E+37</v>
      </c>
      <c r="U166" s="20">
        <v>45.295000000000002</v>
      </c>
      <c r="V166" s="20">
        <v>26.076000000000001</v>
      </c>
      <c r="W166" s="20">
        <v>664.96299999999997</v>
      </c>
      <c r="X166" s="20">
        <v>902.73099999999999</v>
      </c>
      <c r="Y166" s="20">
        <v>33.113</v>
      </c>
      <c r="Z166" s="20">
        <v>-39.063000000000002</v>
      </c>
      <c r="AA166" s="20">
        <v>9.8999999999999993E+37</v>
      </c>
      <c r="AB166" s="20">
        <v>325.09199999999998</v>
      </c>
      <c r="AC166" s="20">
        <v>681.702</v>
      </c>
      <c r="AD166" s="20">
        <v>537.31700000000001</v>
      </c>
      <c r="AE166" s="20">
        <v>9.8999999999999993E+37</v>
      </c>
      <c r="AF166" s="50">
        <f>IFERROR(AVERAGE(INDEX(AJ:AJ,IFERROR(MATCH($B166-Annex!$B$4/60,$B:$B),2)):AJ166),IF(Data!$B$2="",0,"-"))</f>
        <v>0.66951116738172456</v>
      </c>
      <c r="AG166" s="50">
        <f>IFERROR(AVERAGE(INDEX(AK:AK,IFERROR(MATCH($B166-Annex!$B$4/60,$B:$B),2)):AK166),IF(Data!$B$2="",0,"-"))</f>
        <v>28.205415804804662</v>
      </c>
      <c r="AH166" s="50">
        <f>IFERROR(AVERAGE(INDEX(AL:AL,IFERROR(MATCH($B166-Annex!$B$4/60,$B:$B),2)):AL166),IF(Data!$B$2="",0,"-"))</f>
        <v>0.39038680407219811</v>
      </c>
      <c r="AI166" s="50">
        <f>IFERROR(AVERAGE(INDEX(AM:AM,IFERROR(MATCH($B166-Annex!$B$4/60,$B:$B),2)):AM166),IF(Data!$B$2="",0,"-"))</f>
        <v>-38.90274568932518</v>
      </c>
      <c r="AJ166" s="50">
        <f>IFERROR((5.670373*10^-8*(AN166+273.15)^4+((Annex!$B$5+Annex!$B$6)*(AN166-J166)+Annex!$B$7*(AN166-INDEX(AN:AN,IFERROR(MATCH($B166-Annex!$B$9/60,$B:$B),2)))/(60*($B166-INDEX($B:$B,IFERROR(MATCH($B166-Annex!$B$9/60,$B:$B),2)))))/Annex!$B$8)/1000,IF(Data!$B$2="",0,"-"))</f>
        <v>0.82820999354194302</v>
      </c>
      <c r="AK166" s="50">
        <f>IFERROR((5.670373*10^-8*(AO166+273.15)^4+((Annex!$B$5+Annex!$B$6)*(AO166-M166)+Annex!$B$7*(AO166-INDEX(AO:AO,IFERROR(MATCH($B166-Annex!$B$9/60,$B:$B),2)))/(60*($B166-INDEX($B:$B,IFERROR(MATCH($B166-Annex!$B$9/60,$B:$B),2)))))/Annex!$B$8)/1000,IF(Data!$B$2="",0,"-"))</f>
        <v>89.64208277217412</v>
      </c>
      <c r="AL166" s="50">
        <f>IFERROR((5.670373*10^-8*(AP166+273.15)^4+((Annex!$B$5+Annex!$B$6)*(AP166-P166)+Annex!$B$7*(AP166-INDEX(AP:AP,IFERROR(MATCH($B166-Annex!$B$9/60,$B:$B),2)))/(60*($B166-INDEX($B:$B,IFERROR(MATCH($B166-Annex!$B$9/60,$B:$B),2)))))/Annex!$B$8)/1000,IF(Data!$B$2="",0,"-"))</f>
        <v>0.42488648824210096</v>
      </c>
      <c r="AM166" s="50">
        <f>IFERROR((5.670373*10^-8*(AQ166+273.15)^4+((Annex!$B$5+Annex!$B$6)*(AQ166-S166)+Annex!$B$7*(AQ166-INDEX(AQ:AQ,IFERROR(MATCH($B166-Annex!$B$9/60,$B:$B),2)))/(60*($B166-INDEX($B:$B,IFERROR(MATCH($B166-Annex!$B$9/60,$B:$B),2)))))/Annex!$B$8)/1000,IF(Data!$B$2="",0,"-"))</f>
        <v>36.552533922555398</v>
      </c>
      <c r="AN166" s="20">
        <v>53.069000000000003</v>
      </c>
      <c r="AO166" s="20">
        <v>219.905</v>
      </c>
      <c r="AP166" s="20">
        <v>28.672999999999998</v>
      </c>
      <c r="AQ166" s="20">
        <v>85.912999999999997</v>
      </c>
      <c r="AR166" s="20">
        <v>480.02199999999999</v>
      </c>
      <c r="AS166" s="20">
        <v>100.526</v>
      </c>
      <c r="AT166" s="20">
        <v>764.63699999999994</v>
      </c>
      <c r="AU166" s="50">
        <f>IFERROR(AVERAGE(INDEX(BA:BA,IFERROR(MATCH($B166-Annex!$B$4/60,$B:$B),2)):BA166),IF(Data!$B$2="",0,"-"))</f>
        <v>5.1022637128647368</v>
      </c>
      <c r="AV166" s="50">
        <f>IFERROR(AVERAGE(INDEX(BB:BB,IFERROR(MATCH($B166-Annex!$B$4/60,$B:$B),2)):BB166),IF(Data!$B$2="",0,"-"))</f>
        <v>14.764200574715959</v>
      </c>
      <c r="AW166" s="50">
        <f>IFERROR(AVERAGE(INDEX(BC:BC,IFERROR(MATCH($B166-Annex!$B$4/60,$B:$B),2)):BC166),IF(Data!$B$2="",0,"-"))</f>
        <v>1.765733487806604</v>
      </c>
      <c r="AX166" s="50">
        <f>IFERROR(AVERAGE(INDEX(BD:BD,IFERROR(MATCH($B166-Annex!$B$4/60,$B:$B),2)):BD166),IF(Data!$B$2="",0,"-"))</f>
        <v>6.3008368646649684</v>
      </c>
      <c r="AY166" s="50">
        <f>IFERROR(AVERAGE(INDEX(BE:BE,IFERROR(MATCH($B166-Annex!$B$4/60,$B:$B),2)):BE166),IF(Data!$B$2="",0,"-"))</f>
        <v>0.88402480563270536</v>
      </c>
      <c r="AZ166" s="50">
        <f>IFERROR(AVERAGE(INDEX(BF:BF,IFERROR(MATCH($B166-Annex!$B$4/60,$B:$B),2)):BF166),IF(Data!$B$2="",0,"-"))</f>
        <v>1.2058722571622675</v>
      </c>
      <c r="BA166" s="50">
        <f>IFERROR((5.670373*10^-8*(BG166+273.15)^4+((Annex!$B$5+Annex!$B$6)*(BG166-J166)+Annex!$B$7*(BG166-INDEX(BG:BG,IFERROR(MATCH($B166-Annex!$B$9/60,$B:$B),2)))/(60*($B166-INDEX($B:$B,IFERROR(MATCH($B166-Annex!$B$9/60,$B:$B),2)))))/Annex!$B$8)/1000,IF(Data!$B$2="",0,"-"))</f>
        <v>5.297648486889714</v>
      </c>
      <c r="BB166" s="50">
        <f>IFERROR((5.670373*10^-8*(BH166+273.15)^4+((Annex!$B$5+Annex!$B$6)*(BH166-M166)+Annex!$B$7*(BH166-INDEX(BH:BH,IFERROR(MATCH($B166-Annex!$B$9/60,$B:$B),2)))/(60*($B166-INDEX($B:$B,IFERROR(MATCH($B166-Annex!$B$9/60,$B:$B),2)))))/Annex!$B$8)/1000,IF(Data!$B$2="",0,"-"))</f>
        <v>74.352033695430762</v>
      </c>
      <c r="BC166" s="50">
        <f>IFERROR((5.670373*10^-8*(BI166+273.15)^4+((Annex!$B$5+Annex!$B$6)*(BI166-P166)+Annex!$B$7*(BI166-INDEX(BI:BI,IFERROR(MATCH($B166-Annex!$B$9/60,$B:$B),2)))/(60*($B166-INDEX($B:$B,IFERROR(MATCH($B166-Annex!$B$9/60,$B:$B),2)))))/Annex!$B$8)/1000,IF(Data!$B$2="",0,"-"))</f>
        <v>1.8864773697480259</v>
      </c>
      <c r="BD166" s="50">
        <f>IFERROR((5.670373*10^-8*(BJ166+273.15)^4+((Annex!$B$5+Annex!$B$6)*(BJ166-S166)+Annex!$B$7*(BJ166-INDEX(BJ:BJ,IFERROR(MATCH($B166-Annex!$B$9/60,$B:$B),2)))/(60*($B166-INDEX($B:$B,IFERROR(MATCH($B166-Annex!$B$9/60,$B:$B),2)))))/Annex!$B$8)/1000,IF(Data!$B$2="",0,"-"))</f>
        <v>20.69189574337349</v>
      </c>
      <c r="BE166" s="50">
        <f>IFERROR((5.670373*10^-8*(BK166+273.15)^4+((Annex!$B$5+Annex!$B$6)*(BK166-V166)+Annex!$B$7*(BK166-INDEX(BK:BK,IFERROR(MATCH($B166-Annex!$B$9/60,$B:$B),2)))/(60*($B166-INDEX($B:$B,IFERROR(MATCH($B166-Annex!$B$9/60,$B:$B),2)))))/Annex!$B$8)/1000,IF(Data!$B$2="",0,"-"))</f>
        <v>0.88337651093444125</v>
      </c>
      <c r="BF166" s="50">
        <f>IFERROR((5.670373*10^-8*(BL166+273.15)^4+((Annex!$B$5+Annex!$B$6)*(BL166-Y166)+Annex!$B$7*(BL166-INDEX(BL:BL,IFERROR(MATCH($B166-Annex!$B$9/60,$B:$B),2)))/(60*($B166-INDEX($B:$B,IFERROR(MATCH($B166-Annex!$B$9/60,$B:$B),2)))))/Annex!$B$8)/1000,IF(Data!$B$2="",0,"-"))</f>
        <v>1.2401091228654393</v>
      </c>
      <c r="BG166" s="20">
        <v>153.19499999999999</v>
      </c>
      <c r="BH166" s="20">
        <v>256.26900000000001</v>
      </c>
      <c r="BI166" s="20">
        <v>59.204999999999998</v>
      </c>
      <c r="BJ166" s="20">
        <v>205.53399999999999</v>
      </c>
      <c r="BK166" s="20">
        <v>33.569000000000003</v>
      </c>
      <c r="BL166" s="20">
        <v>43.732999999999997</v>
      </c>
    </row>
    <row r="167" spans="1:64" x14ac:dyDescent="0.3">
      <c r="A167" s="5">
        <v>166</v>
      </c>
      <c r="B167" s="19">
        <v>13.455333332531154</v>
      </c>
      <c r="C167" s="20">
        <v>125.262843</v>
      </c>
      <c r="D167" s="20">
        <v>124.633529</v>
      </c>
      <c r="E167" s="20">
        <v>157.67710700000001</v>
      </c>
      <c r="F167" s="49">
        <f>IFERROR(SUM(C167:E167),IF(Data!$B$2="",0,"-"))</f>
        <v>407.57347900000002</v>
      </c>
      <c r="G167" s="50">
        <f>IFERROR(F167-Annex!$B$10,IF(Data!$B$2="",0,"-"))</f>
        <v>130.94547900000003</v>
      </c>
      <c r="H167" s="50">
        <f>IFERROR(-14000*(G167-INDEX(G:G,IFERROR(MATCH($B167-Annex!$B$11/60,$B:$B),2)))/(60*($B167-INDEX($B:$B,IFERROR(MATCH($B167-Annex!$B$11/60,$B:$B),2)))),IF(Data!$B$2="",0,"-"))</f>
        <v>206.89525528431696</v>
      </c>
      <c r="I167" s="20">
        <v>1.5655120199999999</v>
      </c>
      <c r="J167" s="20">
        <v>71.677999999999997</v>
      </c>
      <c r="K167" s="20">
        <v>9.8999999999999993E+37</v>
      </c>
      <c r="L167" s="20">
        <v>486.11599999999999</v>
      </c>
      <c r="M167" s="20">
        <v>175.32599999999999</v>
      </c>
      <c r="N167" s="20">
        <v>924.803</v>
      </c>
      <c r="O167" s="20">
        <v>205.143</v>
      </c>
      <c r="P167" s="20">
        <v>37.524000000000001</v>
      </c>
      <c r="Q167" s="20">
        <v>572.26099999999997</v>
      </c>
      <c r="R167" s="20">
        <v>81.486999999999995</v>
      </c>
      <c r="S167" s="20">
        <v>317.33800000000002</v>
      </c>
      <c r="T167" s="20">
        <v>-5.5640000000000001</v>
      </c>
      <c r="U167" s="20">
        <v>45.033999999999999</v>
      </c>
      <c r="V167" s="20">
        <v>26.128</v>
      </c>
      <c r="W167" s="20">
        <v>672.57600000000002</v>
      </c>
      <c r="X167" s="20">
        <v>668.98</v>
      </c>
      <c r="Y167" s="20">
        <v>33.287999999999997</v>
      </c>
      <c r="Z167" s="20">
        <v>-138.44900000000001</v>
      </c>
      <c r="AA167" s="20">
        <v>9.8999999999999993E+37</v>
      </c>
      <c r="AB167" s="20">
        <v>322.79199999999997</v>
      </c>
      <c r="AC167" s="20">
        <v>823.17100000000005</v>
      </c>
      <c r="AD167" s="20">
        <v>222.98</v>
      </c>
      <c r="AE167" s="20">
        <v>9.8999999999999993E+37</v>
      </c>
      <c r="AF167" s="50">
        <f>IFERROR(AVERAGE(INDEX(AJ:AJ,IFERROR(MATCH($B167-Annex!$B$4/60,$B:$B),2)):AJ167),IF(Data!$B$2="",0,"-"))</f>
        <v>0.70879856693003418</v>
      </c>
      <c r="AG167" s="50">
        <f>IFERROR(AVERAGE(INDEX(AK:AK,IFERROR(MATCH($B167-Annex!$B$4/60,$B:$B),2)):AK167),IF(Data!$B$2="",0,"-"))</f>
        <v>33.77866356530464</v>
      </c>
      <c r="AH167" s="50">
        <f>IFERROR(AVERAGE(INDEX(AL:AL,IFERROR(MATCH($B167-Annex!$B$4/60,$B:$B),2)):AL167),IF(Data!$B$2="",0,"-"))</f>
        <v>0.39768073731988512</v>
      </c>
      <c r="AI167" s="50">
        <f>IFERROR(AVERAGE(INDEX(AM:AM,IFERROR(MATCH($B167-Annex!$B$4/60,$B:$B),2)):AM167),IF(Data!$B$2="",0,"-"))</f>
        <v>-33.249836739605108</v>
      </c>
      <c r="AJ167" s="50">
        <f>IFERROR((5.670373*10^-8*(AN167+273.15)^4+((Annex!$B$5+Annex!$B$6)*(AN167-J167)+Annex!$B$7*(AN167-INDEX(AN:AN,IFERROR(MATCH($B167-Annex!$B$9/60,$B:$B),2)))/(60*($B167-INDEX($B:$B,IFERROR(MATCH($B167-Annex!$B$9/60,$B:$B),2)))))/Annex!$B$8)/1000,IF(Data!$B$2="",0,"-"))</f>
        <v>0.85289755230521547</v>
      </c>
      <c r="AK167" s="50">
        <f>IFERROR((5.670373*10^-8*(AO167+273.15)^4+((Annex!$B$5+Annex!$B$6)*(AO167-M167)+Annex!$B$7*(AO167-INDEX(AO:AO,IFERROR(MATCH($B167-Annex!$B$9/60,$B:$B),2)))/(60*($B167-INDEX($B:$B,IFERROR(MATCH($B167-Annex!$B$9/60,$B:$B),2)))))/Annex!$B$8)/1000,IF(Data!$B$2="",0,"-"))</f>
        <v>66.923753103003051</v>
      </c>
      <c r="AL167" s="50">
        <f>IFERROR((5.670373*10^-8*(AP167+273.15)^4+((Annex!$B$5+Annex!$B$6)*(AP167-P167)+Annex!$B$7*(AP167-INDEX(AP:AP,IFERROR(MATCH($B167-Annex!$B$9/60,$B:$B),2)))/(60*($B167-INDEX($B:$B,IFERROR(MATCH($B167-Annex!$B$9/60,$B:$B),2)))))/Annex!$B$8)/1000,IF(Data!$B$2="",0,"-"))</f>
        <v>0.40141597732916956</v>
      </c>
      <c r="AM167" s="50">
        <f>IFERROR((5.670373*10^-8*(AQ167+273.15)^4+((Annex!$B$5+Annex!$B$6)*(AQ167-S167)+Annex!$B$7*(AQ167-INDEX(AQ:AQ,IFERROR(MATCH($B167-Annex!$B$9/60,$B:$B),2)))/(60*($B167-INDEX($B:$B,IFERROR(MATCH($B167-Annex!$B$9/60,$B:$B),2)))))/Annex!$B$8)/1000,IF(Data!$B$2="",0,"-"))</f>
        <v>56.715011637022151</v>
      </c>
      <c r="AN167" s="20">
        <v>53.31</v>
      </c>
      <c r="AO167" s="20">
        <v>233.52600000000001</v>
      </c>
      <c r="AP167" s="20">
        <v>28.690999999999999</v>
      </c>
      <c r="AQ167" s="20">
        <v>134.81200000000001</v>
      </c>
      <c r="AR167" s="20">
        <v>480.43900000000002</v>
      </c>
      <c r="AS167" s="20">
        <v>100.905</v>
      </c>
      <c r="AT167" s="20">
        <v>643.01300000000003</v>
      </c>
      <c r="AU167" s="50">
        <f>IFERROR(AVERAGE(INDEX(BA:BA,IFERROR(MATCH($B167-Annex!$B$4/60,$B:$B),2)):BA167),IF(Data!$B$2="",0,"-"))</f>
        <v>5.1240022850949192</v>
      </c>
      <c r="AV167" s="50">
        <f>IFERROR(AVERAGE(INDEX(BB:BB,IFERROR(MATCH($B167-Annex!$B$4/60,$B:$B),2)):BB167),IF(Data!$B$2="",0,"-"))</f>
        <v>17.319281604827786</v>
      </c>
      <c r="AW167" s="50">
        <f>IFERROR(AVERAGE(INDEX(BC:BC,IFERROR(MATCH($B167-Annex!$B$4/60,$B:$B),2)):BC167),IF(Data!$B$2="",0,"-"))</f>
        <v>1.7815667555077681</v>
      </c>
      <c r="AX167" s="50">
        <f>IFERROR(AVERAGE(INDEX(BD:BD,IFERROR(MATCH($B167-Annex!$B$4/60,$B:$B),2)):BD167),IF(Data!$B$2="",0,"-"))</f>
        <v>-9.5065983148232345</v>
      </c>
      <c r="AY167" s="50">
        <f>IFERROR(AVERAGE(INDEX(BE:BE,IFERROR(MATCH($B167-Annex!$B$4/60,$B:$B),2)):BE167),IF(Data!$B$2="",0,"-"))</f>
        <v>0.88618781576987904</v>
      </c>
      <c r="AZ167" s="50">
        <f>IFERROR(AVERAGE(INDEX(BF:BF,IFERROR(MATCH($B167-Annex!$B$4/60,$B:$B),2)):BF167),IF(Data!$B$2="",0,"-"))</f>
        <v>1.2165870247379531</v>
      </c>
      <c r="BA167" s="50">
        <f>IFERROR((5.670373*10^-8*(BG167+273.15)^4+((Annex!$B$5+Annex!$B$6)*(BG167-J167)+Annex!$B$7*(BG167-INDEX(BG:BG,IFERROR(MATCH($B167-Annex!$B$9/60,$B:$B),2)))/(60*($B167-INDEX($B:$B,IFERROR(MATCH($B167-Annex!$B$9/60,$B:$B),2)))))/Annex!$B$8)/1000,IF(Data!$B$2="",0,"-"))</f>
        <v>5.3095059936184317</v>
      </c>
      <c r="BB167" s="50">
        <f>IFERROR((5.670373*10^-8*(BH167+273.15)^4+((Annex!$B$5+Annex!$B$6)*(BH167-M167)+Annex!$B$7*(BH167-INDEX(BH:BH,IFERROR(MATCH($B167-Annex!$B$9/60,$B:$B),2)))/(60*($B167-INDEX($B:$B,IFERROR(MATCH($B167-Annex!$B$9/60,$B:$B),2)))))/Annex!$B$8)/1000,IF(Data!$B$2="",0,"-"))</f>
        <v>50.452141962945603</v>
      </c>
      <c r="BC167" s="50">
        <f>IFERROR((5.670373*10^-8*(BI167+273.15)^4+((Annex!$B$5+Annex!$B$6)*(BI167-P167)+Annex!$B$7*(BI167-INDEX(BI:BI,IFERROR(MATCH($B167-Annex!$B$9/60,$B:$B),2)))/(60*($B167-INDEX($B:$B,IFERROR(MATCH($B167-Annex!$B$9/60,$B:$B),2)))))/Annex!$B$8)/1000,IF(Data!$B$2="",0,"-"))</f>
        <v>1.8253444015067115</v>
      </c>
      <c r="BD167" s="50">
        <f>IFERROR((5.670373*10^-8*(BJ167+273.15)^4+((Annex!$B$5+Annex!$B$6)*(BJ167-S167)+Annex!$B$7*(BJ167-INDEX(BJ:BJ,IFERROR(MATCH($B167-Annex!$B$9/60,$B:$B),2)))/(60*($B167-INDEX($B:$B,IFERROR(MATCH($B167-Annex!$B$9/60,$B:$B),2)))))/Annex!$B$8)/1000,IF(Data!$B$2="",0,"-"))</f>
        <v>-90.340492416233744</v>
      </c>
      <c r="BE167" s="50">
        <f>IFERROR((5.670373*10^-8*(BK167+273.15)^4+((Annex!$B$5+Annex!$B$6)*(BK167-V167)+Annex!$B$7*(BK167-INDEX(BK:BK,IFERROR(MATCH($B167-Annex!$B$9/60,$B:$B),2)))/(60*($B167-INDEX($B:$B,IFERROR(MATCH($B167-Annex!$B$9/60,$B:$B),2)))))/Annex!$B$8)/1000,IF(Data!$B$2="",0,"-"))</f>
        <v>0.88071645482059224</v>
      </c>
      <c r="BF167" s="50">
        <f>IFERROR((5.670373*10^-8*(BL167+273.15)^4+((Annex!$B$5+Annex!$B$6)*(BL167-Y167)+Annex!$B$7*(BL167-INDEX(BL:BL,IFERROR(MATCH($B167-Annex!$B$9/60,$B:$B),2)))/(60*($B167-INDEX($B:$B,IFERROR(MATCH($B167-Annex!$B$9/60,$B:$B),2)))))/Annex!$B$8)/1000,IF(Data!$B$2="",0,"-"))</f>
        <v>1.2286993364170233</v>
      </c>
      <c r="BG167" s="20">
        <v>153.726</v>
      </c>
      <c r="BH167" s="20">
        <v>238.94499999999999</v>
      </c>
      <c r="BI167" s="20">
        <v>59.411000000000001</v>
      </c>
      <c r="BJ167" s="20">
        <v>102.52500000000001</v>
      </c>
      <c r="BK167" s="20">
        <v>33.656999999999996</v>
      </c>
      <c r="BL167" s="20">
        <v>43.89</v>
      </c>
    </row>
    <row r="168" spans="1:64" x14ac:dyDescent="0.3">
      <c r="A168" s="5">
        <v>167</v>
      </c>
      <c r="B168" s="19">
        <v>13.484999999636784</v>
      </c>
      <c r="C168" s="20">
        <v>125.273416</v>
      </c>
      <c r="D168" s="20">
        <v>124.668549</v>
      </c>
      <c r="E168" s="20">
        <v>157.63717600000001</v>
      </c>
      <c r="F168" s="49">
        <f>IFERROR(SUM(C168:E168),IF(Data!$B$2="",0,"-"))</f>
        <v>407.57914099999999</v>
      </c>
      <c r="G168" s="50">
        <f>IFERROR(F168-Annex!$B$10,IF(Data!$B$2="",0,"-"))</f>
        <v>130.95114100000001</v>
      </c>
      <c r="H168" s="50">
        <f>IFERROR(-14000*(G168-INDEX(G:G,IFERROR(MATCH($B168-Annex!$B$11/60,$B:$B),2)))/(60*($B168-INDEX($B:$B,IFERROR(MATCH($B168-Annex!$B$11/60,$B:$B),2)))),IF(Data!$B$2="",0,"-"))</f>
        <v>199.82955340909959</v>
      </c>
      <c r="I168" s="20">
        <v>1.5242870100000001</v>
      </c>
      <c r="J168" s="20">
        <v>70.959000000000003</v>
      </c>
      <c r="K168" s="20">
        <v>483.99599999999998</v>
      </c>
      <c r="L168" s="20">
        <v>484.68</v>
      </c>
      <c r="M168" s="20">
        <v>114.024</v>
      </c>
      <c r="N168" s="20">
        <v>856.50400000000002</v>
      </c>
      <c r="O168" s="20">
        <v>206.155</v>
      </c>
      <c r="P168" s="20">
        <v>37.593000000000004</v>
      </c>
      <c r="Q168" s="20">
        <v>185.678</v>
      </c>
      <c r="R168" s="20">
        <v>81.162000000000006</v>
      </c>
      <c r="S168" s="20">
        <v>261.66500000000002</v>
      </c>
      <c r="T168" s="20">
        <v>450.85</v>
      </c>
      <c r="U168" s="20">
        <v>44.93</v>
      </c>
      <c r="V168" s="20">
        <v>26.146000000000001</v>
      </c>
      <c r="W168" s="20">
        <v>512.91099999999994</v>
      </c>
      <c r="X168" s="20">
        <v>295.39299999999997</v>
      </c>
      <c r="Y168" s="20">
        <v>33.463999999999999</v>
      </c>
      <c r="Z168" s="20">
        <v>9.8999999999999993E+37</v>
      </c>
      <c r="AA168" s="20">
        <v>254.459</v>
      </c>
      <c r="AB168" s="20">
        <v>659.92499999999995</v>
      </c>
      <c r="AC168" s="20">
        <v>542.60500000000002</v>
      </c>
      <c r="AD168" s="20">
        <v>43.698999999999998</v>
      </c>
      <c r="AE168" s="20">
        <v>9.8999999999999993E+37</v>
      </c>
      <c r="AF168" s="50">
        <f>IFERROR(AVERAGE(INDEX(AJ:AJ,IFERROR(MATCH($B168-Annex!$B$4/60,$B:$B),2)):AJ168),IF(Data!$B$2="",0,"-"))</f>
        <v>0.72322467891399245</v>
      </c>
      <c r="AG168" s="50">
        <f>IFERROR(AVERAGE(INDEX(AK:AK,IFERROR(MATCH($B168-Annex!$B$4/60,$B:$B),2)):AK168),IF(Data!$B$2="",0,"-"))</f>
        <v>33.029022614932934</v>
      </c>
      <c r="AH168" s="50">
        <f>IFERROR(AVERAGE(INDEX(AL:AL,IFERROR(MATCH($B168-Annex!$B$4/60,$B:$B),2)):AL168),IF(Data!$B$2="",0,"-"))</f>
        <v>0.39862940799714136</v>
      </c>
      <c r="AI168" s="50">
        <f>IFERROR(AVERAGE(INDEX(AM:AM,IFERROR(MATCH($B168-Annex!$B$4/60,$B:$B),2)):AM168),IF(Data!$B$2="",0,"-"))</f>
        <v>-28.049256436388013</v>
      </c>
      <c r="AJ168" s="50">
        <f>IFERROR((5.670373*10^-8*(AN168+273.15)^4+((Annex!$B$5+Annex!$B$6)*(AN168-J168)+Annex!$B$7*(AN168-INDEX(AN:AN,IFERROR(MATCH($B168-Annex!$B$9/60,$B:$B),2)))/(60*($B168-INDEX($B:$B,IFERROR(MATCH($B168-Annex!$B$9/60,$B:$B),2)))))/Annex!$B$8)/1000,IF(Data!$B$2="",0,"-"))</f>
        <v>0.91076413470544948</v>
      </c>
      <c r="AK168" s="50">
        <f>IFERROR((5.670373*10^-8*(AO168+273.15)^4+((Annex!$B$5+Annex!$B$6)*(AO168-M168)+Annex!$B$7*(AO168-INDEX(AO:AO,IFERROR(MATCH($B168-Annex!$B$9/60,$B:$B),2)))/(60*($B168-INDEX($B:$B,IFERROR(MATCH($B168-Annex!$B$9/60,$B:$B),2)))))/Annex!$B$8)/1000,IF(Data!$B$2="",0,"-"))</f>
        <v>23.283690260100659</v>
      </c>
      <c r="AL168" s="50">
        <f>IFERROR((5.670373*10^-8*(AP168+273.15)^4+((Annex!$B$5+Annex!$B$6)*(AP168-P168)+Annex!$B$7*(AP168-INDEX(AP:AP,IFERROR(MATCH($B168-Annex!$B$9/60,$B:$B),2)))/(60*($B168-INDEX($B:$B,IFERROR(MATCH($B168-Annex!$B$9/60,$B:$B),2)))))/Annex!$B$8)/1000,IF(Data!$B$2="",0,"-"))</f>
        <v>0.41096212680147221</v>
      </c>
      <c r="AM168" s="50">
        <f>IFERROR((5.670373*10^-8*(AQ168+273.15)^4+((Annex!$B$5+Annex!$B$6)*(AQ168-S168)+Annex!$B$7*(AQ168-INDEX(AQ:AQ,IFERROR(MATCH($B168-Annex!$B$9/60,$B:$B),2)))/(60*($B168-INDEX($B:$B,IFERROR(MATCH($B168-Annex!$B$9/60,$B:$B),2)))))/Annex!$B$8)/1000,IF(Data!$B$2="",0,"-"))</f>
        <v>39.558287505434237</v>
      </c>
      <c r="AN168" s="20">
        <v>53.55</v>
      </c>
      <c r="AO168" s="20">
        <v>201.114</v>
      </c>
      <c r="AP168" s="20">
        <v>28.777999999999999</v>
      </c>
      <c r="AQ168" s="20">
        <v>41.408999999999999</v>
      </c>
      <c r="AR168" s="20">
        <v>480.97399999999999</v>
      </c>
      <c r="AS168" s="20">
        <v>101.30200000000001</v>
      </c>
      <c r="AT168" s="20">
        <v>680.50099999999998</v>
      </c>
      <c r="AU168" s="50">
        <f>IFERROR(AVERAGE(INDEX(BA:BA,IFERROR(MATCH($B168-Annex!$B$4/60,$B:$B),2)):BA168),IF(Data!$B$2="",0,"-"))</f>
        <v>5.1411963527395548</v>
      </c>
      <c r="AV168" s="50">
        <f>IFERROR(AVERAGE(INDEX(BB:BB,IFERROR(MATCH($B168-Annex!$B$4/60,$B:$B),2)):BB168),IF(Data!$B$2="",0,"-"))</f>
        <v>14.296349020157461</v>
      </c>
      <c r="AW168" s="50">
        <f>IFERROR(AVERAGE(INDEX(BC:BC,IFERROR(MATCH($B168-Annex!$B$4/60,$B:$B),2)):BC168),IF(Data!$B$2="",0,"-"))</f>
        <v>1.7888724911175384</v>
      </c>
      <c r="AX168" s="50">
        <f>IFERROR(AVERAGE(INDEX(BD:BD,IFERROR(MATCH($B168-Annex!$B$4/60,$B:$B),2)):BD168),IF(Data!$B$2="",0,"-"))</f>
        <v>-5.0709785486545957</v>
      </c>
      <c r="AY168" s="50">
        <f>IFERROR(AVERAGE(INDEX(BE:BE,IFERROR(MATCH($B168-Annex!$B$4/60,$B:$B),2)):BE168),IF(Data!$B$2="",0,"-"))</f>
        <v>0.88598597797781997</v>
      </c>
      <c r="AZ168" s="50">
        <f>IFERROR(AVERAGE(INDEX(BF:BF,IFERROR(MATCH($B168-Annex!$B$4/60,$B:$B),2)):BF168),IF(Data!$B$2="",0,"-"))</f>
        <v>1.2181509181103187</v>
      </c>
      <c r="BA168" s="50">
        <f>IFERROR((5.670373*10^-8*(BG168+273.15)^4+((Annex!$B$5+Annex!$B$6)*(BG168-J168)+Annex!$B$7*(BG168-INDEX(BG:BG,IFERROR(MATCH($B168-Annex!$B$9/60,$B:$B),2)))/(60*($B168-INDEX($B:$B,IFERROR(MATCH($B168-Annex!$B$9/60,$B:$B),2)))))/Annex!$B$8)/1000,IF(Data!$B$2="",0,"-"))</f>
        <v>5.3647192321198087</v>
      </c>
      <c r="BB168" s="50">
        <f>IFERROR((5.670373*10^-8*(BH168+273.15)^4+((Annex!$B$5+Annex!$B$6)*(BH168-M168)+Annex!$B$7*(BH168-INDEX(BH:BH,IFERROR(MATCH($B168-Annex!$B$9/60,$B:$B),2)))/(60*($B168-INDEX($B:$B,IFERROR(MATCH($B168-Annex!$B$9/60,$B:$B),2)))))/Annex!$B$8)/1000,IF(Data!$B$2="",0,"-"))</f>
        <v>-25.001774580556756</v>
      </c>
      <c r="BC168" s="50">
        <f>IFERROR((5.670373*10^-8*(BI168+273.15)^4+((Annex!$B$5+Annex!$B$6)*(BI168-P168)+Annex!$B$7*(BI168-INDEX(BI:BI,IFERROR(MATCH($B168-Annex!$B$9/60,$B:$B),2)))/(60*($B168-INDEX($B:$B,IFERROR(MATCH($B168-Annex!$B$9/60,$B:$B),2)))))/Annex!$B$8)/1000,IF(Data!$B$2="",0,"-"))</f>
        <v>1.8838470540445496</v>
      </c>
      <c r="BD168" s="50">
        <f>IFERROR((5.670373*10^-8*(BJ168+273.15)^4+((Annex!$B$5+Annex!$B$6)*(BJ168-S168)+Annex!$B$7*(BJ168-INDEX(BJ:BJ,IFERROR(MATCH($B168-Annex!$B$9/60,$B:$B),2)))/(60*($B168-INDEX($B:$B,IFERROR(MATCH($B168-Annex!$B$9/60,$B:$B),2)))))/Annex!$B$8)/1000,IF(Data!$B$2="",0,"-"))</f>
        <v>52.592078411537699</v>
      </c>
      <c r="BE168" s="50">
        <f>IFERROR((5.670373*10^-8*(BK168+273.15)^4+((Annex!$B$5+Annex!$B$6)*(BK168-V168)+Annex!$B$7*(BK168-INDEX(BK:BK,IFERROR(MATCH($B168-Annex!$B$9/60,$B:$B),2)))/(60*($B168-INDEX($B:$B,IFERROR(MATCH($B168-Annex!$B$9/60,$B:$B),2)))))/Annex!$B$8)/1000,IF(Data!$B$2="",0,"-"))</f>
        <v>0.88336208668105132</v>
      </c>
      <c r="BF168" s="50">
        <f>IFERROR((5.670373*10^-8*(BL168+273.15)^4+((Annex!$B$5+Annex!$B$6)*(BL168-Y168)+Annex!$B$7*(BL168-INDEX(BL:BL,IFERROR(MATCH($B168-Annex!$B$9/60,$B:$B),2)))/(60*($B168-INDEX($B:$B,IFERROR(MATCH($B168-Annex!$B$9/60,$B:$B),2)))))/Annex!$B$8)/1000,IF(Data!$B$2="",0,"-"))</f>
        <v>1.2384815319510707</v>
      </c>
      <c r="BG168" s="20">
        <v>154.25700000000001</v>
      </c>
      <c r="BH168" s="20">
        <v>135.30099999999999</v>
      </c>
      <c r="BI168" s="20">
        <v>59.668999999999997</v>
      </c>
      <c r="BJ168" s="20">
        <v>181.8</v>
      </c>
      <c r="BK168" s="20">
        <v>33.762</v>
      </c>
      <c r="BL168" s="20">
        <v>44.063000000000002</v>
      </c>
    </row>
    <row r="169" spans="1:64" x14ac:dyDescent="0.3">
      <c r="A169" s="5">
        <v>168</v>
      </c>
      <c r="B169" s="19">
        <v>13.514333328930661</v>
      </c>
      <c r="C169" s="20">
        <v>125.231927</v>
      </c>
      <c r="D169" s="20">
        <v>124.606658</v>
      </c>
      <c r="E169" s="20">
        <v>157.69340299999999</v>
      </c>
      <c r="F169" s="49">
        <f>IFERROR(SUM(C169:E169),IF(Data!$B$2="",0,"-"))</f>
        <v>407.53198799999996</v>
      </c>
      <c r="G169" s="50">
        <f>IFERROR(F169-Annex!$B$10,IF(Data!$B$2="",0,"-"))</f>
        <v>130.90398799999997</v>
      </c>
      <c r="H169" s="50">
        <f>IFERROR(-14000*(G169-INDEX(G:G,IFERROR(MATCH($B169-Annex!$B$11/60,$B:$B),2)))/(60*($B169-INDEX($B:$B,IFERROR(MATCH($B169-Annex!$B$11/60,$B:$B),2)))),IF(Data!$B$2="",0,"-"))</f>
        <v>209.80253148820489</v>
      </c>
      <c r="I169" s="20">
        <v>1.5242870100000001</v>
      </c>
      <c r="J169" s="20">
        <v>70.652000000000001</v>
      </c>
      <c r="K169" s="20">
        <v>-18.076000000000001</v>
      </c>
      <c r="L169" s="20">
        <v>486.43400000000003</v>
      </c>
      <c r="M169" s="20">
        <v>-32.540999999999997</v>
      </c>
      <c r="N169" s="20">
        <v>592.19299999999998</v>
      </c>
      <c r="O169" s="20">
        <v>206.45599999999999</v>
      </c>
      <c r="P169" s="20">
        <v>38.148000000000003</v>
      </c>
      <c r="Q169" s="20">
        <v>102.54300000000001</v>
      </c>
      <c r="R169" s="20">
        <v>80.94</v>
      </c>
      <c r="S169" s="20">
        <v>179.666</v>
      </c>
      <c r="T169" s="20">
        <v>266.76400000000001</v>
      </c>
      <c r="U169" s="20">
        <v>45.069000000000003</v>
      </c>
      <c r="V169" s="20">
        <v>26.076000000000001</v>
      </c>
      <c r="W169" s="20">
        <v>641.81899999999996</v>
      </c>
      <c r="X169" s="20">
        <v>268.27100000000002</v>
      </c>
      <c r="Y169" s="20">
        <v>33.673999999999999</v>
      </c>
      <c r="Z169" s="20">
        <v>9.8999999999999993E+37</v>
      </c>
      <c r="AA169" s="20">
        <v>95.921000000000006</v>
      </c>
      <c r="AB169" s="20">
        <v>563.85299999999995</v>
      </c>
      <c r="AC169" s="20">
        <v>701.52499999999998</v>
      </c>
      <c r="AD169" s="20">
        <v>-19.324999999999999</v>
      </c>
      <c r="AE169" s="20">
        <v>9.8999999999999993E+37</v>
      </c>
      <c r="AF169" s="50">
        <f>IFERROR(AVERAGE(INDEX(AJ:AJ,IFERROR(MATCH($B169-Annex!$B$4/60,$B:$B),2)):AJ169),IF(Data!$B$2="",0,"-"))</f>
        <v>0.73853538001475261</v>
      </c>
      <c r="AG169" s="50">
        <f>IFERROR(AVERAGE(INDEX(AK:AK,IFERROR(MATCH($B169-Annex!$B$4/60,$B:$B),2)):AK169),IF(Data!$B$2="",0,"-"))</f>
        <v>37.691938078810026</v>
      </c>
      <c r="AH169" s="50">
        <f>IFERROR(AVERAGE(INDEX(AL:AL,IFERROR(MATCH($B169-Annex!$B$4/60,$B:$B),2)):AL169),IF(Data!$B$2="",0,"-"))</f>
        <v>0.40185542533516994</v>
      </c>
      <c r="AI169" s="50">
        <f>IFERROR(AVERAGE(INDEX(AM:AM,IFERROR(MATCH($B169-Annex!$B$4/60,$B:$B),2)):AM169),IF(Data!$B$2="",0,"-"))</f>
        <v>-22.241672901878896</v>
      </c>
      <c r="AJ169" s="50">
        <f>IFERROR((5.670373*10^-8*(AN169+273.15)^4+((Annex!$B$5+Annex!$B$6)*(AN169-J169)+Annex!$B$7*(AN169-INDEX(AN:AN,IFERROR(MATCH($B169-Annex!$B$9/60,$B:$B),2)))/(60*($B169-INDEX($B:$B,IFERROR(MATCH($B169-Annex!$B$9/60,$B:$B),2)))))/Annex!$B$8)/1000,IF(Data!$B$2="",0,"-"))</f>
        <v>0.95288519542539518</v>
      </c>
      <c r="AK169" s="50">
        <f>IFERROR((5.670373*10^-8*(AO169+273.15)^4+((Annex!$B$5+Annex!$B$6)*(AO169-M169)+Annex!$B$7*(AO169-INDEX(AO:AO,IFERROR(MATCH($B169-Annex!$B$9/60,$B:$B),2)))/(60*($B169-INDEX($B:$B,IFERROR(MATCH($B169-Annex!$B$9/60,$B:$B),2)))))/Annex!$B$8)/1000,IF(Data!$B$2="",0,"-"))</f>
        <v>102.97275457308933</v>
      </c>
      <c r="AL169" s="50">
        <f>IFERROR((5.670373*10^-8*(AP169+273.15)^4+((Annex!$B$5+Annex!$B$6)*(AP169-P169)+Annex!$B$7*(AP169-INDEX(AP:AP,IFERROR(MATCH($B169-Annex!$B$9/60,$B:$B),2)))/(60*($B169-INDEX($B:$B,IFERROR(MATCH($B169-Annex!$B$9/60,$B:$B),2)))))/Annex!$B$8)/1000,IF(Data!$B$2="",0,"-"))</f>
        <v>0.44701966806757049</v>
      </c>
      <c r="AM169" s="50">
        <f>IFERROR((5.670373*10^-8*(AQ169+273.15)^4+((Annex!$B$5+Annex!$B$6)*(AQ169-S169)+Annex!$B$7*(AQ169-INDEX(AQ:AQ,IFERROR(MATCH($B169-Annex!$B$9/60,$B:$B),2)))/(60*($B169-INDEX($B:$B,IFERROR(MATCH($B169-Annex!$B$9/60,$B:$B),2)))))/Annex!$B$8)/1000,IF(Data!$B$2="",0,"-"))</f>
        <v>59.064496581248733</v>
      </c>
      <c r="AN169" s="20">
        <v>53.843000000000004</v>
      </c>
      <c r="AO169" s="20">
        <v>235.83099999999999</v>
      </c>
      <c r="AP169" s="20">
        <v>28.936</v>
      </c>
      <c r="AQ169" s="20">
        <v>81.009</v>
      </c>
      <c r="AR169" s="20">
        <v>481.34100000000001</v>
      </c>
      <c r="AS169" s="20">
        <v>101.715</v>
      </c>
      <c r="AT169" s="20">
        <v>713.40800000000002</v>
      </c>
      <c r="AU169" s="50">
        <f>IFERROR(AVERAGE(INDEX(BA:BA,IFERROR(MATCH($B169-Annex!$B$4/60,$B:$B),2)):BA169),IF(Data!$B$2="",0,"-"))</f>
        <v>5.1599123638000659</v>
      </c>
      <c r="AV169" s="50">
        <f>IFERROR(AVERAGE(INDEX(BB:BB,IFERROR(MATCH($B169-Annex!$B$4/60,$B:$B),2)):BB169),IF(Data!$B$2="",0,"-"))</f>
        <v>8.0990625607643061</v>
      </c>
      <c r="AW169" s="50">
        <f>IFERROR(AVERAGE(INDEX(BC:BC,IFERROR(MATCH($B169-Annex!$B$4/60,$B:$B),2)):BC169),IF(Data!$B$2="",0,"-"))</f>
        <v>1.7937211870373952</v>
      </c>
      <c r="AX169" s="50">
        <f>IFERROR(AVERAGE(INDEX(BD:BD,IFERROR(MATCH($B169-Annex!$B$4/60,$B:$B),2)):BD169),IF(Data!$B$2="",0,"-"))</f>
        <v>-6.7792379812101622</v>
      </c>
      <c r="AY169" s="50">
        <f>IFERROR(AVERAGE(INDEX(BE:BE,IFERROR(MATCH($B169-Annex!$B$4/60,$B:$B),2)):BE169),IF(Data!$B$2="",0,"-"))</f>
        <v>0.88726669188266882</v>
      </c>
      <c r="AZ169" s="50">
        <f>IFERROR(AVERAGE(INDEX(BF:BF,IFERROR(MATCH($B169-Annex!$B$4/60,$B:$B),2)):BF169),IF(Data!$B$2="",0,"-"))</f>
        <v>1.21957006373831</v>
      </c>
      <c r="BA169" s="50">
        <f>IFERROR((5.670373*10^-8*(BG169+273.15)^4+((Annex!$B$5+Annex!$B$6)*(BG169-J169)+Annex!$B$7*(BG169-INDEX(BG:BG,IFERROR(MATCH($B169-Annex!$B$9/60,$B:$B),2)))/(60*($B169-INDEX($B:$B,IFERROR(MATCH($B169-Annex!$B$9/60,$B:$B),2)))))/Annex!$B$8)/1000,IF(Data!$B$2="",0,"-"))</f>
        <v>5.4219365186472324</v>
      </c>
      <c r="BB169" s="50">
        <f>IFERROR((5.670373*10^-8*(BH169+273.15)^4+((Annex!$B$5+Annex!$B$6)*(BH169-M169)+Annex!$B$7*(BH169-INDEX(BH:BH,IFERROR(MATCH($B169-Annex!$B$9/60,$B:$B),2)))/(60*($B169-INDEX($B:$B,IFERROR(MATCH($B169-Annex!$B$9/60,$B:$B),2)))))/Annex!$B$8)/1000,IF(Data!$B$2="",0,"-"))</f>
        <v>-78.662947870739856</v>
      </c>
      <c r="BC169" s="50">
        <f>IFERROR((5.670373*10^-8*(BI169+273.15)^4+((Annex!$B$5+Annex!$B$6)*(BI169-P169)+Annex!$B$7*(BI169-INDEX(BI:BI,IFERROR(MATCH($B169-Annex!$B$9/60,$B:$B),2)))/(60*($B169-INDEX($B:$B,IFERROR(MATCH($B169-Annex!$B$9/60,$B:$B),2)))))/Annex!$B$8)/1000,IF(Data!$B$2="",0,"-"))</f>
        <v>1.8616029299153929</v>
      </c>
      <c r="BD169" s="50">
        <f>IFERROR((5.670373*10^-8*(BJ169+273.15)^4+((Annex!$B$5+Annex!$B$6)*(BJ169-S169)+Annex!$B$7*(BJ169-INDEX(BJ:BJ,IFERROR(MATCH($B169-Annex!$B$9/60,$B:$B),2)))/(60*($B169-INDEX($B:$B,IFERROR(MATCH($B169-Annex!$B$9/60,$B:$B),2)))))/Annex!$B$8)/1000,IF(Data!$B$2="",0,"-"))</f>
        <v>-30.694870036988089</v>
      </c>
      <c r="BE169" s="50">
        <f>IFERROR((5.670373*10^-8*(BK169+273.15)^4+((Annex!$B$5+Annex!$B$6)*(BK169-V169)+Annex!$B$7*(BK169-INDEX(BK:BK,IFERROR(MATCH($B169-Annex!$B$9/60,$B:$B),2)))/(60*($B169-INDEX($B:$B,IFERROR(MATCH($B169-Annex!$B$9/60,$B:$B),2)))))/Annex!$B$8)/1000,IF(Data!$B$2="",0,"-"))</f>
        <v>0.9051966865505533</v>
      </c>
      <c r="BF169" s="50">
        <f>IFERROR((5.670373*10^-8*(BL169+273.15)^4+((Annex!$B$5+Annex!$B$6)*(BL169-Y169)+Annex!$B$7*(BL169-INDEX(BL:BL,IFERROR(MATCH($B169-Annex!$B$9/60,$B:$B),2)))/(60*($B169-INDEX($B:$B,IFERROR(MATCH($B169-Annex!$B$9/60,$B:$B),2)))))/Annex!$B$8)/1000,IF(Data!$B$2="",0,"-"))</f>
        <v>1.239438102530187</v>
      </c>
      <c r="BG169" s="20">
        <v>154.84100000000001</v>
      </c>
      <c r="BH169" s="20">
        <v>139.97399999999999</v>
      </c>
      <c r="BI169" s="20">
        <v>59.91</v>
      </c>
      <c r="BJ169" s="20">
        <v>73.165000000000006</v>
      </c>
      <c r="BK169" s="20">
        <v>33.85</v>
      </c>
      <c r="BL169" s="20">
        <v>44.253999999999998</v>
      </c>
    </row>
    <row r="170" spans="1:64" x14ac:dyDescent="0.3">
      <c r="A170" s="5">
        <v>169</v>
      </c>
      <c r="B170" s="19">
        <v>13.543666658224538</v>
      </c>
      <c r="C170" s="20">
        <v>125.257144</v>
      </c>
      <c r="D170" s="20">
        <v>124.649817</v>
      </c>
      <c r="E170" s="20">
        <v>157.558954</v>
      </c>
      <c r="F170" s="49">
        <f>IFERROR(SUM(C170:E170),IF(Data!$B$2="",0,"-"))</f>
        <v>407.465915</v>
      </c>
      <c r="G170" s="50">
        <f>IFERROR(F170-Annex!$B$10,IF(Data!$B$2="",0,"-"))</f>
        <v>130.83791500000001</v>
      </c>
      <c r="H170" s="50">
        <f>IFERROR(-14000*(G170-INDEX(G:G,IFERROR(MATCH($B170-Annex!$B$11/60,$B:$B),2)))/(60*($B170-INDEX($B:$B,IFERROR(MATCH($B170-Annex!$B$11/60,$B:$B),2)))),IF(Data!$B$2="",0,"-"))</f>
        <v>218.79411211089919</v>
      </c>
      <c r="I170" s="20">
        <v>1.5242870100000001</v>
      </c>
      <c r="J170" s="20">
        <v>70.292000000000002</v>
      </c>
      <c r="K170" s="20">
        <v>224.006</v>
      </c>
      <c r="L170" s="20">
        <v>486.35</v>
      </c>
      <c r="M170" s="20">
        <v>-117.152</v>
      </c>
      <c r="N170" s="20">
        <v>332.262</v>
      </c>
      <c r="O170" s="20">
        <v>208.053</v>
      </c>
      <c r="P170" s="20">
        <v>37.749000000000002</v>
      </c>
      <c r="Q170" s="20">
        <v>369.61599999999999</v>
      </c>
      <c r="R170" s="20">
        <v>80.837999999999994</v>
      </c>
      <c r="S170" s="20">
        <v>131.262</v>
      </c>
      <c r="T170" s="20">
        <v>-171.03200000000001</v>
      </c>
      <c r="U170" s="20">
        <v>44.896000000000001</v>
      </c>
      <c r="V170" s="20">
        <v>25.917999999999999</v>
      </c>
      <c r="W170" s="20">
        <v>665.73900000000003</v>
      </c>
      <c r="X170" s="20">
        <v>592.64400000000001</v>
      </c>
      <c r="Y170" s="20">
        <v>33.762</v>
      </c>
      <c r="Z170" s="20">
        <v>9.8999999999999993E+37</v>
      </c>
      <c r="AA170" s="20">
        <v>9.8999999999999993E+37</v>
      </c>
      <c r="AB170" s="20">
        <v>319.53699999999998</v>
      </c>
      <c r="AC170" s="20">
        <v>819.68399999999997</v>
      </c>
      <c r="AD170" s="20">
        <v>241.53</v>
      </c>
      <c r="AE170" s="20">
        <v>9.8999999999999993E+37</v>
      </c>
      <c r="AF170" s="50">
        <f>IFERROR(AVERAGE(INDEX(AJ:AJ,IFERROR(MATCH($B170-Annex!$B$4/60,$B:$B),2)):AJ170),IF(Data!$B$2="",0,"-"))</f>
        <v>0.78170694424202458</v>
      </c>
      <c r="AG170" s="50">
        <f>IFERROR(AVERAGE(INDEX(AK:AK,IFERROR(MATCH($B170-Annex!$B$4/60,$B:$B),2)):AK170),IF(Data!$B$2="",0,"-"))</f>
        <v>28.135018785961176</v>
      </c>
      <c r="AH170" s="50">
        <f>IFERROR(AVERAGE(INDEX(AL:AL,IFERROR(MATCH($B170-Annex!$B$4/60,$B:$B),2)):AL170),IF(Data!$B$2="",0,"-"))</f>
        <v>0.41313594530631015</v>
      </c>
      <c r="AI170" s="50">
        <f>IFERROR(AVERAGE(INDEX(AM:AM,IFERROR(MATCH($B170-Annex!$B$4/60,$B:$B),2)):AM170),IF(Data!$B$2="",0,"-"))</f>
        <v>-14.431261540670489</v>
      </c>
      <c r="AJ170" s="50">
        <f>IFERROR((5.670373*10^-8*(AN170+273.15)^4+((Annex!$B$5+Annex!$B$6)*(AN170-J170)+Annex!$B$7*(AN170-INDEX(AN:AN,IFERROR(MATCH($B170-Annex!$B$9/60,$B:$B),2)))/(60*($B170-INDEX($B:$B,IFERROR(MATCH($B170-Annex!$B$9/60,$B:$B),2)))))/Annex!$B$8)/1000,IF(Data!$B$2="",0,"-"))</f>
        <v>0.95474448536402989</v>
      </c>
      <c r="AK170" s="50">
        <f>IFERROR((5.670373*10^-8*(AO170+273.15)^4+((Annex!$B$5+Annex!$B$6)*(AO170-M170)+Annex!$B$7*(AO170-INDEX(AO:AO,IFERROR(MATCH($B170-Annex!$B$9/60,$B:$B),2)))/(60*($B170-INDEX($B:$B,IFERROR(MATCH($B170-Annex!$B$9/60,$B:$B),2)))))/Annex!$B$8)/1000,IF(Data!$B$2="",0,"-"))</f>
        <v>-75.908221585424982</v>
      </c>
      <c r="AL170" s="50">
        <f>IFERROR((5.670373*10^-8*(AP170+273.15)^4+((Annex!$B$5+Annex!$B$6)*(AP170-P170)+Annex!$B$7*(AP170-INDEX(AP:AP,IFERROR(MATCH($B170-Annex!$B$9/60,$B:$B),2)))/(60*($B170-INDEX($B:$B,IFERROR(MATCH($B170-Annex!$B$9/60,$B:$B),2)))))/Annex!$B$8)/1000,IF(Data!$B$2="",0,"-"))</f>
        <v>0.44743319091600808</v>
      </c>
      <c r="AM170" s="50">
        <f>IFERROR((5.670373*10^-8*(AQ170+273.15)^4+((Annex!$B$5+Annex!$B$6)*(AQ170-S170)+Annex!$B$7*(AQ170-INDEX(AQ:AQ,IFERROR(MATCH($B170-Annex!$B$9/60,$B:$B),2)))/(60*($B170-INDEX($B:$B,IFERROR(MATCH($B170-Annex!$B$9/60,$B:$B),2)))))/Annex!$B$8)/1000,IF(Data!$B$2="",0,"-"))</f>
        <v>152.52591110407053</v>
      </c>
      <c r="AN170" s="20">
        <v>54.015000000000001</v>
      </c>
      <c r="AO170" s="20">
        <v>123.01600000000001</v>
      </c>
      <c r="AP170" s="20">
        <v>28.936</v>
      </c>
      <c r="AQ170" s="20">
        <v>292.95699999999999</v>
      </c>
      <c r="AR170" s="20">
        <v>481.70800000000003</v>
      </c>
      <c r="AS170" s="20">
        <v>102.09399999999999</v>
      </c>
      <c r="AT170" s="20">
        <v>698.77800000000002</v>
      </c>
      <c r="AU170" s="50">
        <f>IFERROR(AVERAGE(INDEX(BA:BA,IFERROR(MATCH($B170-Annex!$B$4/60,$B:$B),2)):BA170),IF(Data!$B$2="",0,"-"))</f>
        <v>5.191426650947772</v>
      </c>
      <c r="AV170" s="50">
        <f>IFERROR(AVERAGE(INDEX(BB:BB,IFERROR(MATCH($B170-Annex!$B$4/60,$B:$B),2)):BB170),IF(Data!$B$2="",0,"-"))</f>
        <v>0.39247055070201498</v>
      </c>
      <c r="AW170" s="50">
        <f>IFERROR(AVERAGE(INDEX(BC:BC,IFERROR(MATCH($B170-Annex!$B$4/60,$B:$B),2)):BC170),IF(Data!$B$2="",0,"-"))</f>
        <v>1.812885337093906</v>
      </c>
      <c r="AX170" s="50">
        <f>IFERROR(AVERAGE(INDEX(BD:BD,IFERROR(MATCH($B170-Annex!$B$4/60,$B:$B),2)):BD170),IF(Data!$B$2="",0,"-"))</f>
        <v>-18.705564413657992</v>
      </c>
      <c r="AY170" s="50">
        <f>IFERROR(AVERAGE(INDEX(BE:BE,IFERROR(MATCH($B170-Annex!$B$4/60,$B:$B),2)):BE170),IF(Data!$B$2="",0,"-"))</f>
        <v>0.88757032873768493</v>
      </c>
      <c r="AZ170" s="50">
        <f>IFERROR(AVERAGE(INDEX(BF:BF,IFERROR(MATCH($B170-Annex!$B$4/60,$B:$B),2)):BF170),IF(Data!$B$2="",0,"-"))</f>
        <v>1.2326291261980276</v>
      </c>
      <c r="BA170" s="50">
        <f>IFERROR((5.670373*10^-8*(BG170+273.15)^4+((Annex!$B$5+Annex!$B$6)*(BG170-J170)+Annex!$B$7*(BG170-INDEX(BG:BG,IFERROR(MATCH($B170-Annex!$B$9/60,$B:$B),2)))/(60*($B170-INDEX($B:$B,IFERROR(MATCH($B170-Annex!$B$9/60,$B:$B),2)))))/Annex!$B$8)/1000,IF(Data!$B$2="",0,"-"))</f>
        <v>5.4628624895024886</v>
      </c>
      <c r="BB170" s="50">
        <f>IFERROR((5.670373*10^-8*(BH170+273.15)^4+((Annex!$B$5+Annex!$B$6)*(BH170-M170)+Annex!$B$7*(BH170-INDEX(BH:BH,IFERROR(MATCH($B170-Annex!$B$9/60,$B:$B),2)))/(60*($B170-INDEX($B:$B,IFERROR(MATCH($B170-Annex!$B$9/60,$B:$B),2)))))/Annex!$B$8)/1000,IF(Data!$B$2="",0,"-"))</f>
        <v>-60.078826174496342</v>
      </c>
      <c r="BC170" s="50">
        <f>IFERROR((5.670373*10^-8*(BI170+273.15)^4+((Annex!$B$5+Annex!$B$6)*(BI170-P170)+Annex!$B$7*(BI170-INDEX(BI:BI,IFERROR(MATCH($B170-Annex!$B$9/60,$B:$B),2)))/(60*($B170-INDEX($B:$B,IFERROR(MATCH($B170-Annex!$B$9/60,$B:$B),2)))))/Annex!$B$8)/1000,IF(Data!$B$2="",0,"-"))</f>
        <v>1.8662179527069547</v>
      </c>
      <c r="BD170" s="50">
        <f>IFERROR((5.670373*10^-8*(BJ170+273.15)^4+((Annex!$B$5+Annex!$B$6)*(BJ170-S170)+Annex!$B$7*(BJ170-INDEX(BJ:BJ,IFERROR(MATCH($B170-Annex!$B$9/60,$B:$B),2)))/(60*($B170-INDEX($B:$B,IFERROR(MATCH($B170-Annex!$B$9/60,$B:$B),2)))))/Annex!$B$8)/1000,IF(Data!$B$2="",0,"-"))</f>
        <v>-77.515578824278094</v>
      </c>
      <c r="BE170" s="50">
        <f>IFERROR((5.670373*10^-8*(BK170+273.15)^4+((Annex!$B$5+Annex!$B$6)*(BK170-V170)+Annex!$B$7*(BK170-INDEX(BK:BK,IFERROR(MATCH($B170-Annex!$B$9/60,$B:$B),2)))/(60*($B170-INDEX($B:$B,IFERROR(MATCH($B170-Annex!$B$9/60,$B:$B),2)))))/Annex!$B$8)/1000,IF(Data!$B$2="",0,"-"))</f>
        <v>0.89130079428583175</v>
      </c>
      <c r="BF170" s="50">
        <f>IFERROR((5.670373*10^-8*(BL170+273.15)^4+((Annex!$B$5+Annex!$B$6)*(BL170-Y170)+Annex!$B$7*(BL170-INDEX(BL:BL,IFERROR(MATCH($B170-Annex!$B$9/60,$B:$B),2)))/(60*($B170-INDEX($B:$B,IFERROR(MATCH($B170-Annex!$B$9/60,$B:$B),2)))))/Annex!$B$8)/1000,IF(Data!$B$2="",0,"-"))</f>
        <v>1.2977835674507756</v>
      </c>
      <c r="BG170" s="20">
        <v>155.38900000000001</v>
      </c>
      <c r="BH170" s="20">
        <v>197.32599999999999</v>
      </c>
      <c r="BI170" s="20">
        <v>60.15</v>
      </c>
      <c r="BJ170" s="20">
        <v>55.389000000000003</v>
      </c>
      <c r="BK170" s="20">
        <v>33.884999999999998</v>
      </c>
      <c r="BL170" s="20">
        <v>44.445</v>
      </c>
    </row>
    <row r="171" spans="1:64" x14ac:dyDescent="0.3">
      <c r="A171" s="5">
        <v>170</v>
      </c>
      <c r="B171" s="19">
        <v>13.572999997995794</v>
      </c>
      <c r="C171" s="20">
        <v>125.227856</v>
      </c>
      <c r="D171" s="20">
        <v>124.62538000000001</v>
      </c>
      <c r="E171" s="20">
        <v>157.59562399999999</v>
      </c>
      <c r="F171" s="49">
        <f>IFERROR(SUM(C171:E171),IF(Data!$B$2="",0,"-"))</f>
        <v>407.44885999999997</v>
      </c>
      <c r="G171" s="50">
        <f>IFERROR(F171-Annex!$B$10,IF(Data!$B$2="",0,"-"))</f>
        <v>130.82085999999998</v>
      </c>
      <c r="H171" s="50">
        <f>IFERROR(-14000*(G171-INDEX(G:G,IFERROR(MATCH($B171-Annex!$B$11/60,$B:$B),2)))/(60*($B171-INDEX($B:$B,IFERROR(MATCH($B171-Annex!$B$11/60,$B:$B),2)))),IF(Data!$B$2="",0,"-"))</f>
        <v>216.49259061219837</v>
      </c>
      <c r="I171" s="20">
        <v>1.5242870100000001</v>
      </c>
      <c r="J171" s="20">
        <v>71.266999999999996</v>
      </c>
      <c r="K171" s="20">
        <v>872.92200000000003</v>
      </c>
      <c r="L171" s="20">
        <v>483.64499999999998</v>
      </c>
      <c r="M171" s="20">
        <v>74.531999999999996</v>
      </c>
      <c r="N171" s="20">
        <v>148.19499999999999</v>
      </c>
      <c r="O171" s="20">
        <v>208.60300000000001</v>
      </c>
      <c r="P171" s="20">
        <v>37.697000000000003</v>
      </c>
      <c r="Q171" s="20">
        <v>792.67200000000003</v>
      </c>
      <c r="R171" s="20">
        <v>80.546999999999997</v>
      </c>
      <c r="S171" s="20">
        <v>157.17699999999999</v>
      </c>
      <c r="T171" s="20">
        <v>9.8999999999999993E+37</v>
      </c>
      <c r="U171" s="20">
        <v>44.860999999999997</v>
      </c>
      <c r="V171" s="20">
        <v>26.023</v>
      </c>
      <c r="W171" s="20">
        <v>595.101</v>
      </c>
      <c r="X171" s="20">
        <v>970.74699999999996</v>
      </c>
      <c r="Y171" s="20">
        <v>33.832000000000001</v>
      </c>
      <c r="Z171" s="20">
        <v>-43.954000000000001</v>
      </c>
      <c r="AA171" s="20">
        <v>9.8999999999999993E+37</v>
      </c>
      <c r="AB171" s="20">
        <v>96.966999999999999</v>
      </c>
      <c r="AC171" s="20">
        <v>755.995</v>
      </c>
      <c r="AD171" s="20">
        <v>603.67499999999995</v>
      </c>
      <c r="AE171" s="20">
        <v>-74.677000000000007</v>
      </c>
      <c r="AF171" s="50">
        <f>IFERROR(AVERAGE(INDEX(AJ:AJ,IFERROR(MATCH($B171-Annex!$B$4/60,$B:$B),2)):AJ171),IF(Data!$B$2="",0,"-"))</f>
        <v>0.78892740182915078</v>
      </c>
      <c r="AG171" s="50">
        <f>IFERROR(AVERAGE(INDEX(AK:AK,IFERROR(MATCH($B171-Annex!$B$4/60,$B:$B),2)):AK171),IF(Data!$B$2="",0,"-"))</f>
        <v>16.234801374674412</v>
      </c>
      <c r="AH171" s="50">
        <f>IFERROR(AVERAGE(INDEX(AL:AL,IFERROR(MATCH($B171-Annex!$B$4/60,$B:$B),2)):AL171),IF(Data!$B$2="",0,"-"))</f>
        <v>0.41648888860997857</v>
      </c>
      <c r="AI171" s="50">
        <f>IFERROR(AVERAGE(INDEX(AM:AM,IFERROR(MATCH($B171-Annex!$B$4/60,$B:$B),2)):AM171),IF(Data!$B$2="",0,"-"))</f>
        <v>-3.7226217631778216</v>
      </c>
      <c r="AJ171" s="50">
        <f>IFERROR((5.670373*10^-8*(AN171+273.15)^4+((Annex!$B$5+Annex!$B$6)*(AN171-J171)+Annex!$B$7*(AN171-INDEX(AN:AN,IFERROR(MATCH($B171-Annex!$B$9/60,$B:$B),2)))/(60*($B171-INDEX($B:$B,IFERROR(MATCH($B171-Annex!$B$9/60,$B:$B),2)))))/Annex!$B$8)/1000,IF(Data!$B$2="",0,"-"))</f>
        <v>0.89723426563604336</v>
      </c>
      <c r="AK171" s="50">
        <f>IFERROR((5.670373*10^-8*(AO171+273.15)^4+((Annex!$B$5+Annex!$B$6)*(AO171-M171)+Annex!$B$7*(AO171-INDEX(AO:AO,IFERROR(MATCH($B171-Annex!$B$9/60,$B:$B),2)))/(60*($B171-INDEX($B:$B,IFERROR(MATCH($B171-Annex!$B$9/60,$B:$B),2)))))/Annex!$B$8)/1000,IF(Data!$B$2="",0,"-"))</f>
        <v>-162.26845979462703</v>
      </c>
      <c r="AL171" s="50">
        <f>IFERROR((5.670373*10^-8*(AP171+273.15)^4+((Annex!$B$5+Annex!$B$6)*(AP171-P171)+Annex!$B$7*(AP171-INDEX(AP:AP,IFERROR(MATCH($B171-Annex!$B$9/60,$B:$B),2)))/(60*($B171-INDEX($B:$B,IFERROR(MATCH($B171-Annex!$B$9/60,$B:$B),2)))))/Annex!$B$8)/1000,IF(Data!$B$2="",0,"-"))</f>
        <v>0.46678303816500477</v>
      </c>
      <c r="AM171" s="50">
        <f>IFERROR((5.670373*10^-8*(AQ171+273.15)^4+((Annex!$B$5+Annex!$B$6)*(AQ171-S171)+Annex!$B$7*(AQ171-INDEX(AQ:AQ,IFERROR(MATCH($B171-Annex!$B$9/60,$B:$B),2)))/(60*($B171-INDEX($B:$B,IFERROR(MATCH($B171-Annex!$B$9/60,$B:$B),2)))))/Annex!$B$8)/1000,IF(Data!$B$2="",0,"-"))</f>
        <v>156.9069748992122</v>
      </c>
      <c r="AN171" s="20">
        <v>54.204000000000001</v>
      </c>
      <c r="AO171" s="20">
        <v>18.295000000000002</v>
      </c>
      <c r="AP171" s="20">
        <v>28.954000000000001</v>
      </c>
      <c r="AQ171" s="20">
        <v>209.11699999999999</v>
      </c>
      <c r="AR171" s="20">
        <v>482.09199999999998</v>
      </c>
      <c r="AS171" s="20">
        <v>102.491</v>
      </c>
      <c r="AT171" s="20">
        <v>904.721</v>
      </c>
      <c r="AU171" s="50">
        <f>IFERROR(AVERAGE(INDEX(BA:BA,IFERROR(MATCH($B171-Annex!$B$4/60,$B:$B),2)):BA171),IF(Data!$B$2="",0,"-"))</f>
        <v>5.2057409557718515</v>
      </c>
      <c r="AV171" s="50">
        <f>IFERROR(AVERAGE(INDEX(BB:BB,IFERROR(MATCH($B171-Annex!$B$4/60,$B:$B),2)):BB171),IF(Data!$B$2="",0,"-"))</f>
        <v>-3.8949459094112653</v>
      </c>
      <c r="AW171" s="50">
        <f>IFERROR(AVERAGE(INDEX(BC:BC,IFERROR(MATCH($B171-Annex!$B$4/60,$B:$B),2)):BC171),IF(Data!$B$2="",0,"-"))</f>
        <v>1.8185107742681428</v>
      </c>
      <c r="AX171" s="50">
        <f>IFERROR(AVERAGE(INDEX(BD:BD,IFERROR(MATCH($B171-Annex!$B$4/60,$B:$B),2)):BD171),IF(Data!$B$2="",0,"-"))</f>
        <v>-23.406854477416889</v>
      </c>
      <c r="AY171" s="50">
        <f>IFERROR(AVERAGE(INDEX(BE:BE,IFERROR(MATCH($B171-Annex!$B$4/60,$B:$B),2)):BE171),IF(Data!$B$2="",0,"-"))</f>
        <v>0.89118502159821888</v>
      </c>
      <c r="AZ171" s="50">
        <f>IFERROR(AVERAGE(INDEX(BF:BF,IFERROR(MATCH($B171-Annex!$B$4/60,$B:$B),2)):BF171),IF(Data!$B$2="",0,"-"))</f>
        <v>1.2351788869064733</v>
      </c>
      <c r="BA171" s="50">
        <f>IFERROR((5.670373*10^-8*(BG171+273.15)^4+((Annex!$B$5+Annex!$B$6)*(BG171-J171)+Annex!$B$7*(BG171-INDEX(BG:BG,IFERROR(MATCH($B171-Annex!$B$9/60,$B:$B),2)))/(60*($B171-INDEX($B:$B,IFERROR(MATCH($B171-Annex!$B$9/60,$B:$B),2)))))/Annex!$B$8)/1000,IF(Data!$B$2="",0,"-"))</f>
        <v>5.42045552813304</v>
      </c>
      <c r="BB171" s="50">
        <f>IFERROR((5.670373*10^-8*(BH171+273.15)^4+((Annex!$B$5+Annex!$B$6)*(BH171-M171)+Annex!$B$7*(BH171-INDEX(BH:BH,IFERROR(MATCH($B171-Annex!$B$9/60,$B:$B),2)))/(60*($B171-INDEX($B:$B,IFERROR(MATCH($B171-Annex!$B$9/60,$B:$B),2)))))/Annex!$B$8)/1000,IF(Data!$B$2="",0,"-"))</f>
        <v>-68.206192811110469</v>
      </c>
      <c r="BC171" s="50">
        <f>IFERROR((5.670373*10^-8*(BI171+273.15)^4+((Annex!$B$5+Annex!$B$6)*(BI171-P171)+Annex!$B$7*(BI171-INDEX(BI:BI,IFERROR(MATCH($B171-Annex!$B$9/60,$B:$B),2)))/(60*($B171-INDEX($B:$B,IFERROR(MATCH($B171-Annex!$B$9/60,$B:$B),2)))))/Annex!$B$8)/1000,IF(Data!$B$2="",0,"-"))</f>
        <v>1.9028923318816966</v>
      </c>
      <c r="BD171" s="50">
        <f>IFERROR((5.670373*10^-8*(BJ171+273.15)^4+((Annex!$B$5+Annex!$B$6)*(BJ171-S171)+Annex!$B$7*(BJ171-INDEX(BJ:BJ,IFERROR(MATCH($B171-Annex!$B$9/60,$B:$B),2)))/(60*($B171-INDEX($B:$B,IFERROR(MATCH($B171-Annex!$B$9/60,$B:$B),2)))))/Annex!$B$8)/1000,IF(Data!$B$2="",0,"-"))</f>
        <v>-93.926205433800376</v>
      </c>
      <c r="BE171" s="50">
        <f>IFERROR((5.670373*10^-8*(BK171+273.15)^4+((Annex!$B$5+Annex!$B$6)*(BK171-V171)+Annex!$B$7*(BK171-INDEX(BK:BK,IFERROR(MATCH($B171-Annex!$B$9/60,$B:$B),2)))/(60*($B171-INDEX($B:$B,IFERROR(MATCH($B171-Annex!$B$9/60,$B:$B),2)))))/Annex!$B$8)/1000,IF(Data!$B$2="",0,"-"))</f>
        <v>0.9454054145062275</v>
      </c>
      <c r="BF171" s="50">
        <f>IFERROR((5.670373*10^-8*(BL171+273.15)^4+((Annex!$B$5+Annex!$B$6)*(BL171-Y171)+Annex!$B$7*(BL171-INDEX(BL:BL,IFERROR(MATCH($B171-Annex!$B$9/60,$B:$B),2)))/(60*($B171-INDEX($B:$B,IFERROR(MATCH($B171-Annex!$B$9/60,$B:$B),2)))))/Annex!$B$8)/1000,IF(Data!$B$2="",0,"-"))</f>
        <v>1.273425297533157</v>
      </c>
      <c r="BG171" s="20">
        <v>155.88499999999999</v>
      </c>
      <c r="BH171" s="20">
        <v>212.20400000000001</v>
      </c>
      <c r="BI171" s="20">
        <v>60.424999999999997</v>
      </c>
      <c r="BJ171" s="20">
        <v>82.444000000000003</v>
      </c>
      <c r="BK171" s="20">
        <v>34.024999999999999</v>
      </c>
      <c r="BL171" s="20">
        <v>44.530999999999999</v>
      </c>
    </row>
    <row r="172" spans="1:64" x14ac:dyDescent="0.3">
      <c r="A172" s="5">
        <v>171</v>
      </c>
      <c r="B172" s="19">
        <v>13.602499990956858</v>
      </c>
      <c r="C172" s="20">
        <v>125.187985</v>
      </c>
      <c r="D172" s="20">
        <v>124.596065</v>
      </c>
      <c r="E172" s="20">
        <v>157.62577099999999</v>
      </c>
      <c r="F172" s="49">
        <f>IFERROR(SUM(C172:E172),IF(Data!$B$2="",0,"-"))</f>
        <v>407.40982099999997</v>
      </c>
      <c r="G172" s="50">
        <f>IFERROR(F172-Annex!$B$10,IF(Data!$B$2="",0,"-"))</f>
        <v>130.78182099999998</v>
      </c>
      <c r="H172" s="50">
        <f>IFERROR(-14000*(G172-INDEX(G:G,IFERROR(MATCH($B172-Annex!$B$11/60,$B:$B),2)))/(60*($B172-INDEX($B:$B,IFERROR(MATCH($B172-Annex!$B$11/60,$B:$B),2)))),IF(Data!$B$2="",0,"-"))</f>
        <v>244.81150865096981</v>
      </c>
      <c r="I172" s="20">
        <v>1.4830620000000001</v>
      </c>
      <c r="J172" s="20">
        <v>71.507000000000005</v>
      </c>
      <c r="K172" s="20">
        <v>9.8999999999999993E+37</v>
      </c>
      <c r="L172" s="20">
        <v>486.56700000000001</v>
      </c>
      <c r="M172" s="20">
        <v>239.43799999999999</v>
      </c>
      <c r="N172" s="20">
        <v>60.064</v>
      </c>
      <c r="O172" s="20">
        <v>210.99799999999999</v>
      </c>
      <c r="P172" s="20">
        <v>37.558</v>
      </c>
      <c r="Q172" s="20">
        <v>969.03</v>
      </c>
      <c r="R172" s="20">
        <v>80.393000000000001</v>
      </c>
      <c r="S172" s="20">
        <v>194.001</v>
      </c>
      <c r="T172" s="20">
        <v>-107.17400000000001</v>
      </c>
      <c r="U172" s="20">
        <v>44.878</v>
      </c>
      <c r="V172" s="20">
        <v>26.058</v>
      </c>
      <c r="W172" s="20">
        <v>570.79300000000001</v>
      </c>
      <c r="X172" s="20">
        <v>1273.645</v>
      </c>
      <c r="Y172" s="20">
        <v>33.884999999999998</v>
      </c>
      <c r="Z172" s="20">
        <v>174.52699999999999</v>
      </c>
      <c r="AA172" s="20">
        <v>9.8999999999999993E+37</v>
      </c>
      <c r="AB172" s="20">
        <v>9.8999999999999993E+37</v>
      </c>
      <c r="AC172" s="20">
        <v>604.31100000000004</v>
      </c>
      <c r="AD172" s="20">
        <v>839.697</v>
      </c>
      <c r="AE172" s="20">
        <v>94.841999999999999</v>
      </c>
      <c r="AF172" s="50">
        <f>IFERROR(AVERAGE(INDEX(AJ:AJ,IFERROR(MATCH($B172-Annex!$B$4/60,$B:$B),2)):AJ172),IF(Data!$B$2="",0,"-"))</f>
        <v>0.79732334587031728</v>
      </c>
      <c r="AG172" s="50">
        <f>IFERROR(AVERAGE(INDEX(AK:AK,IFERROR(MATCH($B172-Annex!$B$4/60,$B:$B),2)):AK172),IF(Data!$B$2="",0,"-"))</f>
        <v>7.4441107672240037</v>
      </c>
      <c r="AH172" s="50">
        <f>IFERROR(AVERAGE(INDEX(AL:AL,IFERROR(MATCH($B172-Annex!$B$4/60,$B:$B),2)):AL172),IF(Data!$B$2="",0,"-"))</f>
        <v>0.41872040763276902</v>
      </c>
      <c r="AI172" s="50">
        <f>IFERROR(AVERAGE(INDEX(AM:AM,IFERROR(MATCH($B172-Annex!$B$4/60,$B:$B),2)):AM172),IF(Data!$B$2="",0,"-"))</f>
        <v>0.54972682235921033</v>
      </c>
      <c r="AJ172" s="50">
        <f>IFERROR((5.670373*10^-8*(AN172+273.15)^4+((Annex!$B$5+Annex!$B$6)*(AN172-J172)+Annex!$B$7*(AN172-INDEX(AN:AN,IFERROR(MATCH($B172-Annex!$B$9/60,$B:$B),2)))/(60*($B172-INDEX($B:$B,IFERROR(MATCH($B172-Annex!$B$9/60,$B:$B),2)))))/Annex!$B$8)/1000,IF(Data!$B$2="",0,"-"))</f>
        <v>0.93165845052898166</v>
      </c>
      <c r="AK172" s="50">
        <f>IFERROR((5.670373*10^-8*(AO172+273.15)^4+((Annex!$B$5+Annex!$B$6)*(AO172-M172)+Annex!$B$7*(AO172-INDEX(AO:AO,IFERROR(MATCH($B172-Annex!$B$9/60,$B:$B),2)))/(60*($B172-INDEX($B:$B,IFERROR(MATCH($B172-Annex!$B$9/60,$B:$B),2)))))/Annex!$B$8)/1000,IF(Data!$B$2="",0,"-"))</f>
        <v>-133.20693895198252</v>
      </c>
      <c r="AL172" s="50">
        <f>IFERROR((5.670373*10^-8*(AP172+273.15)^4+((Annex!$B$5+Annex!$B$6)*(AP172-P172)+Annex!$B$7*(AP172-INDEX(AP:AP,IFERROR(MATCH($B172-Annex!$B$9/60,$B:$B),2)))/(60*($B172-INDEX($B:$B,IFERROR(MATCH($B172-Annex!$B$9/60,$B:$B),2)))))/Annex!$B$8)/1000,IF(Data!$B$2="",0,"-"))</f>
        <v>0.4544247119974158</v>
      </c>
      <c r="AM172" s="50">
        <f>IFERROR((5.670373*10^-8*(AQ172+273.15)^4+((Annex!$B$5+Annex!$B$6)*(AQ172-S172)+Annex!$B$7*(AQ172-INDEX(AQ:AQ,IFERROR(MATCH($B172-Annex!$B$9/60,$B:$B),2)))/(60*($B172-INDEX($B:$B,IFERROR(MATCH($B172-Annex!$B$9/60,$B:$B),2)))))/Annex!$B$8)/1000,IF(Data!$B$2="",0,"-"))</f>
        <v>68.90730419095172</v>
      </c>
      <c r="AN172" s="20">
        <v>54.41</v>
      </c>
      <c r="AO172" s="20">
        <v>-37.082000000000001</v>
      </c>
      <c r="AP172" s="20">
        <v>29.024000000000001</v>
      </c>
      <c r="AQ172" s="20">
        <v>217.465</v>
      </c>
      <c r="AR172" s="20">
        <v>482.61</v>
      </c>
      <c r="AS172" s="20">
        <v>102.818</v>
      </c>
      <c r="AT172" s="20">
        <v>837.31899999999996</v>
      </c>
      <c r="AU172" s="50">
        <f>IFERROR(AVERAGE(INDEX(BA:BA,IFERROR(MATCH($B172-Annex!$B$4/60,$B:$B),2)):BA172),IF(Data!$B$2="",0,"-"))</f>
        <v>5.2181263925609818</v>
      </c>
      <c r="AV172" s="50">
        <f>IFERROR(AVERAGE(INDEX(BB:BB,IFERROR(MATCH($B172-Annex!$B$4/60,$B:$B),2)):BB172),IF(Data!$B$2="",0,"-"))</f>
        <v>-4.5139475422045132</v>
      </c>
      <c r="AW172" s="50">
        <f>IFERROR(AVERAGE(INDEX(BC:BC,IFERROR(MATCH($B172-Annex!$B$4/60,$B:$B),2)):BC172),IF(Data!$B$2="",0,"-"))</f>
        <v>1.8255102875477593</v>
      </c>
      <c r="AX172" s="50">
        <f>IFERROR(AVERAGE(INDEX(BD:BD,IFERROR(MATCH($B172-Annex!$B$4/60,$B:$B),2)):BD172),IF(Data!$B$2="",0,"-"))</f>
        <v>-19.505198030276759</v>
      </c>
      <c r="AY172" s="50">
        <f>IFERROR(AVERAGE(INDEX(BE:BE,IFERROR(MATCH($B172-Annex!$B$4/60,$B:$B),2)):BE172),IF(Data!$B$2="",0,"-"))</f>
        <v>0.89714535647538207</v>
      </c>
      <c r="AZ172" s="50">
        <f>IFERROR(AVERAGE(INDEX(BF:BF,IFERROR(MATCH($B172-Annex!$B$4/60,$B:$B),2)):BF172),IF(Data!$B$2="",0,"-"))</f>
        <v>1.2391807429311403</v>
      </c>
      <c r="BA172" s="50">
        <f>IFERROR((5.670373*10^-8*(BG172+273.15)^4+((Annex!$B$5+Annex!$B$6)*(BG172-J172)+Annex!$B$7*(BG172-INDEX(BG:BG,IFERROR(MATCH($B172-Annex!$B$9/60,$B:$B),2)))/(60*($B172-INDEX($B:$B,IFERROR(MATCH($B172-Annex!$B$9/60,$B:$B),2)))))/Annex!$B$8)/1000,IF(Data!$B$2="",0,"-"))</f>
        <v>5.4162933811870646</v>
      </c>
      <c r="BB172" s="50">
        <f>IFERROR((5.670373*10^-8*(BH172+273.15)^4+((Annex!$B$5+Annex!$B$6)*(BH172-M172)+Annex!$B$7*(BH172-INDEX(BH:BH,IFERROR(MATCH($B172-Annex!$B$9/60,$B:$B),2)))/(60*($B172-INDEX($B:$B,IFERROR(MATCH($B172-Annex!$B$9/60,$B:$B),2)))))/Annex!$B$8)/1000,IF(Data!$B$2="",0,"-"))</f>
        <v>-14.41797366689649</v>
      </c>
      <c r="BC172" s="50">
        <f>IFERROR((5.670373*10^-8*(BI172+273.15)^4+((Annex!$B$5+Annex!$B$6)*(BI172-P172)+Annex!$B$7*(BI172-INDEX(BI:BI,IFERROR(MATCH($B172-Annex!$B$9/60,$B:$B),2)))/(60*($B172-INDEX($B:$B,IFERROR(MATCH($B172-Annex!$B$9/60,$B:$B),2)))))/Annex!$B$8)/1000,IF(Data!$B$2="",0,"-"))</f>
        <v>1.9375025000216222</v>
      </c>
      <c r="BD172" s="50">
        <f>IFERROR((5.670373*10^-8*(BJ172+273.15)^4+((Annex!$B$5+Annex!$B$6)*(BJ172-S172)+Annex!$B$7*(BJ172-INDEX(BJ:BJ,IFERROR(MATCH($B172-Annex!$B$9/60,$B:$B),2)))/(60*($B172-INDEX($B:$B,IFERROR(MATCH($B172-Annex!$B$9/60,$B:$B),2)))))/Annex!$B$8)/1000,IF(Data!$B$2="",0,"-"))</f>
        <v>42.921305123965347</v>
      </c>
      <c r="BE172" s="50">
        <f>IFERROR((5.670373*10^-8*(BK172+273.15)^4+((Annex!$B$5+Annex!$B$6)*(BK172-V172)+Annex!$B$7*(BK172-INDEX(BK:BK,IFERROR(MATCH($B172-Annex!$B$9/60,$B:$B),2)))/(60*($B172-INDEX($B:$B,IFERROR(MATCH($B172-Annex!$B$9/60,$B:$B),2)))))/Annex!$B$8)/1000,IF(Data!$B$2="",0,"-"))</f>
        <v>0.99251071450999362</v>
      </c>
      <c r="BF172" s="50">
        <f>IFERROR((5.670373*10^-8*(BL172+273.15)^4+((Annex!$B$5+Annex!$B$6)*(BL172-Y172)+Annex!$B$7*(BL172-INDEX(BL:BL,IFERROR(MATCH($B172-Annex!$B$9/60,$B:$B),2)))/(60*($B172-INDEX($B:$B,IFERROR(MATCH($B172-Annex!$B$9/60,$B:$B),2)))))/Annex!$B$8)/1000,IF(Data!$B$2="",0,"-"))</f>
        <v>1.3032104393258146</v>
      </c>
      <c r="BG172" s="20">
        <v>156.381</v>
      </c>
      <c r="BH172" s="20">
        <v>221.124</v>
      </c>
      <c r="BI172" s="20">
        <v>60.648000000000003</v>
      </c>
      <c r="BJ172" s="20">
        <v>277.89499999999998</v>
      </c>
      <c r="BK172" s="20">
        <v>34.183</v>
      </c>
      <c r="BL172" s="20">
        <v>44.704999999999998</v>
      </c>
    </row>
    <row r="173" spans="1:64" x14ac:dyDescent="0.3">
      <c r="A173" s="5">
        <v>172</v>
      </c>
      <c r="B173" s="19">
        <v>13.632166658062488</v>
      </c>
      <c r="C173" s="20">
        <v>125.156254</v>
      </c>
      <c r="D173" s="20">
        <v>124.577333</v>
      </c>
      <c r="E173" s="20">
        <v>157.62169499999999</v>
      </c>
      <c r="F173" s="49">
        <f>IFERROR(SUM(C173:E173),IF(Data!$B$2="",0,"-"))</f>
        <v>407.35528199999999</v>
      </c>
      <c r="G173" s="50">
        <f>IFERROR(F173-Annex!$B$10,IF(Data!$B$2="",0,"-"))</f>
        <v>130.727282</v>
      </c>
      <c r="H173" s="50">
        <f>IFERROR(-14000*(G173-INDEX(G:G,IFERROR(MATCH($B173-Annex!$B$11/60,$B:$B),2)))/(60*($B173-INDEX($B:$B,IFERROR(MATCH($B173-Annex!$B$11/60,$B:$B),2)))),IF(Data!$B$2="",0,"-"))</f>
        <v>250.09064393659676</v>
      </c>
      <c r="I173" s="20">
        <v>1.4830620000000001</v>
      </c>
      <c r="J173" s="20">
        <v>71.933999999999997</v>
      </c>
      <c r="K173" s="20">
        <v>9.8999999999999993E+37</v>
      </c>
      <c r="L173" s="20">
        <v>486.4</v>
      </c>
      <c r="M173" s="20">
        <v>152.00899999999999</v>
      </c>
      <c r="N173" s="20">
        <v>766.53300000000002</v>
      </c>
      <c r="O173" s="20">
        <v>215.273</v>
      </c>
      <c r="P173" s="20">
        <v>37.593000000000004</v>
      </c>
      <c r="Q173" s="20">
        <v>626.99800000000005</v>
      </c>
      <c r="R173" s="20">
        <v>80.411000000000001</v>
      </c>
      <c r="S173" s="20">
        <v>293.24799999999999</v>
      </c>
      <c r="T173" s="20">
        <v>18.152999999999999</v>
      </c>
      <c r="U173" s="20">
        <v>45.033999999999999</v>
      </c>
      <c r="V173" s="20">
        <v>26.058</v>
      </c>
      <c r="W173" s="20">
        <v>475.09199999999998</v>
      </c>
      <c r="X173" s="20">
        <v>814.99599999999998</v>
      </c>
      <c r="Y173" s="20">
        <v>33.832000000000001</v>
      </c>
      <c r="Z173" s="20">
        <v>209.96899999999999</v>
      </c>
      <c r="AA173" s="20">
        <v>9.8999999999999993E+37</v>
      </c>
      <c r="AB173" s="20">
        <v>209.614</v>
      </c>
      <c r="AC173" s="20">
        <v>469.19200000000001</v>
      </c>
      <c r="AD173" s="20">
        <v>483.36099999999999</v>
      </c>
      <c r="AE173" s="20">
        <v>95.132999999999996</v>
      </c>
      <c r="AF173" s="50">
        <f>IFERROR(AVERAGE(INDEX(AJ:AJ,IFERROR(MATCH($B173-Annex!$B$4/60,$B:$B),2)):AJ173),IF(Data!$B$2="",0,"-"))</f>
        <v>0.82129615392872024</v>
      </c>
      <c r="AG173" s="50">
        <f>IFERROR(AVERAGE(INDEX(AK:AK,IFERROR(MATCH($B173-Annex!$B$4/60,$B:$B),2)):AK173),IF(Data!$B$2="",0,"-"))</f>
        <v>1.8971703994436799</v>
      </c>
      <c r="AH173" s="50">
        <f>IFERROR(AVERAGE(INDEX(AL:AL,IFERROR(MATCH($B173-Annex!$B$4/60,$B:$B),2)):AL173),IF(Data!$B$2="",0,"-"))</f>
        <v>0.42931253636761851</v>
      </c>
      <c r="AI173" s="50">
        <f>IFERROR(AVERAGE(INDEX(AM:AM,IFERROR(MATCH($B173-Annex!$B$4/60,$B:$B),2)):AM173),IF(Data!$B$2="",0,"-"))</f>
        <v>3.9512739262107059</v>
      </c>
      <c r="AJ173" s="50">
        <f>IFERROR((5.670373*10^-8*(AN173+273.15)^4+((Annex!$B$5+Annex!$B$6)*(AN173-J173)+Annex!$B$7*(AN173-INDEX(AN:AN,IFERROR(MATCH($B173-Annex!$B$9/60,$B:$B),2)))/(60*($B173-INDEX($B:$B,IFERROR(MATCH($B173-Annex!$B$9/60,$B:$B),2)))))/Annex!$B$8)/1000,IF(Data!$B$2="",0,"-"))</f>
        <v>0.92887141628262793</v>
      </c>
      <c r="AK173" s="50">
        <f>IFERROR((5.670373*10^-8*(AO173+273.15)^4+((Annex!$B$5+Annex!$B$6)*(AO173-M173)+Annex!$B$7*(AO173-INDEX(AO:AO,IFERROR(MATCH($B173-Annex!$B$9/60,$B:$B),2)))/(60*($B173-INDEX($B:$B,IFERROR(MATCH($B173-Annex!$B$9/60,$B:$B),2)))))/Annex!$B$8)/1000,IF(Data!$B$2="",0,"-"))</f>
        <v>-79.389352138206135</v>
      </c>
      <c r="AL173" s="50">
        <f>IFERROR((5.670373*10^-8*(AP173+273.15)^4+((Annex!$B$5+Annex!$B$6)*(AP173-P173)+Annex!$B$7*(AP173-INDEX(AP:AP,IFERROR(MATCH($B173-Annex!$B$9/60,$B:$B),2)))/(60*($B173-INDEX($B:$B,IFERROR(MATCH($B173-Annex!$B$9/60,$B:$B),2)))))/Annex!$B$8)/1000,IF(Data!$B$2="",0,"-"))</f>
        <v>0.49970616794704986</v>
      </c>
      <c r="AM173" s="50">
        <f>IFERROR((5.670373*10^-8*(AQ173+273.15)^4+((Annex!$B$5+Annex!$B$6)*(AQ173-S173)+Annex!$B$7*(AQ173-INDEX(AQ:AQ,IFERROR(MATCH($B173-Annex!$B$9/60,$B:$B),2)))/(60*($B173-INDEX($B:$B,IFERROR(MATCH($B173-Annex!$B$9/60,$B:$B),2)))))/Annex!$B$8)/1000,IF(Data!$B$2="",0,"-"))</f>
        <v>-29.253096176137944</v>
      </c>
      <c r="AN173" s="20">
        <v>54.65</v>
      </c>
      <c r="AO173" s="20">
        <v>74.908000000000001</v>
      </c>
      <c r="AP173" s="20">
        <v>29.129000000000001</v>
      </c>
      <c r="AQ173" s="20">
        <v>83.384</v>
      </c>
      <c r="AR173" s="20">
        <v>483.11099999999999</v>
      </c>
      <c r="AS173" s="20">
        <v>103.26600000000001</v>
      </c>
      <c r="AT173" s="20">
        <v>864.22900000000004</v>
      </c>
      <c r="AU173" s="50">
        <f>IFERROR(AVERAGE(INDEX(BA:BA,IFERROR(MATCH($B173-Annex!$B$4/60,$B:$B),2)):BA173),IF(Data!$B$2="",0,"-"))</f>
        <v>5.2399691489224187</v>
      </c>
      <c r="AV173" s="50">
        <f>IFERROR(AVERAGE(INDEX(BB:BB,IFERROR(MATCH($B173-Annex!$B$4/60,$B:$B),2)):BB173),IF(Data!$B$2="",0,"-"))</f>
        <v>-3.4033584153614544</v>
      </c>
      <c r="AW173" s="50">
        <f>IFERROR(AVERAGE(INDEX(BC:BC,IFERROR(MATCH($B173-Annex!$B$4/60,$B:$B),2)):BC173),IF(Data!$B$2="",0,"-"))</f>
        <v>1.843144691997356</v>
      </c>
      <c r="AX173" s="50">
        <f>IFERROR(AVERAGE(INDEX(BD:BD,IFERROR(MATCH($B173-Annex!$B$4/60,$B:$B),2)):BD173),IF(Data!$B$2="",0,"-"))</f>
        <v>-15.956156321924736</v>
      </c>
      <c r="AY173" s="50">
        <f>IFERROR(AVERAGE(INDEX(BE:BE,IFERROR(MATCH($B173-Annex!$B$4/60,$B:$B),2)):BE173),IF(Data!$B$2="",0,"-"))</f>
        <v>0.90236578386594168</v>
      </c>
      <c r="AZ173" s="50">
        <f>IFERROR(AVERAGE(INDEX(BF:BF,IFERROR(MATCH($B173-Annex!$B$4/60,$B:$B),2)):BF173),IF(Data!$B$2="",0,"-"))</f>
        <v>1.2490737267006915</v>
      </c>
      <c r="BA173" s="50">
        <f>IFERROR((5.670373*10^-8*(BG173+273.15)^4+((Annex!$B$5+Annex!$B$6)*(BG173-J173)+Annex!$B$7*(BG173-INDEX(BG:BG,IFERROR(MATCH($B173-Annex!$B$9/60,$B:$B),2)))/(60*($B173-INDEX($B:$B,IFERROR(MATCH($B173-Annex!$B$9/60,$B:$B),2)))))/Annex!$B$8)/1000,IF(Data!$B$2="",0,"-"))</f>
        <v>5.4469331038645343</v>
      </c>
      <c r="BB173" s="50">
        <f>IFERROR((5.670373*10^-8*(BH173+273.15)^4+((Annex!$B$5+Annex!$B$6)*(BH173-M173)+Annex!$B$7*(BH173-INDEX(BH:BH,IFERROR(MATCH($B173-Annex!$B$9/60,$B:$B),2)))/(60*($B173-INDEX($B:$B,IFERROR(MATCH($B173-Annex!$B$9/60,$B:$B),2)))))/Annex!$B$8)/1000,IF(Data!$B$2="",0,"-"))</f>
        <v>-45.976143210718448</v>
      </c>
      <c r="BC173" s="50">
        <f>IFERROR((5.670373*10^-8*(BI173+273.15)^4+((Annex!$B$5+Annex!$B$6)*(BI173-P173)+Annex!$B$7*(BI173-INDEX(BI:BI,IFERROR(MATCH($B173-Annex!$B$9/60,$B:$B),2)))/(60*($B173-INDEX($B:$B,IFERROR(MATCH($B173-Annex!$B$9/60,$B:$B),2)))))/Annex!$B$8)/1000,IF(Data!$B$2="",0,"-"))</f>
        <v>1.9604397421981359</v>
      </c>
      <c r="BD173" s="50">
        <f>IFERROR((5.670373*10^-8*(BJ173+273.15)^4+((Annex!$B$5+Annex!$B$6)*(BJ173-S173)+Annex!$B$7*(BJ173-INDEX(BJ:BJ,IFERROR(MATCH($B173-Annex!$B$9/60,$B:$B),2)))/(60*($B173-INDEX($B:$B,IFERROR(MATCH($B173-Annex!$B$9/60,$B:$B),2)))))/Annex!$B$8)/1000,IF(Data!$B$2="",0,"-"))</f>
        <v>88.84564890210352</v>
      </c>
      <c r="BE173" s="50">
        <f>IFERROR((5.670373*10^-8*(BK173+273.15)^4+((Annex!$B$5+Annex!$B$6)*(BK173-V173)+Annex!$B$7*(BK173-INDEX(BK:BK,IFERROR(MATCH($B173-Annex!$B$9/60,$B:$B),2)))/(60*($B173-INDEX($B:$B,IFERROR(MATCH($B173-Annex!$B$9/60,$B:$B),2)))))/Annex!$B$8)/1000,IF(Data!$B$2="",0,"-"))</f>
        <v>0.97673369617405637</v>
      </c>
      <c r="BF173" s="50">
        <f>IFERROR((5.670373*10^-8*(BL173+273.15)^4+((Annex!$B$5+Annex!$B$6)*(BL173-Y173)+Annex!$B$7*(BL173-INDEX(BL:BL,IFERROR(MATCH($B173-Annex!$B$9/60,$B:$B),2)))/(60*($B173-INDEX($B:$B,IFERROR(MATCH($B173-Annex!$B$9/60,$B:$B),2)))))/Annex!$B$8)/1000,IF(Data!$B$2="",0,"-"))</f>
        <v>1.3447535419629084</v>
      </c>
      <c r="BG173" s="20">
        <v>156.947</v>
      </c>
      <c r="BH173" s="20">
        <v>143.00200000000001</v>
      </c>
      <c r="BI173" s="20">
        <v>60.887</v>
      </c>
      <c r="BJ173" s="20">
        <v>272.82400000000001</v>
      </c>
      <c r="BK173" s="20">
        <v>34.235999999999997</v>
      </c>
      <c r="BL173" s="20">
        <v>44.93</v>
      </c>
    </row>
    <row r="174" spans="1:64" x14ac:dyDescent="0.3">
      <c r="A174" s="5">
        <v>173</v>
      </c>
      <c r="B174" s="19">
        <v>13.661666661500931</v>
      </c>
      <c r="C174" s="20">
        <v>125.179039</v>
      </c>
      <c r="D174" s="20">
        <v>124.546387</v>
      </c>
      <c r="E174" s="20">
        <v>157.64859000000001</v>
      </c>
      <c r="F174" s="49">
        <f>IFERROR(SUM(C174:E174),IF(Data!$B$2="",0,"-"))</f>
        <v>407.37401599999998</v>
      </c>
      <c r="G174" s="50">
        <f>IFERROR(F174-Annex!$B$10,IF(Data!$B$2="",0,"-"))</f>
        <v>130.746016</v>
      </c>
      <c r="H174" s="50">
        <f>IFERROR(-14000*(G174-INDEX(G:G,IFERROR(MATCH($B174-Annex!$B$11/60,$B:$B),2)))/(60*($B174-INDEX($B:$B,IFERROR(MATCH($B174-Annex!$B$11/60,$B:$B),2)))),IF(Data!$B$2="",0,"-"))</f>
        <v>239.05186390674839</v>
      </c>
      <c r="I174" s="20">
        <v>1.4418369799999999</v>
      </c>
      <c r="J174" s="20">
        <v>72.942999999999998</v>
      </c>
      <c r="K174" s="20">
        <v>9.8999999999999993E+37</v>
      </c>
      <c r="L174" s="20">
        <v>488.08699999999999</v>
      </c>
      <c r="M174" s="20">
        <v>209.11699999999999</v>
      </c>
      <c r="N174" s="20">
        <v>818.952</v>
      </c>
      <c r="O174" s="20">
        <v>214.6</v>
      </c>
      <c r="P174" s="20">
        <v>37.35</v>
      </c>
      <c r="Q174" s="20">
        <v>333.02699999999999</v>
      </c>
      <c r="R174" s="20">
        <v>80.257000000000005</v>
      </c>
      <c r="S174" s="20">
        <v>227.68199999999999</v>
      </c>
      <c r="T174" s="20">
        <v>372.65899999999999</v>
      </c>
      <c r="U174" s="20">
        <v>44.965000000000003</v>
      </c>
      <c r="V174" s="20">
        <v>25.9</v>
      </c>
      <c r="W174" s="20">
        <v>476.22899999999998</v>
      </c>
      <c r="X174" s="20">
        <v>512.04100000000005</v>
      </c>
      <c r="Y174" s="20">
        <v>33.726999999999997</v>
      </c>
      <c r="Z174" s="20">
        <v>56.076999999999998</v>
      </c>
      <c r="AA174" s="20">
        <v>136.71799999999999</v>
      </c>
      <c r="AB174" s="20">
        <v>366.13</v>
      </c>
      <c r="AC174" s="20">
        <v>463.82600000000002</v>
      </c>
      <c r="AD174" s="20">
        <v>120.551</v>
      </c>
      <c r="AE174" s="20">
        <v>-40.213000000000001</v>
      </c>
      <c r="AF174" s="50">
        <f>IFERROR(AVERAGE(INDEX(AJ:AJ,IFERROR(MATCH($B174-Annex!$B$4/60,$B:$B),2)):AJ174),IF(Data!$B$2="",0,"-"))</f>
        <v>0.8219543217362677</v>
      </c>
      <c r="AG174" s="50">
        <f>IFERROR(AVERAGE(INDEX(AK:AK,IFERROR(MATCH($B174-Annex!$B$4/60,$B:$B),2)):AK174),IF(Data!$B$2="",0,"-"))</f>
        <v>-2.5826491238706262</v>
      </c>
      <c r="AH174" s="50">
        <f>IFERROR(AVERAGE(INDEX(AL:AL,IFERROR(MATCH($B174-Annex!$B$4/60,$B:$B),2)):AL174),IF(Data!$B$2="",0,"-"))</f>
        <v>0.4306496010669616</v>
      </c>
      <c r="AI174" s="50">
        <f>IFERROR(AVERAGE(INDEX(AM:AM,IFERROR(MATCH($B174-Annex!$B$4/60,$B:$B),2)):AM174),IF(Data!$B$2="",0,"-"))</f>
        <v>5.6431914894591451</v>
      </c>
      <c r="AJ174" s="50">
        <f>IFERROR((5.670373*10^-8*(AN174+273.15)^4+((Annex!$B$5+Annex!$B$6)*(AN174-J174)+Annex!$B$7*(AN174-INDEX(AN:AN,IFERROR(MATCH($B174-Annex!$B$9/60,$B:$B),2)))/(60*($B174-INDEX($B:$B,IFERROR(MATCH($B174-Annex!$B$9/60,$B:$B),2)))))/Annex!$B$8)/1000,IF(Data!$B$2="",0,"-"))</f>
        <v>0.83314317446457431</v>
      </c>
      <c r="AK174" s="50">
        <f>IFERROR((5.670373*10^-8*(AO174+273.15)^4+((Annex!$B$5+Annex!$B$6)*(AO174-M174)+Annex!$B$7*(AO174-INDEX(AO:AO,IFERROR(MATCH($B174-Annex!$B$9/60,$B:$B),2)))/(60*($B174-INDEX($B:$B,IFERROR(MATCH($B174-Annex!$B$9/60,$B:$B),2)))))/Annex!$B$8)/1000,IF(Data!$B$2="",0,"-"))</f>
        <v>-78.739581020213834</v>
      </c>
      <c r="AL174" s="50">
        <f>IFERROR((5.670373*10^-8*(AP174+273.15)^4+((Annex!$B$5+Annex!$B$6)*(AP174-P174)+Annex!$B$7*(AP174-INDEX(AP:AP,IFERROR(MATCH($B174-Annex!$B$9/60,$B:$B),2)))/(60*($B174-INDEX($B:$B,IFERROR(MATCH($B174-Annex!$B$9/60,$B:$B),2)))))/Annex!$B$8)/1000,IF(Data!$B$2="",0,"-"))</f>
        <v>0.45337970095579422</v>
      </c>
      <c r="AM174" s="50">
        <f>IFERROR((5.670373*10^-8*(AQ174+273.15)^4+((Annex!$B$5+Annex!$B$6)*(AQ174-S174)+Annex!$B$7*(AQ174-INDEX(AQ:AQ,IFERROR(MATCH($B174-Annex!$B$9/60,$B:$B),2)))/(60*($B174-INDEX($B:$B,IFERROR(MATCH($B174-Annex!$B$9/60,$B:$B),2)))))/Annex!$B$8)/1000,IF(Data!$B$2="",0,"-"))</f>
        <v>34.405790064682613</v>
      </c>
      <c r="AN174" s="20">
        <v>54.735999999999997</v>
      </c>
      <c r="AO174" s="20">
        <v>48.222999999999999</v>
      </c>
      <c r="AP174" s="20">
        <v>29.111999999999998</v>
      </c>
      <c r="AQ174" s="20">
        <v>113.504</v>
      </c>
      <c r="AR174" s="20">
        <v>483.39499999999998</v>
      </c>
      <c r="AS174" s="20">
        <v>103.52500000000001</v>
      </c>
      <c r="AT174" s="20">
        <v>740.21900000000005</v>
      </c>
      <c r="AU174" s="50">
        <f>IFERROR(AVERAGE(INDEX(BA:BA,IFERROR(MATCH($B174-Annex!$B$4/60,$B:$B),2)):BA174),IF(Data!$B$2="",0,"-"))</f>
        <v>5.2472589592113712</v>
      </c>
      <c r="AV174" s="50">
        <f>IFERROR(AVERAGE(INDEX(BB:BB,IFERROR(MATCH($B174-Annex!$B$4/60,$B:$B),2)):BB174),IF(Data!$B$2="",0,"-"))</f>
        <v>0.14963791745048896</v>
      </c>
      <c r="AW174" s="50">
        <f>IFERROR(AVERAGE(INDEX(BC:BC,IFERROR(MATCH($B174-Annex!$B$4/60,$B:$B),2)):BC174),IF(Data!$B$2="",0,"-"))</f>
        <v>1.8484003810423144</v>
      </c>
      <c r="AX174" s="50">
        <f>IFERROR(AVERAGE(INDEX(BD:BD,IFERROR(MATCH($B174-Annex!$B$4/60,$B:$B),2)):BD174),IF(Data!$B$2="",0,"-"))</f>
        <v>-9.4693368627709091</v>
      </c>
      <c r="AY174" s="50">
        <f>IFERROR(AVERAGE(INDEX(BE:BE,IFERROR(MATCH($B174-Annex!$B$4/60,$B:$B),2)):BE174),IF(Data!$B$2="",0,"-"))</f>
        <v>0.90280109163133793</v>
      </c>
      <c r="AZ174" s="50">
        <f>IFERROR(AVERAGE(INDEX(BF:BF,IFERROR(MATCH($B174-Annex!$B$4/60,$B:$B),2)):BF174),IF(Data!$B$2="",0,"-"))</f>
        <v>1.2508082681188275</v>
      </c>
      <c r="BA174" s="50">
        <f>IFERROR((5.670373*10^-8*(BG174+273.15)^4+((Annex!$B$5+Annex!$B$6)*(BG174-J174)+Annex!$B$7*(BG174-INDEX(BG:BG,IFERROR(MATCH($B174-Annex!$B$9/60,$B:$B),2)))/(60*($B174-INDEX($B:$B,IFERROR(MATCH($B174-Annex!$B$9/60,$B:$B),2)))))/Annex!$B$8)/1000,IF(Data!$B$2="",0,"-"))</f>
        <v>5.3711857341235776</v>
      </c>
      <c r="BB174" s="50">
        <f>IFERROR((5.670373*10^-8*(BH174+273.15)^4+((Annex!$B$5+Annex!$B$6)*(BH174-M174)+Annex!$B$7*(BH174-INDEX(BH:BH,IFERROR(MATCH($B174-Annex!$B$9/60,$B:$B),2)))/(60*($B174-INDEX($B:$B,IFERROR(MATCH($B174-Annex!$B$9/60,$B:$B),2)))))/Annex!$B$8)/1000,IF(Data!$B$2="",0,"-"))</f>
        <v>60.550575575253525</v>
      </c>
      <c r="BC174" s="50">
        <f>IFERROR((5.670373*10^-8*(BI174+273.15)^4+((Annex!$B$5+Annex!$B$6)*(BI174-P174)+Annex!$B$7*(BI174-INDEX(BI:BI,IFERROR(MATCH($B174-Annex!$B$9/60,$B:$B),2)))/(60*($B174-INDEX($B:$B,IFERROR(MATCH($B174-Annex!$B$9/60,$B:$B),2)))))/Annex!$B$8)/1000,IF(Data!$B$2="",0,"-"))</f>
        <v>1.9377470948066087</v>
      </c>
      <c r="BD174" s="50">
        <f>IFERROR((5.670373*10^-8*(BJ174+273.15)^4+((Annex!$B$5+Annex!$B$6)*(BJ174-S174)+Annex!$B$7*(BJ174-INDEX(BJ:BJ,IFERROR(MATCH($B174-Annex!$B$9/60,$B:$B),2)))/(60*($B174-INDEX($B:$B,IFERROR(MATCH($B174-Annex!$B$9/60,$B:$B),2)))))/Annex!$B$8)/1000,IF(Data!$B$2="",0,"-"))</f>
        <v>100.80659394284416</v>
      </c>
      <c r="BE174" s="50">
        <f>IFERROR((5.670373*10^-8*(BK174+273.15)^4+((Annex!$B$5+Annex!$B$6)*(BK174-V174)+Annex!$B$7*(BK174-INDEX(BK:BK,IFERROR(MATCH($B174-Annex!$B$9/60,$B:$B),2)))/(60*($B174-INDEX($B:$B,IFERROR(MATCH($B174-Annex!$B$9/60,$B:$B),2)))))/Annex!$B$8)/1000,IF(Data!$B$2="",0,"-"))</f>
        <v>0.91020132364307282</v>
      </c>
      <c r="BF174" s="50">
        <f>IFERROR((5.670373*10^-8*(BL174+273.15)^4+((Annex!$B$5+Annex!$B$6)*(BL174-Y174)+Annex!$B$7*(BL174-INDEX(BL:BL,IFERROR(MATCH($B174-Annex!$B$9/60,$B:$B),2)))/(60*($B174-INDEX($B:$B,IFERROR(MATCH($B174-Annex!$B$9/60,$B:$B),2)))))/Annex!$B$8)/1000,IF(Data!$B$2="",0,"-"))</f>
        <v>1.2802954722271405</v>
      </c>
      <c r="BG174" s="20">
        <v>157.33600000000001</v>
      </c>
      <c r="BH174" s="20">
        <v>247.40899999999999</v>
      </c>
      <c r="BI174" s="20">
        <v>61.075000000000003</v>
      </c>
      <c r="BJ174" s="20">
        <v>360.79500000000002</v>
      </c>
      <c r="BK174" s="20">
        <v>34.201000000000001</v>
      </c>
      <c r="BL174" s="20">
        <v>44.965000000000003</v>
      </c>
    </row>
    <row r="175" spans="1:64" x14ac:dyDescent="0.3">
      <c r="A175" s="5">
        <v>174</v>
      </c>
      <c r="B175" s="19">
        <v>13.691166664939374</v>
      </c>
      <c r="C175" s="20">
        <v>125.183924</v>
      </c>
      <c r="D175" s="20">
        <v>124.553721</v>
      </c>
      <c r="E175" s="20">
        <v>157.64206799999999</v>
      </c>
      <c r="F175" s="49">
        <f>IFERROR(SUM(C175:E175),IF(Data!$B$2="",0,"-"))</f>
        <v>407.37971299999998</v>
      </c>
      <c r="G175" s="50">
        <f>IFERROR(F175-Annex!$B$10,IF(Data!$B$2="",0,"-"))</f>
        <v>130.751713</v>
      </c>
      <c r="H175" s="50">
        <f>IFERROR(-14000*(G175-INDEX(G:G,IFERROR(MATCH($B175-Annex!$B$11/60,$B:$B),2)))/(60*($B175-INDEX($B:$B,IFERROR(MATCH($B175-Annex!$B$11/60,$B:$B),2)))),IF(Data!$B$2="",0,"-"))</f>
        <v>216.87573041959095</v>
      </c>
      <c r="I175" s="20">
        <v>1.4830620000000001</v>
      </c>
      <c r="J175" s="20">
        <v>72.396000000000001</v>
      </c>
      <c r="K175" s="20">
        <v>212.00899999999999</v>
      </c>
      <c r="L175" s="20">
        <v>486.73399999999998</v>
      </c>
      <c r="M175" s="20">
        <v>200.18899999999999</v>
      </c>
      <c r="N175" s="20">
        <v>613.44500000000005</v>
      </c>
      <c r="O175" s="20">
        <v>215.92699999999999</v>
      </c>
      <c r="P175" s="20">
        <v>37.35</v>
      </c>
      <c r="Q175" s="20">
        <v>346.04300000000001</v>
      </c>
      <c r="R175" s="20">
        <v>80.274000000000001</v>
      </c>
      <c r="S175" s="20">
        <v>246.23699999999999</v>
      </c>
      <c r="T175" s="20">
        <v>61.485999999999997</v>
      </c>
      <c r="U175" s="20">
        <v>45.173000000000002</v>
      </c>
      <c r="V175" s="20">
        <v>26.041</v>
      </c>
      <c r="W175" s="20">
        <v>563.18600000000004</v>
      </c>
      <c r="X175" s="20">
        <v>533.99699999999996</v>
      </c>
      <c r="Y175" s="20">
        <v>33.814999999999998</v>
      </c>
      <c r="Z175" s="20">
        <v>-148.14599999999999</v>
      </c>
      <c r="AA175" s="20">
        <v>-188.28100000000001</v>
      </c>
      <c r="AB175" s="20">
        <v>423.84</v>
      </c>
      <c r="AC175" s="20">
        <v>549.66</v>
      </c>
      <c r="AD175" s="20">
        <v>207.166</v>
      </c>
      <c r="AE175" s="20">
        <v>-141.006</v>
      </c>
      <c r="AF175" s="50">
        <f>IFERROR(AVERAGE(INDEX(AJ:AJ,IFERROR(MATCH($B175-Annex!$B$4/60,$B:$B),2)):AJ175),IF(Data!$B$2="",0,"-"))</f>
        <v>0.82457234040117655</v>
      </c>
      <c r="AG175" s="50">
        <f>IFERROR(AVERAGE(INDEX(AK:AK,IFERROR(MATCH($B175-Annex!$B$4/60,$B:$B),2)):AK175),IF(Data!$B$2="",0,"-"))</f>
        <v>-14.051621031185395</v>
      </c>
      <c r="AH175" s="50">
        <f>IFERROR(AVERAGE(INDEX(AL:AL,IFERROR(MATCH($B175-Annex!$B$4/60,$B:$B),2)):AL175),IF(Data!$B$2="",0,"-"))</f>
        <v>0.43061641361694841</v>
      </c>
      <c r="AI175" s="50">
        <f>IFERROR(AVERAGE(INDEX(AM:AM,IFERROR(MATCH($B175-Annex!$B$4/60,$B:$B),2)):AM175),IF(Data!$B$2="",0,"-"))</f>
        <v>3.4283893496602844</v>
      </c>
      <c r="AJ175" s="50">
        <f>IFERROR((5.670373*10^-8*(AN175+273.15)^4+((Annex!$B$5+Annex!$B$6)*(AN175-J175)+Annex!$B$7*(AN175-INDEX(AN:AN,IFERROR(MATCH($B175-Annex!$B$9/60,$B:$B),2)))/(60*($B175-INDEX($B:$B,IFERROR(MATCH($B175-Annex!$B$9/60,$B:$B),2)))))/Annex!$B$8)/1000,IF(Data!$B$2="",0,"-"))</f>
        <v>0.87169667636953663</v>
      </c>
      <c r="AK175" s="50">
        <f>IFERROR((5.670373*10^-8*(AO175+273.15)^4+((Annex!$B$5+Annex!$B$6)*(AO175-M175)+Annex!$B$7*(AO175-INDEX(AO:AO,IFERROR(MATCH($B175-Annex!$B$9/60,$B:$B),2)))/(60*($B175-INDEX($B:$B,IFERROR(MATCH($B175-Annex!$B$9/60,$B:$B),2)))))/Annex!$B$8)/1000,IF(Data!$B$2="",0,"-"))</f>
        <v>-220.49311536285123</v>
      </c>
      <c r="AL175" s="50">
        <f>IFERROR((5.670373*10^-8*(AP175+273.15)^4+((Annex!$B$5+Annex!$B$6)*(AP175-P175)+Annex!$B$7*(AP175-INDEX(AP:AP,IFERROR(MATCH($B175-Annex!$B$9/60,$B:$B),2)))/(60*($B175-INDEX($B:$B,IFERROR(MATCH($B175-Annex!$B$9/60,$B:$B),2)))))/Annex!$B$8)/1000,IF(Data!$B$2="",0,"-"))</f>
        <v>0.43001903951671111</v>
      </c>
      <c r="AM175" s="50">
        <f>IFERROR((5.670373*10^-8*(AQ175+273.15)^4+((Annex!$B$5+Annex!$B$6)*(AQ175-S175)+Annex!$B$7*(AQ175-INDEX(AQ:AQ,IFERROR(MATCH($B175-Annex!$B$9/60,$B:$B),2)))/(60*($B175-INDEX($B:$B,IFERROR(MATCH($B175-Annex!$B$9/60,$B:$B),2)))))/Annex!$B$8)/1000,IF(Data!$B$2="",0,"-"))</f>
        <v>-36.438049166719189</v>
      </c>
      <c r="AN175" s="20">
        <v>55.063000000000002</v>
      </c>
      <c r="AO175" s="20">
        <v>-191.94900000000001</v>
      </c>
      <c r="AP175" s="20">
        <v>29.216999999999999</v>
      </c>
      <c r="AQ175" s="20">
        <v>16.981999999999999</v>
      </c>
      <c r="AR175" s="20">
        <v>483.84500000000003</v>
      </c>
      <c r="AS175" s="20">
        <v>103.938</v>
      </c>
      <c r="AT175" s="20">
        <v>858.96799999999996</v>
      </c>
      <c r="AU175" s="50">
        <f>IFERROR(AVERAGE(INDEX(BA:BA,IFERROR(MATCH($B175-Annex!$B$4/60,$B:$B),2)):BA175),IF(Data!$B$2="",0,"-"))</f>
        <v>5.258110764282347</v>
      </c>
      <c r="AV175" s="50">
        <f>IFERROR(AVERAGE(INDEX(BB:BB,IFERROR(MATCH($B175-Annex!$B$4/60,$B:$B),2)):BB175),IF(Data!$B$2="",0,"-"))</f>
        <v>5.5538932550212641</v>
      </c>
      <c r="AW175" s="50">
        <f>IFERROR(AVERAGE(INDEX(BC:BC,IFERROR(MATCH($B175-Annex!$B$4/60,$B:$B),2)):BC175),IF(Data!$B$2="",0,"-"))</f>
        <v>1.8543744554939541</v>
      </c>
      <c r="AX175" s="50">
        <f>IFERROR(AVERAGE(INDEX(BD:BD,IFERROR(MATCH($B175-Annex!$B$4/60,$B:$B),2)):BD175),IF(Data!$B$2="",0,"-"))</f>
        <v>8.1985358312842409E-3</v>
      </c>
      <c r="AY175" s="50">
        <f>IFERROR(AVERAGE(INDEX(BE:BE,IFERROR(MATCH($B175-Annex!$B$4/60,$B:$B),2)):BE175),IF(Data!$B$2="",0,"-"))</f>
        <v>0.90651160225561445</v>
      </c>
      <c r="AZ175" s="50">
        <f>IFERROR(AVERAGE(INDEX(BF:BF,IFERROR(MATCH($B175-Annex!$B$4/60,$B:$B),2)):BF175),IF(Data!$B$2="",0,"-"))</f>
        <v>1.2530029125485482</v>
      </c>
      <c r="BA175" s="50">
        <f>IFERROR((5.670373*10^-8*(BG175+273.15)^4+((Annex!$B$5+Annex!$B$6)*(BG175-J175)+Annex!$B$7*(BG175-INDEX(BG:BG,IFERROR(MATCH($B175-Annex!$B$9/60,$B:$B),2)))/(60*($B175-INDEX($B:$B,IFERROR(MATCH($B175-Annex!$B$9/60,$B:$B),2)))))/Annex!$B$8)/1000,IF(Data!$B$2="",0,"-"))</f>
        <v>5.4534432555599244</v>
      </c>
      <c r="BB175" s="50">
        <f>IFERROR((5.670373*10^-8*(BH175+273.15)^4+((Annex!$B$5+Annex!$B$6)*(BH175-M175)+Annex!$B$7*(BH175-INDEX(BH:BH,IFERROR(MATCH($B175-Annex!$B$9/60,$B:$B),2)))/(60*($B175-INDEX($B:$B,IFERROR(MATCH($B175-Annex!$B$9/60,$B:$B),2)))))/Annex!$B$8)/1000,IF(Data!$B$2="",0,"-"))</f>
        <v>102.83048933129523</v>
      </c>
      <c r="BC175" s="50">
        <f>IFERROR((5.670373*10^-8*(BI175+273.15)^4+((Annex!$B$5+Annex!$B$6)*(BI175-P175)+Annex!$B$7*(BI175-INDEX(BI:BI,IFERROR(MATCH($B175-Annex!$B$9/60,$B:$B),2)))/(60*($B175-INDEX($B:$B,IFERROR(MATCH($B175-Annex!$B$9/60,$B:$B),2)))))/Annex!$B$8)/1000,IF(Data!$B$2="",0,"-"))</f>
        <v>1.9619077956234683</v>
      </c>
      <c r="BD175" s="50">
        <f>IFERROR((5.670373*10^-8*(BJ175+273.15)^4+((Annex!$B$5+Annex!$B$6)*(BJ175-S175)+Annex!$B$7*(BJ175-INDEX(BJ:BJ,IFERROR(MATCH($B175-Annex!$B$9/60,$B:$B),2)))/(60*($B175-INDEX($B:$B,IFERROR(MATCH($B175-Annex!$B$9/60,$B:$B),2)))))/Annex!$B$8)/1000,IF(Data!$B$2="",0,"-"))</f>
        <v>170.60383571067075</v>
      </c>
      <c r="BE175" s="50">
        <f>IFERROR((5.670373*10^-8*(BK175+273.15)^4+((Annex!$B$5+Annex!$B$6)*(BK175-V175)+Annex!$B$7*(BK175-INDEX(BK:BK,IFERROR(MATCH($B175-Annex!$B$9/60,$B:$B),2)))/(60*($B175-INDEX($B:$B,IFERROR(MATCH($B175-Annex!$B$9/60,$B:$B),2)))))/Annex!$B$8)/1000,IF(Data!$B$2="",0,"-"))</f>
        <v>0.97330079349258902</v>
      </c>
      <c r="BF175" s="50">
        <f>IFERROR((5.670373*10^-8*(BL175+273.15)^4+((Annex!$B$5+Annex!$B$6)*(BL175-Y175)+Annex!$B$7*(BL175-INDEX(BL:BL,IFERROR(MATCH($B175-Annex!$B$9/60,$B:$B),2)))/(60*($B175-INDEX($B:$B,IFERROR(MATCH($B175-Annex!$B$9/60,$B:$B),2)))))/Annex!$B$8)/1000,IF(Data!$B$2="",0,"-"))</f>
        <v>1.2925065122835211</v>
      </c>
      <c r="BG175" s="20">
        <v>158.00899999999999</v>
      </c>
      <c r="BH175" s="20">
        <v>327.137</v>
      </c>
      <c r="BI175" s="20">
        <v>61.348999999999997</v>
      </c>
      <c r="BJ175" s="20">
        <v>389.36200000000002</v>
      </c>
      <c r="BK175" s="20">
        <v>34.411000000000001</v>
      </c>
      <c r="BL175" s="20">
        <v>45.173000000000002</v>
      </c>
    </row>
    <row r="176" spans="1:64" x14ac:dyDescent="0.3">
      <c r="A176" s="5">
        <v>175</v>
      </c>
      <c r="B176" s="19">
        <v>13.720499994233251</v>
      </c>
      <c r="C176" s="20">
        <v>125.127781</v>
      </c>
      <c r="D176" s="20">
        <v>124.5301</v>
      </c>
      <c r="E176" s="20">
        <v>157.58747099999999</v>
      </c>
      <c r="F176" s="49">
        <f>IFERROR(SUM(C176:E176),IF(Data!$B$2="",0,"-"))</f>
        <v>407.24535200000003</v>
      </c>
      <c r="G176" s="50">
        <f>IFERROR(F176-Annex!$B$10,IF(Data!$B$2="",0,"-"))</f>
        <v>130.61735200000004</v>
      </c>
      <c r="H176" s="50">
        <f>IFERROR(-14000*(G176-INDEX(G:G,IFERROR(MATCH($B176-Annex!$B$11/60,$B:$B),2)))/(60*($B176-INDEX($B:$B,IFERROR(MATCH($B176-Annex!$B$11/60,$B:$B),2)))),IF(Data!$B$2="",0,"-"))</f>
        <v>240.91537728745857</v>
      </c>
      <c r="I176" s="20">
        <v>1.4418369799999999</v>
      </c>
      <c r="J176" s="20">
        <v>71.831000000000003</v>
      </c>
      <c r="K176" s="20">
        <v>833.52499999999998</v>
      </c>
      <c r="L176" s="20">
        <v>487.05099999999999</v>
      </c>
      <c r="M176" s="20">
        <v>148.56399999999999</v>
      </c>
      <c r="N176" s="20">
        <v>329.09699999999998</v>
      </c>
      <c r="O176" s="20">
        <v>219.16200000000001</v>
      </c>
      <c r="P176" s="20">
        <v>37.159999999999997</v>
      </c>
      <c r="Q176" s="20">
        <v>557.28099999999995</v>
      </c>
      <c r="R176" s="20">
        <v>80.204999999999998</v>
      </c>
      <c r="S176" s="20">
        <v>228.142</v>
      </c>
      <c r="T176" s="20">
        <v>54.856999999999999</v>
      </c>
      <c r="U176" s="20">
        <v>45.207999999999998</v>
      </c>
      <c r="V176" s="20">
        <v>26.076000000000001</v>
      </c>
      <c r="W176" s="20">
        <v>493.78800000000001</v>
      </c>
      <c r="X176" s="20">
        <v>839.38300000000004</v>
      </c>
      <c r="Y176" s="20">
        <v>33.78</v>
      </c>
      <c r="Z176" s="20">
        <v>56.85</v>
      </c>
      <c r="AA176" s="20">
        <v>-115.85</v>
      </c>
      <c r="AB176" s="20">
        <v>160.947</v>
      </c>
      <c r="AC176" s="20">
        <v>415.803</v>
      </c>
      <c r="AD176" s="20">
        <v>470.279</v>
      </c>
      <c r="AE176" s="20">
        <v>88.808999999999997</v>
      </c>
      <c r="AF176" s="50">
        <f>IFERROR(AVERAGE(INDEX(AJ:AJ,IFERROR(MATCH($B176-Annex!$B$4/60,$B:$B),2)):AJ176),IF(Data!$B$2="",0,"-"))</f>
        <v>0.83654142940438303</v>
      </c>
      <c r="AG176" s="50">
        <f>IFERROR(AVERAGE(INDEX(AK:AK,IFERROR(MATCH($B176-Annex!$B$4/60,$B:$B),2)):AK176),IF(Data!$B$2="",0,"-"))</f>
        <v>-13.053663825845968</v>
      </c>
      <c r="AH176" s="50">
        <f>IFERROR(AVERAGE(INDEX(AL:AL,IFERROR(MATCH($B176-Annex!$B$4/60,$B:$B),2)):AL176),IF(Data!$B$2="",0,"-"))</f>
        <v>0.43335777882568216</v>
      </c>
      <c r="AI176" s="50">
        <f>IFERROR(AVERAGE(INDEX(AM:AM,IFERROR(MATCH($B176-Annex!$B$4/60,$B:$B),2)):AM176),IF(Data!$B$2="",0,"-"))</f>
        <v>-1.9967375351305485</v>
      </c>
      <c r="AJ176" s="50">
        <f>IFERROR((5.670373*10^-8*(AN176+273.15)^4+((Annex!$B$5+Annex!$B$6)*(AN176-J176)+Annex!$B$7*(AN176-INDEX(AN:AN,IFERROR(MATCH($B176-Annex!$B$9/60,$B:$B),2)))/(60*($B176-INDEX($B:$B,IFERROR(MATCH($B176-Annex!$B$9/60,$B:$B),2)))))/Annex!$B$8)/1000,IF(Data!$B$2="",0,"-"))</f>
        <v>0.8896595885272035</v>
      </c>
      <c r="AK176" s="50">
        <f>IFERROR((5.670373*10^-8*(AO176+273.15)^4+((Annex!$B$5+Annex!$B$6)*(AO176-M176)+Annex!$B$7*(AO176-INDEX(AO:AO,IFERROR(MATCH($B176-Annex!$B$9/60,$B:$B),2)))/(60*($B176-INDEX($B:$B,IFERROR(MATCH($B176-Annex!$B$9/60,$B:$B),2)))))/Annex!$B$8)/1000,IF(Data!$B$2="",0,"-"))</f>
        <v>-113.99064098608213</v>
      </c>
      <c r="AL176" s="50">
        <f>IFERROR((5.670373*10^-8*(AP176+273.15)^4+((Annex!$B$5+Annex!$B$6)*(AP176-P176)+Annex!$B$7*(AP176-INDEX(AP:AP,IFERROR(MATCH($B176-Annex!$B$9/60,$B:$B),2)))/(60*($B176-INDEX($B:$B,IFERROR(MATCH($B176-Annex!$B$9/60,$B:$B),2)))))/Annex!$B$8)/1000,IF(Data!$B$2="",0,"-"))</f>
        <v>0.44371860314504386</v>
      </c>
      <c r="AM176" s="50">
        <f>IFERROR((5.670373*10^-8*(AQ176+273.15)^4+((Annex!$B$5+Annex!$B$6)*(AQ176-S176)+Annex!$B$7*(AQ176-INDEX(AQ:AQ,IFERROR(MATCH($B176-Annex!$B$9/60,$B:$B),2)))/(60*($B176-INDEX($B:$B,IFERROR(MATCH($B176-Annex!$B$9/60,$B:$B),2)))))/Annex!$B$8)/1000,IF(Data!$B$2="",0,"-"))</f>
        <v>-160.79625381994106</v>
      </c>
      <c r="AN176" s="20">
        <v>55.234999999999999</v>
      </c>
      <c r="AO176" s="20">
        <v>-96.33</v>
      </c>
      <c r="AP176" s="20">
        <v>29.234999999999999</v>
      </c>
      <c r="AQ176" s="20">
        <v>-21.132000000000001</v>
      </c>
      <c r="AR176" s="20">
        <v>484.26299999999998</v>
      </c>
      <c r="AS176" s="20">
        <v>104.26600000000001</v>
      </c>
      <c r="AT176" s="20">
        <v>861.39599999999996</v>
      </c>
      <c r="AU176" s="50">
        <f>IFERROR(AVERAGE(INDEX(BA:BA,IFERROR(MATCH($B176-Annex!$B$4/60,$B:$B),2)):BA176),IF(Data!$B$2="",0,"-"))</f>
        <v>5.2726554936679495</v>
      </c>
      <c r="AV176" s="50">
        <f>IFERROR(AVERAGE(INDEX(BB:BB,IFERROR(MATCH($B176-Annex!$B$4/60,$B:$B),2)):BB176),IF(Data!$B$2="",0,"-"))</f>
        <v>10.663015407931233</v>
      </c>
      <c r="AW176" s="50">
        <f>IFERROR(AVERAGE(INDEX(BC:BC,IFERROR(MATCH($B176-Annex!$B$4/60,$B:$B),2)):BC176),IF(Data!$B$2="",0,"-"))</f>
        <v>1.8647702853621164</v>
      </c>
      <c r="AX176" s="50">
        <f>IFERROR(AVERAGE(INDEX(BD:BD,IFERROR(MATCH($B176-Annex!$B$4/60,$B:$B),2)):BD176),IF(Data!$B$2="",0,"-"))</f>
        <v>9.796543189657811</v>
      </c>
      <c r="AY176" s="50">
        <f>IFERROR(AVERAGE(INDEX(BE:BE,IFERROR(MATCH($B176-Annex!$B$4/60,$B:$B),2)):BE176),IF(Data!$B$2="",0,"-"))</f>
        <v>0.91169137305375503</v>
      </c>
      <c r="AZ176" s="50">
        <f>IFERROR(AVERAGE(INDEX(BF:BF,IFERROR(MATCH($B176-Annex!$B$4/60,$B:$B),2)):BF176),IF(Data!$B$2="",0,"-"))</f>
        <v>1.2530635357458386</v>
      </c>
      <c r="BA176" s="50">
        <f>IFERROR((5.670373*10^-8*(BG176+273.15)^4+((Annex!$B$5+Annex!$B$6)*(BG176-J176)+Annex!$B$7*(BG176-INDEX(BG:BG,IFERROR(MATCH($B176-Annex!$B$9/60,$B:$B),2)))/(60*($B176-INDEX($B:$B,IFERROR(MATCH($B176-Annex!$B$9/60,$B:$B),2)))))/Annex!$B$8)/1000,IF(Data!$B$2="",0,"-"))</f>
        <v>5.4129537456660231</v>
      </c>
      <c r="BB176" s="50">
        <f>IFERROR((5.670373*10^-8*(BH176+273.15)^4+((Annex!$B$5+Annex!$B$6)*(BH176-M176)+Annex!$B$7*(BH176-INDEX(BH:BH,IFERROR(MATCH($B176-Annex!$B$9/60,$B:$B),2)))/(60*($B176-INDEX($B:$B,IFERROR(MATCH($B176-Annex!$B$9/60,$B:$B),2)))))/Annex!$B$8)/1000,IF(Data!$B$2="",0,"-"))</f>
        <v>12.702201166243881</v>
      </c>
      <c r="BC176" s="50">
        <f>IFERROR((5.670373*10^-8*(BI176+273.15)^4+((Annex!$B$5+Annex!$B$6)*(BI176-P176)+Annex!$B$7*(BI176-INDEX(BI:BI,IFERROR(MATCH($B176-Annex!$B$9/60,$B:$B),2)))/(60*($B176-INDEX($B:$B,IFERROR(MATCH($B176-Annex!$B$9/60,$B:$B),2)))))/Annex!$B$8)/1000,IF(Data!$B$2="",0,"-"))</f>
        <v>1.9462796293626721</v>
      </c>
      <c r="BD176" s="50">
        <f>IFERROR((5.670373*10^-8*(BJ176+273.15)^4+((Annex!$B$5+Annex!$B$6)*(BJ176-S176)+Annex!$B$7*(BJ176-INDEX(BJ:BJ,IFERROR(MATCH($B176-Annex!$B$9/60,$B:$B),2)))/(60*($B176-INDEX($B:$B,IFERROR(MATCH($B176-Annex!$B$9/60,$B:$B),2)))))/Annex!$B$8)/1000,IF(Data!$B$2="",0,"-"))</f>
        <v>179.8365733061309</v>
      </c>
      <c r="BE176" s="50">
        <f>IFERROR((5.670373*10^-8*(BK176+273.15)^4+((Annex!$B$5+Annex!$B$6)*(BK176-V176)+Annex!$B$7*(BK176-INDEX(BK:BK,IFERROR(MATCH($B176-Annex!$B$9/60,$B:$B),2)))/(60*($B176-INDEX($B:$B,IFERROR(MATCH($B176-Annex!$B$9/60,$B:$B),2)))))/Annex!$B$8)/1000,IF(Data!$B$2="",0,"-"))</f>
        <v>0.96462520698055798</v>
      </c>
      <c r="BF176" s="50">
        <f>IFERROR((5.670373*10^-8*(BL176+273.15)^4+((Annex!$B$5+Annex!$B$6)*(BL176-Y176)+Annex!$B$7*(BL176-INDEX(BL:BL,IFERROR(MATCH($B176-Annex!$B$9/60,$B:$B),2)))/(60*($B176-INDEX($B:$B,IFERROR(MATCH($B176-Annex!$B$9/60,$B:$B),2)))))/Annex!$B$8)/1000,IF(Data!$B$2="",0,"-"))</f>
        <v>1.2260650869418939</v>
      </c>
      <c r="BG176" s="20">
        <v>158.416</v>
      </c>
      <c r="BH176" s="20">
        <v>213.60599999999999</v>
      </c>
      <c r="BI176" s="20">
        <v>61.536999999999999</v>
      </c>
      <c r="BJ176" s="20">
        <v>389.41300000000001</v>
      </c>
      <c r="BK176" s="20">
        <v>34.429000000000002</v>
      </c>
      <c r="BL176" s="20">
        <v>45.225000000000001</v>
      </c>
    </row>
    <row r="177" spans="1:64" x14ac:dyDescent="0.3">
      <c r="A177" s="5">
        <v>176</v>
      </c>
      <c r="B177" s="19">
        <v>13.749833334004506</v>
      </c>
      <c r="C177" s="20">
        <v>125.14079599999999</v>
      </c>
      <c r="D177" s="20">
        <v>124.582222</v>
      </c>
      <c r="E177" s="20">
        <v>157.60295199999999</v>
      </c>
      <c r="F177" s="49">
        <f>IFERROR(SUM(C177:E177),IF(Data!$B$2="",0,"-"))</f>
        <v>407.32596999999998</v>
      </c>
      <c r="G177" s="50">
        <f>IFERROR(F177-Annex!$B$10,IF(Data!$B$2="",0,"-"))</f>
        <v>130.69797</v>
      </c>
      <c r="H177" s="50">
        <f>IFERROR(-14000*(G177-INDEX(G:G,IFERROR(MATCH($B177-Annex!$B$11/60,$B:$B),2)))/(60*($B177-INDEX($B:$B,IFERROR(MATCH($B177-Annex!$B$11/60,$B:$B),2)))),IF(Data!$B$2="",0,"-"))</f>
        <v>216.70419444143943</v>
      </c>
      <c r="I177" s="20">
        <v>1.4830620000000001</v>
      </c>
      <c r="J177" s="20">
        <v>70.445999999999998</v>
      </c>
      <c r="K177" s="20">
        <v>9.8999999999999993E+37</v>
      </c>
      <c r="L177" s="20">
        <v>484.714</v>
      </c>
      <c r="M177" s="20">
        <v>72.942999999999998</v>
      </c>
      <c r="N177" s="20">
        <v>81.265000000000001</v>
      </c>
      <c r="O177" s="20">
        <v>222.309</v>
      </c>
      <c r="P177" s="20">
        <v>37.055</v>
      </c>
      <c r="Q177" s="20">
        <v>691.11300000000006</v>
      </c>
      <c r="R177" s="20">
        <v>80.085999999999999</v>
      </c>
      <c r="S177" s="20">
        <v>163.959</v>
      </c>
      <c r="T177" s="20">
        <v>201.82499999999999</v>
      </c>
      <c r="U177" s="20">
        <v>45.381</v>
      </c>
      <c r="V177" s="20">
        <v>26.076000000000001</v>
      </c>
      <c r="W177" s="20">
        <v>268.09800000000001</v>
      </c>
      <c r="X177" s="20">
        <v>1047.193</v>
      </c>
      <c r="Y177" s="20">
        <v>33.673999999999999</v>
      </c>
      <c r="Z177" s="20">
        <v>461.31799999999998</v>
      </c>
      <c r="AA177" s="20">
        <v>70.001999999999995</v>
      </c>
      <c r="AB177" s="20">
        <v>9.8999999999999993E+37</v>
      </c>
      <c r="AC177" s="20">
        <v>76.701999999999998</v>
      </c>
      <c r="AD177" s="20">
        <v>591.07299999999998</v>
      </c>
      <c r="AE177" s="20">
        <v>539.20299999999997</v>
      </c>
      <c r="AF177" s="50">
        <f>IFERROR(AVERAGE(INDEX(AJ:AJ,IFERROR(MATCH($B177-Annex!$B$4/60,$B:$B),2)):AJ177),IF(Data!$B$2="",0,"-"))</f>
        <v>0.85066212267603691</v>
      </c>
      <c r="AG177" s="50">
        <f>IFERROR(AVERAGE(INDEX(AK:AK,IFERROR(MATCH($B177-Annex!$B$4/60,$B:$B),2)):AK177),IF(Data!$B$2="",0,"-"))</f>
        <v>-5.0513068719127432</v>
      </c>
      <c r="AH177" s="50">
        <f>IFERROR(AVERAGE(INDEX(AL:AL,IFERROR(MATCH($B177-Annex!$B$4/60,$B:$B),2)):AL177),IF(Data!$B$2="",0,"-"))</f>
        <v>0.43834609313697637</v>
      </c>
      <c r="AI177" s="50">
        <f>IFERROR(AVERAGE(INDEX(AM:AM,IFERROR(MATCH($B177-Annex!$B$4/60,$B:$B),2)):AM177),IF(Data!$B$2="",0,"-"))</f>
        <v>-8.0663881770676742</v>
      </c>
      <c r="AJ177" s="50">
        <f>IFERROR((5.670373*10^-8*(AN177+273.15)^4+((Annex!$B$5+Annex!$B$6)*(AN177-J177)+Annex!$B$7*(AN177-INDEX(AN:AN,IFERROR(MATCH($B177-Annex!$B$9/60,$B:$B),2)))/(60*($B177-INDEX($B:$B,IFERROR(MATCH($B177-Annex!$B$9/60,$B:$B),2)))))/Annex!$B$8)/1000,IF(Data!$B$2="",0,"-"))</f>
        <v>0.92659394007378082</v>
      </c>
      <c r="AK177" s="50">
        <f>IFERROR((5.670373*10^-8*(AO177+273.15)^4+((Annex!$B$5+Annex!$B$6)*(AO177-M177)+Annex!$B$7*(AO177-INDEX(AO:AO,IFERROR(MATCH($B177-Annex!$B$9/60,$B:$B),2)))/(60*($B177-INDEX($B:$B,IFERROR(MATCH($B177-Annex!$B$9/60,$B:$B),2)))))/Annex!$B$8)/1000,IF(Data!$B$2="",0,"-"))</f>
        <v>33.764014183794409</v>
      </c>
      <c r="AL177" s="50">
        <f>IFERROR((5.670373*10^-8*(AP177+273.15)^4+((Annex!$B$5+Annex!$B$6)*(AP177-P177)+Annex!$B$7*(AP177-INDEX(AP:AP,IFERROR(MATCH($B177-Annex!$B$9/60,$B:$B),2)))/(60*($B177-INDEX($B:$B,IFERROR(MATCH($B177-Annex!$B$9/60,$B:$B),2)))))/Annex!$B$8)/1000,IF(Data!$B$2="",0,"-"))</f>
        <v>0.46440104187267078</v>
      </c>
      <c r="AM177" s="50">
        <f>IFERROR((5.670373*10^-8*(AQ177+273.15)^4+((Annex!$B$5+Annex!$B$6)*(AQ177-S177)+Annex!$B$7*(AQ177-INDEX(AQ:AQ,IFERROR(MATCH($B177-Annex!$B$9/60,$B:$B),2)))/(60*($B177-INDEX($B:$B,IFERROR(MATCH($B177-Annex!$B$9/60,$B:$B),2)))))/Annex!$B$8)/1000,IF(Data!$B$2="",0,"-"))</f>
        <v>-94.238896013856177</v>
      </c>
      <c r="AN177" s="20">
        <v>55.423999999999999</v>
      </c>
      <c r="AO177" s="20">
        <v>84.153000000000006</v>
      </c>
      <c r="AP177" s="20">
        <v>29.286999999999999</v>
      </c>
      <c r="AQ177" s="20">
        <v>24.128</v>
      </c>
      <c r="AR177" s="20">
        <v>484.61399999999998</v>
      </c>
      <c r="AS177" s="20">
        <v>104.628</v>
      </c>
      <c r="AT177" s="20">
        <v>842.60400000000004</v>
      </c>
      <c r="AU177" s="50">
        <f>IFERROR(AVERAGE(INDEX(BA:BA,IFERROR(MATCH($B177-Annex!$B$4/60,$B:$B),2)):BA177),IF(Data!$B$2="",0,"-"))</f>
        <v>5.2892344821019011</v>
      </c>
      <c r="AV177" s="50">
        <f>IFERROR(AVERAGE(INDEX(BB:BB,IFERROR(MATCH($B177-Annex!$B$4/60,$B:$B),2)):BB177),IF(Data!$B$2="",0,"-"))</f>
        <v>11.428200564969472</v>
      </c>
      <c r="AW177" s="50">
        <f>IFERROR(AVERAGE(INDEX(BC:BC,IFERROR(MATCH($B177-Annex!$B$4/60,$B:$B),2)):BC177),IF(Data!$B$2="",0,"-"))</f>
        <v>1.8740818977529869</v>
      </c>
      <c r="AX177" s="50">
        <f>IFERROR(AVERAGE(INDEX(BD:BD,IFERROR(MATCH($B177-Annex!$B$4/60,$B:$B),2)):BD177),IF(Data!$B$2="",0,"-"))</f>
        <v>13.766836797300606</v>
      </c>
      <c r="AY177" s="50">
        <f>IFERROR(AVERAGE(INDEX(BE:BE,IFERROR(MATCH($B177-Annex!$B$4/60,$B:$B),2)):BE177),IF(Data!$B$2="",0,"-"))</f>
        <v>0.91676877277564583</v>
      </c>
      <c r="AZ177" s="50">
        <f>IFERROR(AVERAGE(INDEX(BF:BF,IFERROR(MATCH($B177-Annex!$B$4/60,$B:$B),2)):BF177),IF(Data!$B$2="",0,"-"))</f>
        <v>1.2571692112382871</v>
      </c>
      <c r="BA177" s="50">
        <f>IFERROR((5.670373*10^-8*(BG177+273.15)^4+((Annex!$B$5+Annex!$B$6)*(BG177-J177)+Annex!$B$7*(BG177-INDEX(BG:BG,IFERROR(MATCH($B177-Annex!$B$9/60,$B:$B),2)))/(60*($B177-INDEX($B:$B,IFERROR(MATCH($B177-Annex!$B$9/60,$B:$B),2)))))/Annex!$B$8)/1000,IF(Data!$B$2="",0,"-"))</f>
        <v>5.3882791054264896</v>
      </c>
      <c r="BB177" s="50">
        <f>IFERROR((5.670373*10^-8*(BH177+273.15)^4+((Annex!$B$5+Annex!$B$6)*(BH177-M177)+Annex!$B$7*(BH177-INDEX(BH:BH,IFERROR(MATCH($B177-Annex!$B$9/60,$B:$B),2)))/(60*($B177-INDEX($B:$B,IFERROR(MATCH($B177-Annex!$B$9/60,$B:$B),2)))))/Annex!$B$8)/1000,IF(Data!$B$2="",0,"-"))</f>
        <v>16.794815206395974</v>
      </c>
      <c r="BC177" s="50">
        <f>IFERROR((5.670373*10^-8*(BI177+273.15)^4+((Annex!$B$5+Annex!$B$6)*(BI177-P177)+Annex!$B$7*(BI177-INDEX(BI:BI,IFERROR(MATCH($B177-Annex!$B$9/60,$B:$B),2)))/(60*($B177-INDEX($B:$B,IFERROR(MATCH($B177-Annex!$B$9/60,$B:$B),2)))))/Annex!$B$8)/1000,IF(Data!$B$2="",0,"-"))</f>
        <v>1.9298273215283235</v>
      </c>
      <c r="BD177" s="50">
        <f>IFERROR((5.670373*10^-8*(BJ177+273.15)^4+((Annex!$B$5+Annex!$B$6)*(BJ177-S177)+Annex!$B$7*(BJ177-INDEX(BJ:BJ,IFERROR(MATCH($B177-Annex!$B$9/60,$B:$B),2)))/(60*($B177-INDEX($B:$B,IFERROR(MATCH($B177-Annex!$B$9/60,$B:$B),2)))))/Annex!$B$8)/1000,IF(Data!$B$2="",0,"-"))</f>
        <v>51.658569995078587</v>
      </c>
      <c r="BE177" s="50">
        <f>IFERROR((5.670373*10^-8*(BK177+273.15)^4+((Annex!$B$5+Annex!$B$6)*(BK177-V177)+Annex!$B$7*(BK177-INDEX(BK:BK,IFERROR(MATCH($B177-Annex!$B$9/60,$B:$B),2)))/(60*($B177-INDEX($B:$B,IFERROR(MATCH($B177-Annex!$B$9/60,$B:$B),2)))))/Annex!$B$8)/1000,IF(Data!$B$2="",0,"-"))</f>
        <v>0.93202522804528243</v>
      </c>
      <c r="BF177" s="50">
        <f>IFERROR((5.670373*10^-8*(BL177+273.15)^4+((Annex!$B$5+Annex!$B$6)*(BL177-Y177)+Annex!$B$7*(BL177-INDEX(BL:BL,IFERROR(MATCH($B177-Annex!$B$9/60,$B:$B),2)))/(60*($B177-INDEX($B:$B,IFERROR(MATCH($B177-Annex!$B$9/60,$B:$B),2)))))/Annex!$B$8)/1000,IF(Data!$B$2="",0,"-"))</f>
        <v>1.2677399213276375</v>
      </c>
      <c r="BG177" s="20">
        <v>158.77000000000001</v>
      </c>
      <c r="BH177" s="20">
        <v>231.50299999999999</v>
      </c>
      <c r="BI177" s="20">
        <v>61.76</v>
      </c>
      <c r="BJ177" s="20">
        <v>181.178</v>
      </c>
      <c r="BK177" s="20">
        <v>34.499000000000002</v>
      </c>
      <c r="BL177" s="20">
        <v>45.381</v>
      </c>
    </row>
    <row r="178" spans="1:64" x14ac:dyDescent="0.3">
      <c r="A178" s="5">
        <v>177</v>
      </c>
      <c r="B178" s="19">
        <v>13.779500001110137</v>
      </c>
      <c r="C178" s="20">
        <v>125.014689</v>
      </c>
      <c r="D178" s="20">
        <v>124.585481</v>
      </c>
      <c r="E178" s="20">
        <v>157.56872799999999</v>
      </c>
      <c r="F178" s="49">
        <f>IFERROR(SUM(C178:E178),IF(Data!$B$2="",0,"-"))</f>
        <v>407.16889800000001</v>
      </c>
      <c r="G178" s="50">
        <f>IFERROR(F178-Annex!$B$10,IF(Data!$B$2="",0,"-"))</f>
        <v>130.54089800000003</v>
      </c>
      <c r="H178" s="50">
        <f>IFERROR(-14000*(G178-INDEX(G:G,IFERROR(MATCH($B178-Annex!$B$11/60,$B:$B),2)))/(60*($B178-INDEX($B:$B,IFERROR(MATCH($B178-Annex!$B$11/60,$B:$B),2)))),IF(Data!$B$2="",0,"-"))</f>
        <v>251.99310015094227</v>
      </c>
      <c r="I178" s="20">
        <v>1.4830620000000001</v>
      </c>
      <c r="J178" s="20">
        <v>68.906999999999996</v>
      </c>
      <c r="K178" s="20">
        <v>9.8999999999999993E+37</v>
      </c>
      <c r="L178" s="20">
        <v>484.029</v>
      </c>
      <c r="M178" s="20">
        <v>11.215</v>
      </c>
      <c r="N178" s="20">
        <v>430.69900000000001</v>
      </c>
      <c r="O178" s="20">
        <v>223.03299999999999</v>
      </c>
      <c r="P178" s="20">
        <v>36.709000000000003</v>
      </c>
      <c r="Q178" s="20">
        <v>722.49</v>
      </c>
      <c r="R178" s="20">
        <v>80.478999999999999</v>
      </c>
      <c r="S178" s="20">
        <v>171.881</v>
      </c>
      <c r="T178" s="20">
        <v>150.09800000000001</v>
      </c>
      <c r="U178" s="20">
        <v>45.363999999999997</v>
      </c>
      <c r="V178" s="20">
        <v>26.146000000000001</v>
      </c>
      <c r="W178" s="20">
        <v>308.62200000000001</v>
      </c>
      <c r="X178" s="20">
        <v>1096.357</v>
      </c>
      <c r="Y178" s="20">
        <v>33.515999999999998</v>
      </c>
      <c r="Z178" s="20">
        <v>478.20100000000002</v>
      </c>
      <c r="AA178" s="20">
        <v>160.876</v>
      </c>
      <c r="AB178" s="20">
        <v>9.8999999999999993E+37</v>
      </c>
      <c r="AC178" s="20">
        <v>55.75</v>
      </c>
      <c r="AD178" s="20">
        <v>499.67599999999999</v>
      </c>
      <c r="AE178" s="20">
        <v>559.11599999999999</v>
      </c>
      <c r="AF178" s="50">
        <f>IFERROR(AVERAGE(INDEX(AJ:AJ,IFERROR(MATCH($B178-Annex!$B$4/60,$B:$B),2)):AJ178),IF(Data!$B$2="",0,"-"))</f>
        <v>0.85860751981665306</v>
      </c>
      <c r="AG178" s="50">
        <f>IFERROR(AVERAGE(INDEX(AK:AK,IFERROR(MATCH($B178-Annex!$B$4/60,$B:$B),2)):AK178),IF(Data!$B$2="",0,"-"))</f>
        <v>6.9411109457582887</v>
      </c>
      <c r="AH178" s="50">
        <f>IFERROR(AVERAGE(INDEX(AL:AL,IFERROR(MATCH($B178-Annex!$B$4/60,$B:$B),2)):AL178),IF(Data!$B$2="",0,"-"))</f>
        <v>0.44178945586195617</v>
      </c>
      <c r="AI178" s="50">
        <f>IFERROR(AVERAGE(INDEX(AM:AM,IFERROR(MATCH($B178-Annex!$B$4/60,$B:$B),2)):AM178),IF(Data!$B$2="",0,"-"))</f>
        <v>-10.434476995060953</v>
      </c>
      <c r="AJ178" s="50">
        <f>IFERROR((5.670373*10^-8*(AN178+273.15)^4+((Annex!$B$5+Annex!$B$6)*(AN178-J178)+Annex!$B$7*(AN178-INDEX(AN:AN,IFERROR(MATCH($B178-Annex!$B$9/60,$B:$B),2)))/(60*($B178-INDEX($B:$B,IFERROR(MATCH($B178-Annex!$B$9/60,$B:$B),2)))))/Annex!$B$8)/1000,IF(Data!$B$2="",0,"-"))</f>
        <v>0.88558662549405864</v>
      </c>
      <c r="AK178" s="50">
        <f>IFERROR((5.670373*10^-8*(AO178+273.15)^4+((Annex!$B$5+Annex!$B$6)*(AO178-M178)+Annex!$B$7*(AO178-INDEX(AO:AO,IFERROR(MATCH($B178-Annex!$B$9/60,$B:$B),2)))/(60*($B178-INDEX($B:$B,IFERROR(MATCH($B178-Annex!$B$9/60,$B:$B),2)))))/Annex!$B$8)/1000,IF(Data!$B$2="",0,"-"))</f>
        <v>142.52405032438003</v>
      </c>
      <c r="AL178" s="50">
        <f>IFERROR((5.670373*10^-8*(AP178+273.15)^4+((Annex!$B$5+Annex!$B$6)*(AP178-P178)+Annex!$B$7*(AP178-INDEX(AP:AP,IFERROR(MATCH($B178-Annex!$B$9/60,$B:$B),2)))/(60*($B178-INDEX($B:$B,IFERROR(MATCH($B178-Annex!$B$9/60,$B:$B),2)))))/Annex!$B$8)/1000,IF(Data!$B$2="",0,"-"))</f>
        <v>0.47404524542496496</v>
      </c>
      <c r="AM178" s="50">
        <f>IFERROR((5.670373*10^-8*(AQ178+273.15)^4+((Annex!$B$5+Annex!$B$6)*(AQ178-S178)+Annex!$B$7*(AQ178-INDEX(AQ:AQ,IFERROR(MATCH($B178-Annex!$B$9/60,$B:$B),2)))/(60*($B178-INDEX($B:$B,IFERROR(MATCH($B178-Annex!$B$9/60,$B:$B),2)))))/Annex!$B$8)/1000,IF(Data!$B$2="",0,"-"))</f>
        <v>-30.48929063842079</v>
      </c>
      <c r="AN178" s="20">
        <v>55.475000000000001</v>
      </c>
      <c r="AO178" s="20">
        <v>233.54400000000001</v>
      </c>
      <c r="AP178" s="20">
        <v>29.356999999999999</v>
      </c>
      <c r="AQ178" s="20">
        <v>152.876</v>
      </c>
      <c r="AR178" s="20">
        <v>484.99799999999999</v>
      </c>
      <c r="AS178" s="20">
        <v>104.973</v>
      </c>
      <c r="AT178" s="20">
        <v>742.61800000000005</v>
      </c>
      <c r="AU178" s="50">
        <f>IFERROR(AVERAGE(INDEX(BA:BA,IFERROR(MATCH($B178-Annex!$B$4/60,$B:$B),2)):BA178),IF(Data!$B$2="",0,"-"))</f>
        <v>5.3064472178287092</v>
      </c>
      <c r="AV178" s="50">
        <f>IFERROR(AVERAGE(INDEX(BB:BB,IFERROR(MATCH($B178-Annex!$B$4/60,$B:$B),2)):BB178),IF(Data!$B$2="",0,"-"))</f>
        <v>15.305091409776345</v>
      </c>
      <c r="AW178" s="50">
        <f>IFERROR(AVERAGE(INDEX(BC:BC,IFERROR(MATCH($B178-Annex!$B$4/60,$B:$B),2)):BC178),IF(Data!$B$2="",0,"-"))</f>
        <v>1.8834542406877173</v>
      </c>
      <c r="AX178" s="50">
        <f>IFERROR(AVERAGE(INDEX(BD:BD,IFERROR(MATCH($B178-Annex!$B$4/60,$B:$B),2)):BD178),IF(Data!$B$2="",0,"-"))</f>
        <v>9.7127534346061797</v>
      </c>
      <c r="AY178" s="50">
        <f>IFERROR(AVERAGE(INDEX(BE:BE,IFERROR(MATCH($B178-Annex!$B$4/60,$B:$B),2)):BE178),IF(Data!$B$2="",0,"-"))</f>
        <v>0.91724761066350546</v>
      </c>
      <c r="AZ178" s="50">
        <f>IFERROR(AVERAGE(INDEX(BF:BF,IFERROR(MATCH($B178-Annex!$B$4/60,$B:$B),2)):BF178),IF(Data!$B$2="",0,"-"))</f>
        <v>1.2598933162569927</v>
      </c>
      <c r="BA178" s="50">
        <f>IFERROR((5.670373*10^-8*(BG178+273.15)^4+((Annex!$B$5+Annex!$B$6)*(BG178-J178)+Annex!$B$7*(BG178-INDEX(BG:BG,IFERROR(MATCH($B178-Annex!$B$9/60,$B:$B),2)))/(60*($B178-INDEX($B:$B,IFERROR(MATCH($B178-Annex!$B$9/60,$B:$B),2)))))/Annex!$B$8)/1000,IF(Data!$B$2="",0,"-"))</f>
        <v>5.4225361397718048</v>
      </c>
      <c r="BB178" s="50">
        <f>IFERROR((5.670373*10^-8*(BH178+273.15)^4+((Annex!$B$5+Annex!$B$6)*(BH178-M178)+Annex!$B$7*(BH178-INDEX(BH:BH,IFERROR(MATCH($B178-Annex!$B$9/60,$B:$B),2)))/(60*($B178-INDEX($B:$B,IFERROR(MATCH($B178-Annex!$B$9/60,$B:$B),2)))))/Annex!$B$8)/1000,IF(Data!$B$2="",0,"-"))</f>
        <v>77.971308549245876</v>
      </c>
      <c r="BC178" s="50">
        <f>IFERROR((5.670373*10^-8*(BI178+273.15)^4+((Annex!$B$5+Annex!$B$6)*(BI178-P178)+Annex!$B$7*(BI178-INDEX(BI:BI,IFERROR(MATCH($B178-Annex!$B$9/60,$B:$B),2)))/(60*($B178-INDEX($B:$B,IFERROR(MATCH($B178-Annex!$B$9/60,$B:$B),2)))))/Annex!$B$8)/1000,IF(Data!$B$2="",0,"-"))</f>
        <v>1.9344527445676423</v>
      </c>
      <c r="BD178" s="50">
        <f>IFERROR((5.670373*10^-8*(BJ178+273.15)^4+((Annex!$B$5+Annex!$B$6)*(BJ178-S178)+Annex!$B$7*(BJ178-INDEX(BJ:BJ,IFERROR(MATCH($B178-Annex!$B$9/60,$B:$B),2)))/(60*($B178-INDEX($B:$B,IFERROR(MATCH($B178-Annex!$B$9/60,$B:$B),2)))))/Annex!$B$8)/1000,IF(Data!$B$2="",0,"-"))</f>
        <v>-67.153698577589651</v>
      </c>
      <c r="BE178" s="50">
        <f>IFERROR((5.670373*10^-8*(BK178+273.15)^4+((Annex!$B$5+Annex!$B$6)*(BK178-V178)+Annex!$B$7*(BK178-INDEX(BK:BK,IFERROR(MATCH($B178-Annex!$B$9/60,$B:$B),2)))/(60*($B178-INDEX($B:$B,IFERROR(MATCH($B178-Annex!$B$9/60,$B:$B),2)))))/Annex!$B$8)/1000,IF(Data!$B$2="",0,"-"))</f>
        <v>0.88876401650799197</v>
      </c>
      <c r="BF178" s="50">
        <f>IFERROR((5.670373*10^-8*(BL178+273.15)^4+((Annex!$B$5+Annex!$B$6)*(BL178-Y178)+Annex!$B$7*(BL178-INDEX(BL:BL,IFERROR(MATCH($B178-Annex!$B$9/60,$B:$B),2)))/(60*($B178-INDEX($B:$B,IFERROR(MATCH($B178-Annex!$B$9/60,$B:$B),2)))))/Annex!$B$8)/1000,IF(Data!$B$2="",0,"-"))</f>
        <v>1.2760903965857906</v>
      </c>
      <c r="BG178" s="20">
        <v>159.22999999999999</v>
      </c>
      <c r="BH178" s="20">
        <v>346.654</v>
      </c>
      <c r="BI178" s="20">
        <v>61.965000000000003</v>
      </c>
      <c r="BJ178" s="20">
        <v>140.15</v>
      </c>
      <c r="BK178" s="20">
        <v>34.569000000000003</v>
      </c>
      <c r="BL178" s="20">
        <v>45.555</v>
      </c>
    </row>
    <row r="179" spans="1:64" x14ac:dyDescent="0.3">
      <c r="A179" s="5">
        <v>178</v>
      </c>
      <c r="B179" s="19">
        <v>13.808833330404013</v>
      </c>
      <c r="C179" s="20">
        <v>125.156254</v>
      </c>
      <c r="D179" s="20">
        <v>124.540683</v>
      </c>
      <c r="E179" s="20">
        <v>157.57117400000001</v>
      </c>
      <c r="F179" s="49">
        <f>IFERROR(SUM(C179:E179),IF(Data!$B$2="",0,"-"))</f>
        <v>407.26811099999998</v>
      </c>
      <c r="G179" s="50">
        <f>IFERROR(F179-Annex!$B$10,IF(Data!$B$2="",0,"-"))</f>
        <v>130.64011099999999</v>
      </c>
      <c r="H179" s="50">
        <f>IFERROR(-14000*(G179-INDEX(G:G,IFERROR(MATCH($B179-Annex!$B$11/60,$B:$B),2)))/(60*($B179-INDEX($B:$B,IFERROR(MATCH($B179-Annex!$B$11/60,$B:$B),2)))),IF(Data!$B$2="",0,"-"))</f>
        <v>222.74346268917299</v>
      </c>
      <c r="I179" s="20">
        <v>1.4418369799999999</v>
      </c>
      <c r="J179" s="20">
        <v>70.120999999999995</v>
      </c>
      <c r="K179" s="20">
        <v>9.8999999999999993E+37</v>
      </c>
      <c r="L179" s="20">
        <v>482.41</v>
      </c>
      <c r="M179" s="20">
        <v>-132.49199999999999</v>
      </c>
      <c r="N179" s="20">
        <v>381.51600000000002</v>
      </c>
      <c r="O179" s="20">
        <v>223.59899999999999</v>
      </c>
      <c r="P179" s="20">
        <v>36.258000000000003</v>
      </c>
      <c r="Q179" s="20">
        <v>741.21299999999997</v>
      </c>
      <c r="R179" s="20">
        <v>81.486999999999995</v>
      </c>
      <c r="S179" s="20">
        <v>189.25399999999999</v>
      </c>
      <c r="T179" s="20">
        <v>207.84</v>
      </c>
      <c r="U179" s="20">
        <v>45.381</v>
      </c>
      <c r="V179" s="20">
        <v>26.041</v>
      </c>
      <c r="W179" s="20">
        <v>360.99900000000002</v>
      </c>
      <c r="X179" s="20">
        <v>1058.8030000000001</v>
      </c>
      <c r="Y179" s="20">
        <v>33.533999999999999</v>
      </c>
      <c r="Z179" s="20">
        <v>697.96400000000006</v>
      </c>
      <c r="AA179" s="20">
        <v>190.53399999999999</v>
      </c>
      <c r="AB179" s="20">
        <v>9.8999999999999993E+37</v>
      </c>
      <c r="AC179" s="20">
        <v>60.064</v>
      </c>
      <c r="AD179" s="20">
        <v>520.82799999999997</v>
      </c>
      <c r="AE179" s="20">
        <v>582.05700000000002</v>
      </c>
      <c r="AF179" s="50">
        <f>IFERROR(AVERAGE(INDEX(AJ:AJ,IFERROR(MATCH($B179-Annex!$B$4/60,$B:$B),2)):AJ179),IF(Data!$B$2="",0,"-"))</f>
        <v>0.86429036874682197</v>
      </c>
      <c r="AG179" s="50">
        <f>IFERROR(AVERAGE(INDEX(AK:AK,IFERROR(MATCH($B179-Annex!$B$4/60,$B:$B),2)):AK179),IF(Data!$B$2="",0,"-"))</f>
        <v>7.4623719273452638</v>
      </c>
      <c r="AH179" s="50">
        <f>IFERROR(AVERAGE(INDEX(AL:AL,IFERROR(MATCH($B179-Annex!$B$4/60,$B:$B),2)):AL179),IF(Data!$B$2="",0,"-"))</f>
        <v>0.44225951145872394</v>
      </c>
      <c r="AI179" s="50">
        <f>IFERROR(AVERAGE(INDEX(AM:AM,IFERROR(MATCH($B179-Annex!$B$4/60,$B:$B),2)):AM179),IF(Data!$B$2="",0,"-"))</f>
        <v>-7.9547488815648713</v>
      </c>
      <c r="AJ179" s="50">
        <f>IFERROR((5.670373*10^-8*(AN179+273.15)^4+((Annex!$B$5+Annex!$B$6)*(AN179-J179)+Annex!$B$7*(AN179-INDEX(AN:AN,IFERROR(MATCH($B179-Annex!$B$9/60,$B:$B),2)))/(60*($B179-INDEX($B:$B,IFERROR(MATCH($B179-Annex!$B$9/60,$B:$B),2)))))/Annex!$B$8)/1000,IF(Data!$B$2="",0,"-"))</f>
        <v>0.83978075412090614</v>
      </c>
      <c r="AK179" s="50">
        <f>IFERROR((5.670373*10^-8*(AO179+273.15)^4+((Annex!$B$5+Annex!$B$6)*(AO179-M179)+Annex!$B$7*(AO179-INDEX(AO:AO,IFERROR(MATCH($B179-Annex!$B$9/60,$B:$B),2)))/(60*($B179-INDEX($B:$B,IFERROR(MATCH($B179-Annex!$B$9/60,$B:$B),2)))))/Annex!$B$8)/1000,IF(Data!$B$2="",0,"-"))</f>
        <v>-35.51506155407921</v>
      </c>
      <c r="AL179" s="50">
        <f>IFERROR((5.670373*10^-8*(AP179+273.15)^4+((Annex!$B$5+Annex!$B$6)*(AP179-P179)+Annex!$B$7*(AP179-INDEX(AP:AP,IFERROR(MATCH($B179-Annex!$B$9/60,$B:$B),2)))/(60*($B179-INDEX($B:$B,IFERROR(MATCH($B179-Annex!$B$9/60,$B:$B),2)))))/Annex!$B$8)/1000,IF(Data!$B$2="",0,"-"))</f>
        <v>0.43249863547475559</v>
      </c>
      <c r="AM179" s="50">
        <f>IFERROR((5.670373*10^-8*(AQ179+273.15)^4+((Annex!$B$5+Annex!$B$6)*(AQ179-S179)+Annex!$B$7*(AQ179-INDEX(AQ:AQ,IFERROR(MATCH($B179-Annex!$B$9/60,$B:$B),2)))/(60*($B179-INDEX($B:$B,IFERROR(MATCH($B179-Annex!$B$9/60,$B:$B),2)))))/Annex!$B$8)/1000,IF(Data!$B$2="",0,"-"))</f>
        <v>3.6658176515780601</v>
      </c>
      <c r="AN179" s="20">
        <v>55.664000000000001</v>
      </c>
      <c r="AO179" s="20">
        <v>-3.2759999999999998</v>
      </c>
      <c r="AP179" s="20">
        <v>29.356999999999999</v>
      </c>
      <c r="AQ179" s="20">
        <v>93.093999999999994</v>
      </c>
      <c r="AR179" s="20">
        <v>485.46499999999997</v>
      </c>
      <c r="AS179" s="20">
        <v>105.3</v>
      </c>
      <c r="AT179" s="20">
        <v>813.81399999999996</v>
      </c>
      <c r="AU179" s="50">
        <f>IFERROR(AVERAGE(INDEX(BA:BA,IFERROR(MATCH($B179-Annex!$B$4/60,$B:$B),2)):BA179),IF(Data!$B$2="",0,"-"))</f>
        <v>5.318162544995034</v>
      </c>
      <c r="AV179" s="50">
        <f>IFERROR(AVERAGE(INDEX(BB:BB,IFERROR(MATCH($B179-Annex!$B$4/60,$B:$B),2)):BB179),IF(Data!$B$2="",0,"-"))</f>
        <v>22.870463539197736</v>
      </c>
      <c r="AW179" s="50">
        <f>IFERROR(AVERAGE(INDEX(BC:BC,IFERROR(MATCH($B179-Annex!$B$4/60,$B:$B),2)):BC179),IF(Data!$B$2="",0,"-"))</f>
        <v>1.8952329790965108</v>
      </c>
      <c r="AX179" s="50">
        <f>IFERROR(AVERAGE(INDEX(BD:BD,IFERROR(MATCH($B179-Annex!$B$4/60,$B:$B),2)):BD179),IF(Data!$B$2="",0,"-"))</f>
        <v>5.5029025235472711</v>
      </c>
      <c r="AY179" s="50">
        <f>IFERROR(AVERAGE(INDEX(BE:BE,IFERROR(MATCH($B179-Annex!$B$4/60,$B:$B),2)):BE179),IF(Data!$B$2="",0,"-"))</f>
        <v>0.9215818268590763</v>
      </c>
      <c r="AZ179" s="50">
        <f>IFERROR(AVERAGE(INDEX(BF:BF,IFERROR(MATCH($B179-Annex!$B$4/60,$B:$B),2)):BF179),IF(Data!$B$2="",0,"-"))</f>
        <v>1.2611592430362972</v>
      </c>
      <c r="BA179" s="50">
        <f>IFERROR((5.670373*10^-8*(BG179+273.15)^4+((Annex!$B$5+Annex!$B$6)*(BG179-J179)+Annex!$B$7*(BG179-INDEX(BG:BG,IFERROR(MATCH($B179-Annex!$B$9/60,$B:$B),2)))/(60*($B179-INDEX($B:$B,IFERROR(MATCH($B179-Annex!$B$9/60,$B:$B),2)))))/Annex!$B$8)/1000,IF(Data!$B$2="",0,"-"))</f>
        <v>5.2976910176642509</v>
      </c>
      <c r="BB179" s="50">
        <f>IFERROR((5.670373*10^-8*(BH179+273.15)^4+((Annex!$B$5+Annex!$B$6)*(BH179-M179)+Annex!$B$7*(BH179-INDEX(BH:BH,IFERROR(MATCH($B179-Annex!$B$9/60,$B:$B),2)))/(60*($B179-INDEX($B:$B,IFERROR(MATCH($B179-Annex!$B$9/60,$B:$B),2)))))/Annex!$B$8)/1000,IF(Data!$B$2="",0,"-"))</f>
        <v>130.15592831227252</v>
      </c>
      <c r="BC179" s="50">
        <f>IFERROR((5.670373*10^-8*(BI179+273.15)^4+((Annex!$B$5+Annex!$B$6)*(BI179-P179)+Annex!$B$7*(BI179-INDEX(BI:BI,IFERROR(MATCH($B179-Annex!$B$9/60,$B:$B),2)))/(60*($B179-INDEX($B:$B,IFERROR(MATCH($B179-Annex!$B$9/60,$B:$B),2)))))/Annex!$B$8)/1000,IF(Data!$B$2="",0,"-"))</f>
        <v>1.9895659095660057</v>
      </c>
      <c r="BD179" s="50">
        <f>IFERROR((5.670373*10^-8*(BJ179+273.15)^4+((Annex!$B$5+Annex!$B$6)*(BJ179-S179)+Annex!$B$7*(BJ179-INDEX(BJ:BJ,IFERROR(MATCH($B179-Annex!$B$9/60,$B:$B),2)))/(60*($B179-INDEX($B:$B,IFERROR(MATCH($B179-Annex!$B$9/60,$B:$B),2)))))/Annex!$B$8)/1000,IF(Data!$B$2="",0,"-"))</f>
        <v>-132.4074286248927</v>
      </c>
      <c r="BE179" s="50">
        <f>IFERROR((5.670373*10^-8*(BK179+273.15)^4+((Annex!$B$5+Annex!$B$6)*(BK179-V179)+Annex!$B$7*(BK179-INDEX(BK:BK,IFERROR(MATCH($B179-Annex!$B$9/60,$B:$B),2)))/(60*($B179-INDEX($B:$B,IFERROR(MATCH($B179-Annex!$B$9/60,$B:$B),2)))))/Annex!$B$8)/1000,IF(Data!$B$2="",0,"-"))</f>
        <v>0.95753054602203758</v>
      </c>
      <c r="BF179" s="50">
        <f>IFERROR((5.670373*10^-8*(BL179+273.15)^4+((Annex!$B$5+Annex!$B$6)*(BL179-Y179)+Annex!$B$7*(BL179-INDEX(BL:BL,IFERROR(MATCH($B179-Annex!$B$9/60,$B:$B),2)))/(60*($B179-INDEX($B:$B,IFERROR(MATCH($B179-Annex!$B$9/60,$B:$B),2)))))/Annex!$B$8)/1000,IF(Data!$B$2="",0,"-"))</f>
        <v>1.2380326568069713</v>
      </c>
      <c r="BG179" s="20">
        <v>159.566</v>
      </c>
      <c r="BH179" s="20">
        <v>364.31799999999998</v>
      </c>
      <c r="BI179" s="20">
        <v>62.273000000000003</v>
      </c>
      <c r="BJ179" s="20">
        <v>12.741</v>
      </c>
      <c r="BK179" s="20">
        <v>34.744999999999997</v>
      </c>
      <c r="BL179" s="20">
        <v>45.694000000000003</v>
      </c>
    </row>
    <row r="180" spans="1:64" x14ac:dyDescent="0.3">
      <c r="A180" s="5">
        <v>179</v>
      </c>
      <c r="B180" s="19">
        <v>13.838333333842456</v>
      </c>
      <c r="C180" s="20">
        <v>125.043977</v>
      </c>
      <c r="D180" s="20">
        <v>124.537434</v>
      </c>
      <c r="E180" s="20">
        <v>157.583394</v>
      </c>
      <c r="F180" s="49">
        <f>IFERROR(SUM(C180:E180),IF(Data!$B$2="",0,"-"))</f>
        <v>407.164805</v>
      </c>
      <c r="G180" s="50">
        <f>IFERROR(F180-Annex!$B$10,IF(Data!$B$2="",0,"-"))</f>
        <v>130.53680500000002</v>
      </c>
      <c r="H180" s="50">
        <f>IFERROR(-14000*(G180-INDEX(G:G,IFERROR(MATCH($B180-Annex!$B$11/60,$B:$B),2)))/(60*($B180-INDEX($B:$B,IFERROR(MATCH($B180-Annex!$B$11/60,$B:$B),2)))),IF(Data!$B$2="",0,"-"))</f>
        <v>239.07422979772892</v>
      </c>
      <c r="I180" s="20">
        <v>1.4830620000000001</v>
      </c>
      <c r="J180" s="20">
        <v>73.302000000000007</v>
      </c>
      <c r="K180" s="20">
        <v>9.8999999999999993E+37</v>
      </c>
      <c r="L180" s="20">
        <v>481.358</v>
      </c>
      <c r="M180" s="20">
        <v>6.8330000000000002</v>
      </c>
      <c r="N180" s="20">
        <v>454.11200000000002</v>
      </c>
      <c r="O180" s="20">
        <v>223.61699999999999</v>
      </c>
      <c r="P180" s="20">
        <v>35.859000000000002</v>
      </c>
      <c r="Q180" s="20">
        <v>524.83500000000004</v>
      </c>
      <c r="R180" s="20">
        <v>83.263999999999996</v>
      </c>
      <c r="S180" s="20">
        <v>163.94200000000001</v>
      </c>
      <c r="T180" s="20">
        <v>410.459</v>
      </c>
      <c r="U180" s="20">
        <v>45.536999999999999</v>
      </c>
      <c r="V180" s="20">
        <v>25.9</v>
      </c>
      <c r="W180" s="20">
        <v>-38.134999999999998</v>
      </c>
      <c r="X180" s="20">
        <v>848.98900000000003</v>
      </c>
      <c r="Y180" s="20">
        <v>33.429000000000002</v>
      </c>
      <c r="Z180" s="20">
        <v>909.81299999999999</v>
      </c>
      <c r="AA180" s="20">
        <v>341.62900000000002</v>
      </c>
      <c r="AB180" s="20">
        <v>-98.628</v>
      </c>
      <c r="AC180" s="20">
        <v>9.8999999999999993E+37</v>
      </c>
      <c r="AD180" s="20">
        <v>385.93700000000001</v>
      </c>
      <c r="AE180" s="20">
        <v>877.35199999999998</v>
      </c>
      <c r="AF180" s="50">
        <f>IFERROR(AVERAGE(INDEX(AJ:AJ,IFERROR(MATCH($B180-Annex!$B$4/60,$B:$B),2)):AJ180),IF(Data!$B$2="",0,"-"))</f>
        <v>0.86933386180431804</v>
      </c>
      <c r="AG180" s="50">
        <f>IFERROR(AVERAGE(INDEX(AK:AK,IFERROR(MATCH($B180-Annex!$B$4/60,$B:$B),2)):AK180),IF(Data!$B$2="",0,"-"))</f>
        <v>12.501176118685308</v>
      </c>
      <c r="AH180" s="50">
        <f>IFERROR(AVERAGE(INDEX(AL:AL,IFERROR(MATCH($B180-Annex!$B$4/60,$B:$B),2)):AL180),IF(Data!$B$2="",0,"-"))</f>
        <v>0.44753723687720776</v>
      </c>
      <c r="AI180" s="50">
        <f>IFERROR(AVERAGE(INDEX(AM:AM,IFERROR(MATCH($B180-Annex!$B$4/60,$B:$B),2)):AM180),IF(Data!$B$2="",0,"-"))</f>
        <v>-6.3739938650459695</v>
      </c>
      <c r="AJ180" s="50">
        <f>IFERROR((5.670373*10^-8*(AN180+273.15)^4+((Annex!$B$5+Annex!$B$6)*(AN180-J180)+Annex!$B$7*(AN180-INDEX(AN:AN,IFERROR(MATCH($B180-Annex!$B$9/60,$B:$B),2)))/(60*($B180-INDEX($B:$B,IFERROR(MATCH($B180-Annex!$B$9/60,$B:$B),2)))))/Annex!$B$8)/1000,IF(Data!$B$2="",0,"-"))</f>
        <v>0.82552607608173345</v>
      </c>
      <c r="AK180" s="50">
        <f>IFERROR((5.670373*10^-8*(AO180+273.15)^4+((Annex!$B$5+Annex!$B$6)*(AO180-M180)+Annex!$B$7*(AO180-INDEX(AO:AO,IFERROR(MATCH($B180-Annex!$B$9/60,$B:$B),2)))/(60*($B180-INDEX($B:$B,IFERROR(MATCH($B180-Annex!$B$9/60,$B:$B),2)))))/Annex!$B$8)/1000,IF(Data!$B$2="",0,"-"))</f>
        <v>179.21291366697108</v>
      </c>
      <c r="AL180" s="50">
        <f>IFERROR((5.670373*10^-8*(AP180+273.15)^4+((Annex!$B$5+Annex!$B$6)*(AP180-P180)+Annex!$B$7*(AP180-INDEX(AP:AP,IFERROR(MATCH($B180-Annex!$B$9/60,$B:$B),2)))/(60*($B180-INDEX($B:$B,IFERROR(MATCH($B180-Annex!$B$9/60,$B:$B),2)))))/Annex!$B$8)/1000,IF(Data!$B$2="",0,"-"))</f>
        <v>0.51435602167454086</v>
      </c>
      <c r="AM180" s="50">
        <f>IFERROR((5.670373*10^-8*(AQ180+273.15)^4+((Annex!$B$5+Annex!$B$6)*(AQ180-S180)+Annex!$B$7*(AQ180-INDEX(AQ:AQ,IFERROR(MATCH($B180-Annex!$B$9/60,$B:$B),2)))/(60*($B180-INDEX($B:$B,IFERROR(MATCH($B180-Annex!$B$9/60,$B:$B),2)))))/Annex!$B$8)/1000,IF(Data!$B$2="",0,"-"))</f>
        <v>-27.015738066462418</v>
      </c>
      <c r="AN180" s="20">
        <v>55.853999999999999</v>
      </c>
      <c r="AO180" s="20">
        <v>373.40300000000002</v>
      </c>
      <c r="AP180" s="20">
        <v>29.48</v>
      </c>
      <c r="AQ180" s="20">
        <v>62.136000000000003</v>
      </c>
      <c r="AR180" s="20">
        <v>486.01600000000002</v>
      </c>
      <c r="AS180" s="20">
        <v>105.627</v>
      </c>
      <c r="AT180" s="20">
        <v>631.596</v>
      </c>
      <c r="AU180" s="50">
        <f>IFERROR(AVERAGE(INDEX(BA:BA,IFERROR(MATCH($B180-Annex!$B$4/60,$B:$B),2)):BA180),IF(Data!$B$2="",0,"-"))</f>
        <v>5.3310082811799484</v>
      </c>
      <c r="AV180" s="50">
        <f>IFERROR(AVERAGE(INDEX(BB:BB,IFERROR(MATCH($B180-Annex!$B$4/60,$B:$B),2)):BB180),IF(Data!$B$2="",0,"-"))</f>
        <v>25.95319573984856</v>
      </c>
      <c r="AW180" s="50">
        <f>IFERROR(AVERAGE(INDEX(BC:BC,IFERROR(MATCH($B180-Annex!$B$4/60,$B:$B),2)):BC180),IF(Data!$B$2="",0,"-"))</f>
        <v>1.9065928100438649</v>
      </c>
      <c r="AX180" s="50">
        <f>IFERROR(AVERAGE(INDEX(BD:BD,IFERROR(MATCH($B180-Annex!$B$4/60,$B:$B),2)):BD180),IF(Data!$B$2="",0,"-"))</f>
        <v>-4.0968330932640091</v>
      </c>
      <c r="AY180" s="50">
        <f>IFERROR(AVERAGE(INDEX(BE:BE,IFERROR(MATCH($B180-Annex!$B$4/60,$B:$B),2)):BE180),IF(Data!$B$2="",0,"-"))</f>
        <v>0.92829933532652942</v>
      </c>
      <c r="AZ180" s="50">
        <f>IFERROR(AVERAGE(INDEX(BF:BF,IFERROR(MATCH($B180-Annex!$B$4/60,$B:$B),2)):BF180),IF(Data!$B$2="",0,"-"))</f>
        <v>1.2647602553999977</v>
      </c>
      <c r="BA180" s="50">
        <f>IFERROR((5.670373*10^-8*(BG180+273.15)^4+((Annex!$B$5+Annex!$B$6)*(BG180-J180)+Annex!$B$7*(BG180-INDEX(BG:BG,IFERROR(MATCH($B180-Annex!$B$9/60,$B:$B),2)))/(60*($B180-INDEX($B:$B,IFERROR(MATCH($B180-Annex!$B$9/60,$B:$B),2)))))/Annex!$B$8)/1000,IF(Data!$B$2="",0,"-"))</f>
        <v>5.2709849312172761</v>
      </c>
      <c r="BB180" s="50">
        <f>IFERROR((5.670373*10^-8*(BH180+273.15)^4+((Annex!$B$5+Annex!$B$6)*(BH180-M180)+Annex!$B$7*(BH180-INDEX(BH:BH,IFERROR(MATCH($B180-Annex!$B$9/60,$B:$B),2)))/(60*($B180-INDEX($B:$B,IFERROR(MATCH($B180-Annex!$B$9/60,$B:$B),2)))))/Annex!$B$8)/1000,IF(Data!$B$2="",0,"-"))</f>
        <v>27.177371957619446</v>
      </c>
      <c r="BC180" s="50">
        <f>IFERROR((5.670373*10^-8*(BI180+273.15)^4+((Annex!$B$5+Annex!$B$6)*(BI180-P180)+Annex!$B$7*(BI180-INDEX(BI:BI,IFERROR(MATCH($B180-Annex!$B$9/60,$B:$B),2)))/(60*($B180-INDEX($B:$B,IFERROR(MATCH($B180-Annex!$B$9/60,$B:$B),2)))))/Annex!$B$8)/1000,IF(Data!$B$2="",0,"-"))</f>
        <v>2.0222801356012887</v>
      </c>
      <c r="BD180" s="50">
        <f>IFERROR((5.670373*10^-8*(BJ180+273.15)^4+((Annex!$B$5+Annex!$B$6)*(BJ180-S180)+Annex!$B$7*(BJ180-INDEX(BJ:BJ,IFERROR(MATCH($B180-Annex!$B$9/60,$B:$B),2)))/(60*($B180-INDEX($B:$B,IFERROR(MATCH($B180-Annex!$B$9/60,$B:$B),2)))))/Annex!$B$8)/1000,IF(Data!$B$2="",0,"-"))</f>
        <v>-156.67541688502746</v>
      </c>
      <c r="BE180" s="50">
        <f>IFERROR((5.670373*10^-8*(BK180+273.15)^4+((Annex!$B$5+Annex!$B$6)*(BK180-V180)+Annex!$B$7*(BK180-INDEX(BK:BK,IFERROR(MATCH($B180-Annex!$B$9/60,$B:$B),2)))/(60*($B180-INDEX($B:$B,IFERROR(MATCH($B180-Annex!$B$9/60,$B:$B),2)))))/Annex!$B$8)/1000,IF(Data!$B$2="",0,"-"))</f>
        <v>1.033100656579071</v>
      </c>
      <c r="BF180" s="50">
        <f>IFERROR((5.670373*10^-8*(BL180+273.15)^4+((Annex!$B$5+Annex!$B$6)*(BL180-Y180)+Annex!$B$7*(BL180-INDEX(BL:BL,IFERROR(MATCH($B180-Annex!$B$9/60,$B:$B),2)))/(60*($B180-INDEX($B:$B,IFERROR(MATCH($B180-Annex!$B$9/60,$B:$B),2)))))/Annex!$B$8)/1000,IF(Data!$B$2="",0,"-"))</f>
        <v>1.2955295430129481</v>
      </c>
      <c r="BG180" s="20">
        <v>160.00899999999999</v>
      </c>
      <c r="BH180" s="20">
        <v>279.24599999999998</v>
      </c>
      <c r="BI180" s="20">
        <v>62.494999999999997</v>
      </c>
      <c r="BJ180" s="20">
        <v>48.48</v>
      </c>
      <c r="BK180" s="20">
        <v>34.85</v>
      </c>
      <c r="BL180" s="20">
        <v>45.832000000000001</v>
      </c>
    </row>
    <row r="181" spans="1:64" x14ac:dyDescent="0.3">
      <c r="A181" s="5">
        <v>180</v>
      </c>
      <c r="B181" s="19">
        <v>13.863499998115003</v>
      </c>
      <c r="C181" s="20">
        <v>125.037464</v>
      </c>
      <c r="D181" s="20">
        <v>124.514627</v>
      </c>
      <c r="E181" s="20">
        <v>157.60295199999999</v>
      </c>
      <c r="F181" s="49">
        <f>IFERROR(SUM(C181:E181),IF(Data!$B$2="",0,"-"))</f>
        <v>407.15504299999998</v>
      </c>
      <c r="G181" s="50">
        <f>IFERROR(F181-Annex!$B$10,IF(Data!$B$2="",0,"-"))</f>
        <v>130.52704299999999</v>
      </c>
      <c r="H181" s="50">
        <f>IFERROR(-14000*(G181-INDEX(G:G,IFERROR(MATCH($B181-Annex!$B$11/60,$B:$B),2)))/(60*($B181-INDEX($B:$B,IFERROR(MATCH($B181-Annex!$B$11/60,$B:$B),2)))),IF(Data!$B$2="",0,"-"))</f>
        <v>220.67149300965349</v>
      </c>
      <c r="I181" s="20">
        <v>1.5242870100000001</v>
      </c>
      <c r="J181" s="20">
        <v>76.308999999999997</v>
      </c>
      <c r="K181" s="20">
        <v>9.8999999999999993E+37</v>
      </c>
      <c r="L181" s="20">
        <v>483.26100000000002</v>
      </c>
      <c r="M181" s="20">
        <v>-86.293000000000006</v>
      </c>
      <c r="N181" s="20">
        <v>1139.9380000000001</v>
      </c>
      <c r="O181" s="20">
        <v>223.63399999999999</v>
      </c>
      <c r="P181" s="20">
        <v>35.667999999999999</v>
      </c>
      <c r="Q181" s="20">
        <v>236.21799999999999</v>
      </c>
      <c r="R181" s="20">
        <v>84.272000000000006</v>
      </c>
      <c r="S181" s="20">
        <v>126.821</v>
      </c>
      <c r="T181" s="20">
        <v>378.20400000000001</v>
      </c>
      <c r="U181" s="20">
        <v>45.588999999999999</v>
      </c>
      <c r="V181" s="20">
        <v>25.742000000000001</v>
      </c>
      <c r="W181" s="20">
        <v>292.40800000000002</v>
      </c>
      <c r="X181" s="20">
        <v>436.358</v>
      </c>
      <c r="Y181" s="20">
        <v>33.130000000000003</v>
      </c>
      <c r="Z181" s="20">
        <v>193.41499999999999</v>
      </c>
      <c r="AA181" s="20">
        <v>335.35599999999999</v>
      </c>
      <c r="AB181" s="20">
        <v>551.11099999999999</v>
      </c>
      <c r="AC181" s="20">
        <v>133.5</v>
      </c>
      <c r="AD181" s="20">
        <v>18.135000000000002</v>
      </c>
      <c r="AE181" s="20">
        <v>251.679</v>
      </c>
      <c r="AF181" s="50">
        <f>IFERROR(AVERAGE(INDEX(AJ:AJ,IFERROR(MATCH($B181-Annex!$B$4/60,$B:$B),2)):AJ181),IF(Data!$B$2="",0,"-"))</f>
        <v>0.86327823166684081</v>
      </c>
      <c r="AG181" s="50">
        <f>IFERROR(AVERAGE(INDEX(AK:AK,IFERROR(MATCH($B181-Annex!$B$4/60,$B:$B),2)):AK181),IF(Data!$B$2="",0,"-"))</f>
        <v>20.032788296065256</v>
      </c>
      <c r="AH181" s="50">
        <f>IFERROR(AVERAGE(INDEX(AL:AL,IFERROR(MATCH($B181-Annex!$B$4/60,$B:$B),2)):AL181),IF(Data!$B$2="",0,"-"))</f>
        <v>0.45023289443230452</v>
      </c>
      <c r="AI181" s="50">
        <f>IFERROR(AVERAGE(INDEX(AM:AM,IFERROR(MATCH($B181-Annex!$B$4/60,$B:$B),2)):AM181),IF(Data!$B$2="",0,"-"))</f>
        <v>-2.2261591871800288</v>
      </c>
      <c r="AJ181" s="50">
        <f>IFERROR((5.670373*10^-8*(AN181+273.15)^4+((Annex!$B$5+Annex!$B$6)*(AN181-J181)+Annex!$B$7*(AN181-INDEX(AN:AN,IFERROR(MATCH($B181-Annex!$B$9/60,$B:$B),2)))/(60*($B181-INDEX($B:$B,IFERROR(MATCH($B181-Annex!$B$9/60,$B:$B),2)))))/Annex!$B$8)/1000,IF(Data!$B$2="",0,"-"))</f>
        <v>0.63321623251197756</v>
      </c>
      <c r="AK181" s="50">
        <f>IFERROR((5.670373*10^-8*(AO181+273.15)^4+((Annex!$B$5+Annex!$B$6)*(AO181-M181)+Annex!$B$7*(AO181-INDEX(AO:AO,IFERROR(MATCH($B181-Annex!$B$9/60,$B:$B),2)))/(60*($B181-INDEX($B:$B,IFERROR(MATCH($B181-Annex!$B$9/60,$B:$B),2)))))/Annex!$B$8)/1000,IF(Data!$B$2="",0,"-"))</f>
        <v>238.6601493395886</v>
      </c>
      <c r="AL181" s="50">
        <f>IFERROR((5.670373*10^-8*(AP181+273.15)^4+((Annex!$B$5+Annex!$B$6)*(AP181-P181)+Annex!$B$7*(AP181-INDEX(AP:AP,IFERROR(MATCH($B181-Annex!$B$9/60,$B:$B),2)))/(60*($B181-INDEX($B:$B,IFERROR(MATCH($B181-Annex!$B$9/60,$B:$B),2)))))/Annex!$B$8)/1000,IF(Data!$B$2="",0,"-"))</f>
        <v>0.47958162469407534</v>
      </c>
      <c r="AM181" s="50">
        <f>IFERROR((5.670373*10^-8*(AQ181+273.15)^4+((Annex!$B$5+Annex!$B$6)*(AQ181-S181)+Annex!$B$7*(AQ181-INDEX(AQ:AQ,IFERROR(MATCH($B181-Annex!$B$9/60,$B:$B),2)))/(60*($B181-INDEX($B:$B,IFERROR(MATCH($B181-Annex!$B$9/60,$B:$B),2)))))/Annex!$B$8)/1000,IF(Data!$B$2="",0,"-"))</f>
        <v>-4.4837600992929412</v>
      </c>
      <c r="AN181" s="20">
        <v>55.905000000000001</v>
      </c>
      <c r="AO181" s="20">
        <v>254.35499999999999</v>
      </c>
      <c r="AP181" s="20">
        <v>29.498000000000001</v>
      </c>
      <c r="AQ181" s="20">
        <v>12.475</v>
      </c>
      <c r="AR181" s="20">
        <v>486.36700000000002</v>
      </c>
      <c r="AS181" s="20">
        <v>105.869</v>
      </c>
      <c r="AT181" s="20">
        <v>654.21400000000006</v>
      </c>
      <c r="AU181" s="50">
        <f>IFERROR(AVERAGE(INDEX(BA:BA,IFERROR(MATCH($B181-Annex!$B$4/60,$B:$B),2)):BA181),IF(Data!$B$2="",0,"-"))</f>
        <v>5.3360968425841424</v>
      </c>
      <c r="AV181" s="50">
        <f>IFERROR(AVERAGE(INDEX(BB:BB,IFERROR(MATCH($B181-Annex!$B$4/60,$B:$B),2)):BB181),IF(Data!$B$2="",0,"-"))</f>
        <v>23.43049152908609</v>
      </c>
      <c r="AW181" s="50">
        <f>IFERROR(AVERAGE(INDEX(BC:BC,IFERROR(MATCH($B181-Annex!$B$4/60,$B:$B),2)):BC181),IF(Data!$B$2="",0,"-"))</f>
        <v>1.9167163216978331</v>
      </c>
      <c r="AX181" s="50">
        <f>IFERROR(AVERAGE(INDEX(BD:BD,IFERROR(MATCH($B181-Annex!$B$4/60,$B:$B),2)):BD181),IF(Data!$B$2="",0,"-"))</f>
        <v>-6.3842223712785913</v>
      </c>
      <c r="AY181" s="50">
        <f>IFERROR(AVERAGE(INDEX(BE:BE,IFERROR(MATCH($B181-Annex!$B$4/60,$B:$B),2)):BE181),IF(Data!$B$2="",0,"-"))</f>
        <v>0.93037905737544446</v>
      </c>
      <c r="AZ181" s="50">
        <f>IFERROR(AVERAGE(INDEX(BF:BF,IFERROR(MATCH($B181-Annex!$B$4/60,$B:$B),2)):BF181),IF(Data!$B$2="",0,"-"))</f>
        <v>1.2657249894940492</v>
      </c>
      <c r="BA181" s="50">
        <f>IFERROR((5.670373*10^-8*(BG181+273.15)^4+((Annex!$B$5+Annex!$B$6)*(BG181-J181)+Annex!$B$7*(BG181-INDEX(BG:BG,IFERROR(MATCH($B181-Annex!$B$9/60,$B:$B),2)))/(60*($B181-INDEX($B:$B,IFERROR(MATCH($B181-Annex!$B$9/60,$B:$B),2)))))/Annex!$B$8)/1000,IF(Data!$B$2="",0,"-"))</f>
        <v>5.1665174988287186</v>
      </c>
      <c r="BB181" s="50">
        <f>IFERROR((5.670373*10^-8*(BH181+273.15)^4+((Annex!$B$5+Annex!$B$6)*(BH181-M181)+Annex!$B$7*(BH181-INDEX(BH:BH,IFERROR(MATCH($B181-Annex!$B$9/60,$B:$B),2)))/(60*($B181-INDEX($B:$B,IFERROR(MATCH($B181-Annex!$B$9/60,$B:$B),2)))))/Annex!$B$8)/1000,IF(Data!$B$2="",0,"-"))</f>
        <v>-57.124044981300656</v>
      </c>
      <c r="BC181" s="50">
        <f>IFERROR((5.670373*10^-8*(BI181+273.15)^4+((Annex!$B$5+Annex!$B$6)*(BI181-P181)+Annex!$B$7*(BI181-INDEX(BI:BI,IFERROR(MATCH($B181-Annex!$B$9/60,$B:$B),2)))/(60*($B181-INDEX($B:$B,IFERROR(MATCH($B181-Annex!$B$9/60,$B:$B),2)))))/Annex!$B$8)/1000,IF(Data!$B$2="",0,"-"))</f>
        <v>1.9789604767244546</v>
      </c>
      <c r="BD181" s="50">
        <f>IFERROR((5.670373*10^-8*(BJ181+273.15)^4+((Annex!$B$5+Annex!$B$6)*(BJ181-S181)+Annex!$B$7*(BJ181-INDEX(BJ:BJ,IFERROR(MATCH($B181-Annex!$B$9/60,$B:$B),2)))/(60*($B181-INDEX($B:$B,IFERROR(MATCH($B181-Annex!$B$9/60,$B:$B),2)))))/Annex!$B$8)/1000,IF(Data!$B$2="",0,"-"))</f>
        <v>-116.40600170136619</v>
      </c>
      <c r="BE181" s="50">
        <f>IFERROR((5.670373*10^-8*(BK181+273.15)^4+((Annex!$B$5+Annex!$B$6)*(BK181-V181)+Annex!$B$7*(BK181-INDEX(BK:BK,IFERROR(MATCH($B181-Annex!$B$9/60,$B:$B),2)))/(60*($B181-INDEX($B:$B,IFERROR(MATCH($B181-Annex!$B$9/60,$B:$B),2)))))/Annex!$B$8)/1000,IF(Data!$B$2="",0,"-"))</f>
        <v>0.95690378746166516</v>
      </c>
      <c r="BF181" s="50">
        <f>IFERROR((5.670373*10^-8*(BL181+273.15)^4+((Annex!$B$5+Annex!$B$6)*(BL181-Y181)+Annex!$B$7*(BL181-INDEX(BL:BL,IFERROR(MATCH($B181-Annex!$B$9/60,$B:$B),2)))/(60*($B181-INDEX($B:$B,IFERROR(MATCH($B181-Annex!$B$9/60,$B:$B),2)))))/Annex!$B$8)/1000,IF(Data!$B$2="",0,"-"))</f>
        <v>1.2542166581690204</v>
      </c>
      <c r="BG181" s="20">
        <v>160.50399999999999</v>
      </c>
      <c r="BH181" s="20">
        <v>196.65100000000001</v>
      </c>
      <c r="BI181" s="20">
        <v>62.631999999999998</v>
      </c>
      <c r="BJ181" s="20">
        <v>155.089</v>
      </c>
      <c r="BK181" s="20">
        <v>34.884999999999998</v>
      </c>
      <c r="BL181" s="20">
        <v>45.918999999999997</v>
      </c>
    </row>
    <row r="182" spans="1:64" x14ac:dyDescent="0.3">
      <c r="A182" s="5">
        <v>181</v>
      </c>
      <c r="B182" s="19">
        <v>13.89283332740888</v>
      </c>
      <c r="C182" s="20">
        <v>125.011433</v>
      </c>
      <c r="D182" s="20">
        <v>124.521951</v>
      </c>
      <c r="E182" s="20">
        <v>157.563031</v>
      </c>
      <c r="F182" s="49">
        <f>IFERROR(SUM(C182:E182),IF(Data!$B$2="",0,"-"))</f>
        <v>407.09641499999998</v>
      </c>
      <c r="G182" s="50">
        <f>IFERROR(F182-Annex!$B$10,IF(Data!$B$2="",0,"-"))</f>
        <v>130.46841499999999</v>
      </c>
      <c r="H182" s="50">
        <f>IFERROR(-14000*(G182-INDEX(G:G,IFERROR(MATCH($B182-Annex!$B$11/60,$B:$B),2)))/(60*($B182-INDEX($B:$B,IFERROR(MATCH($B182-Annex!$B$11/60,$B:$B),2)))),IF(Data!$B$2="",0,"-"))</f>
        <v>227.57239031401713</v>
      </c>
      <c r="I182" s="20">
        <v>1.4830620000000001</v>
      </c>
      <c r="J182" s="20">
        <v>75.950999999999993</v>
      </c>
      <c r="K182" s="20">
        <v>333.87700000000001</v>
      </c>
      <c r="L182" s="20">
        <v>482.74299999999999</v>
      </c>
      <c r="M182" s="20">
        <v>72.805999999999997</v>
      </c>
      <c r="N182" s="20">
        <v>802.06600000000003</v>
      </c>
      <c r="O182" s="20">
        <v>223.70500000000001</v>
      </c>
      <c r="P182" s="20">
        <v>35.667999999999999</v>
      </c>
      <c r="Q182" s="20">
        <v>310.22800000000001</v>
      </c>
      <c r="R182" s="20">
        <v>84.631</v>
      </c>
      <c r="S182" s="20">
        <v>215.69800000000001</v>
      </c>
      <c r="T182" s="20">
        <v>159.69</v>
      </c>
      <c r="U182" s="20">
        <v>45.762999999999998</v>
      </c>
      <c r="V182" s="20">
        <v>25.777000000000001</v>
      </c>
      <c r="W182" s="20">
        <v>431.41899999999998</v>
      </c>
      <c r="X182" s="20">
        <v>638.99599999999998</v>
      </c>
      <c r="Y182" s="20">
        <v>32.99</v>
      </c>
      <c r="Z182" s="20">
        <v>-50.31</v>
      </c>
      <c r="AA182" s="20">
        <v>106.11</v>
      </c>
      <c r="AB182" s="20">
        <v>562.38499999999999</v>
      </c>
      <c r="AC182" s="20">
        <v>309.75</v>
      </c>
      <c r="AD182" s="20">
        <v>170.673</v>
      </c>
      <c r="AE182" s="20">
        <v>-19.977</v>
      </c>
      <c r="AF182" s="50">
        <f>IFERROR(AVERAGE(INDEX(AJ:AJ,IFERROR(MATCH($B182-Annex!$B$4/60,$B:$B),2)):AJ182),IF(Data!$B$2="",0,"-"))</f>
        <v>0.85761566110319509</v>
      </c>
      <c r="AG182" s="50">
        <f>IFERROR(AVERAGE(INDEX(AK:AK,IFERROR(MATCH($B182-Annex!$B$4/60,$B:$B),2)):AK182),IF(Data!$B$2="",0,"-"))</f>
        <v>27.416759668518203</v>
      </c>
      <c r="AH182" s="50">
        <f>IFERROR(AVERAGE(INDEX(AL:AL,IFERROR(MATCH($B182-Annex!$B$4/60,$B:$B),2)):AL182),IF(Data!$B$2="",0,"-"))</f>
        <v>0.45383551862622157</v>
      </c>
      <c r="AI182" s="50">
        <f>IFERROR(AVERAGE(INDEX(AM:AM,IFERROR(MATCH($B182-Annex!$B$4/60,$B:$B),2)):AM182),IF(Data!$B$2="",0,"-"))</f>
        <v>2.4713780464986943</v>
      </c>
      <c r="AJ182" s="50">
        <f>IFERROR((5.670373*10^-8*(AN182+273.15)^4+((Annex!$B$5+Annex!$B$6)*(AN182-J182)+Annex!$B$7*(AN182-INDEX(AN:AN,IFERROR(MATCH($B182-Annex!$B$9/60,$B:$B),2)))/(60*($B182-INDEX($B:$B,IFERROR(MATCH($B182-Annex!$B$9/60,$B:$B),2)))))/Annex!$B$8)/1000,IF(Data!$B$2="",0,"-"))</f>
        <v>0.66483558452432345</v>
      </c>
      <c r="AK182" s="50">
        <f>IFERROR((5.670373*10^-8*(AO182+273.15)^4+((Annex!$B$5+Annex!$B$6)*(AO182-M182)+Annex!$B$7*(AO182-INDEX(AO:AO,IFERROR(MATCH($B182-Annex!$B$9/60,$B:$B),2)))/(60*($B182-INDEX($B:$B,IFERROR(MATCH($B182-Annex!$B$9/60,$B:$B),2)))))/Annex!$B$8)/1000,IF(Data!$B$2="",0,"-"))</f>
        <v>181.37254702279395</v>
      </c>
      <c r="AL182" s="50">
        <f>IFERROR((5.670373*10^-8*(AP182+273.15)^4+((Annex!$B$5+Annex!$B$6)*(AP182-P182)+Annex!$B$7*(AP182-INDEX(AP:AP,IFERROR(MATCH($B182-Annex!$B$9/60,$B:$B),2)))/(60*($B182-INDEX($B:$B,IFERROR(MATCH($B182-Annex!$B$9/60,$B:$B),2)))))/Annex!$B$8)/1000,IF(Data!$B$2="",0,"-"))</f>
        <v>0.50799923066412767</v>
      </c>
      <c r="AM182" s="50">
        <f>IFERROR((5.670373*10^-8*(AQ182+273.15)^4+((Annex!$B$5+Annex!$B$6)*(AQ182-S182)+Annex!$B$7*(AQ182-INDEX(AQ:AQ,IFERROR(MATCH($B182-Annex!$B$9/60,$B:$B),2)))/(60*($B182-INDEX($B:$B,IFERROR(MATCH($B182-Annex!$B$9/60,$B:$B),2)))))/Annex!$B$8)/1000,IF(Data!$B$2="",0,"-"))</f>
        <v>21.644226229223655</v>
      </c>
      <c r="AN182" s="20">
        <v>56.110999999999997</v>
      </c>
      <c r="AO182" s="20">
        <v>245.18700000000001</v>
      </c>
      <c r="AP182" s="20">
        <v>29.568000000000001</v>
      </c>
      <c r="AQ182" s="20">
        <v>28.847999999999999</v>
      </c>
      <c r="AR182" s="20">
        <v>486.80099999999999</v>
      </c>
      <c r="AS182" s="20">
        <v>106.196</v>
      </c>
      <c r="AT182" s="20">
        <v>761.73299999999995</v>
      </c>
      <c r="AU182" s="50">
        <f>IFERROR(AVERAGE(INDEX(BA:BA,IFERROR(MATCH($B182-Annex!$B$4/60,$B:$B),2)):BA182),IF(Data!$B$2="",0,"-"))</f>
        <v>5.3458038341976932</v>
      </c>
      <c r="AV182" s="50">
        <f>IFERROR(AVERAGE(INDEX(BB:BB,IFERROR(MATCH($B182-Annex!$B$4/60,$B:$B),2)):BB182),IF(Data!$B$2="",0,"-"))</f>
        <v>20.475864457754923</v>
      </c>
      <c r="AW182" s="50">
        <f>IFERROR(AVERAGE(INDEX(BC:BC,IFERROR(MATCH($B182-Annex!$B$4/60,$B:$B),2)):BC182),IF(Data!$B$2="",0,"-"))</f>
        <v>1.9277514455023981</v>
      </c>
      <c r="AX182" s="50">
        <f>IFERROR(AVERAGE(INDEX(BD:BD,IFERROR(MATCH($B182-Annex!$B$4/60,$B:$B),2)):BD182),IF(Data!$B$2="",0,"-"))</f>
        <v>-11.980130262039872</v>
      </c>
      <c r="AY182" s="50">
        <f>IFERROR(AVERAGE(INDEX(BE:BE,IFERROR(MATCH($B182-Annex!$B$4/60,$B:$B),2)):BE182),IF(Data!$B$2="",0,"-"))</f>
        <v>0.93418320699092716</v>
      </c>
      <c r="AZ182" s="50">
        <f>IFERROR(AVERAGE(INDEX(BF:BF,IFERROR(MATCH($B182-Annex!$B$4/60,$B:$B),2)):BF182),IF(Data!$B$2="",0,"-"))</f>
        <v>1.2687118872344734</v>
      </c>
      <c r="BA182" s="50">
        <f>IFERROR((5.670373*10^-8*(BG182+273.15)^4+((Annex!$B$5+Annex!$B$6)*(BG182-J182)+Annex!$B$7*(BG182-INDEX(BG:BG,IFERROR(MATCH($B182-Annex!$B$9/60,$B:$B),2)))/(60*($B182-INDEX($B:$B,IFERROR(MATCH($B182-Annex!$B$9/60,$B:$B),2)))))/Annex!$B$8)/1000,IF(Data!$B$2="",0,"-"))</f>
        <v>5.2884060363788512</v>
      </c>
      <c r="BB182" s="50">
        <f>IFERROR((5.670373*10^-8*(BH182+273.15)^4+((Annex!$B$5+Annex!$B$6)*(BH182-M182)+Annex!$B$7*(BH182-INDEX(BH:BH,IFERROR(MATCH($B182-Annex!$B$9/60,$B:$B),2)))/(60*($B182-INDEX($B:$B,IFERROR(MATCH($B182-Annex!$B$9/60,$B:$B),2)))))/Annex!$B$8)/1000,IF(Data!$B$2="",0,"-"))</f>
        <v>-11.483162190970436</v>
      </c>
      <c r="BC182" s="50">
        <f>IFERROR((5.670373*10^-8*(BI182+273.15)^4+((Annex!$B$5+Annex!$B$6)*(BI182-P182)+Annex!$B$7*(BI182-INDEX(BI:BI,IFERROR(MATCH($B182-Annex!$B$9/60,$B:$B),2)))/(60*($B182-INDEX($B:$B,IFERROR(MATCH($B182-Annex!$B$9/60,$B:$B),2)))))/Annex!$B$8)/1000,IF(Data!$B$2="",0,"-"))</f>
        <v>2.0306077413788062</v>
      </c>
      <c r="BD182" s="50">
        <f>IFERROR((5.670373*10^-8*(BJ182+273.15)^4+((Annex!$B$5+Annex!$B$6)*(BJ182-S182)+Annex!$B$7*(BJ182-INDEX(BJ:BJ,IFERROR(MATCH($B182-Annex!$B$9/60,$B:$B),2)))/(60*($B182-INDEX($B:$B,IFERROR(MATCH($B182-Annex!$B$9/60,$B:$B),2)))))/Annex!$B$8)/1000,IF(Data!$B$2="",0,"-"))</f>
        <v>-146.41679361806084</v>
      </c>
      <c r="BE182" s="50">
        <f>IFERROR((5.670373*10^-8*(BK182+273.15)^4+((Annex!$B$5+Annex!$B$6)*(BK182-V182)+Annex!$B$7*(BK182-INDEX(BK:BK,IFERROR(MATCH($B182-Annex!$B$9/60,$B:$B),2)))/(60*($B182-INDEX($B:$B,IFERROR(MATCH($B182-Annex!$B$9/60,$B:$B),2)))))/Annex!$B$8)/1000,IF(Data!$B$2="",0,"-"))</f>
        <v>0.97543102745707921</v>
      </c>
      <c r="BF182" s="50">
        <f>IFERROR((5.670373*10^-8*(BL182+273.15)^4+((Annex!$B$5+Annex!$B$6)*(BL182-Y182)+Annex!$B$7*(BL182-INDEX(BL:BL,IFERROR(MATCH($B182-Annex!$B$9/60,$B:$B),2)))/(60*($B182-INDEX($B:$B,IFERROR(MATCH($B182-Annex!$B$9/60,$B:$B),2)))))/Annex!$B$8)/1000,IF(Data!$B$2="",0,"-"))</f>
        <v>1.3148314876169387</v>
      </c>
      <c r="BG182" s="20">
        <v>161.08799999999999</v>
      </c>
      <c r="BH182" s="20">
        <v>181.40899999999999</v>
      </c>
      <c r="BI182" s="20">
        <v>62.905000000000001</v>
      </c>
      <c r="BJ182" s="20">
        <v>103.749</v>
      </c>
      <c r="BK182" s="20">
        <v>34.938000000000002</v>
      </c>
      <c r="BL182" s="20">
        <v>46.075000000000003</v>
      </c>
    </row>
    <row r="183" spans="1:64" x14ac:dyDescent="0.3">
      <c r="A183" s="5">
        <v>182</v>
      </c>
      <c r="B183" s="19">
        <v>13.92249999451451</v>
      </c>
      <c r="C183" s="20">
        <v>124.974818</v>
      </c>
      <c r="D183" s="20">
        <v>124.51136700000001</v>
      </c>
      <c r="E183" s="20">
        <v>157.576066</v>
      </c>
      <c r="F183" s="49">
        <f>IFERROR(SUM(C183:E183),IF(Data!$B$2="",0,"-"))</f>
        <v>407.062251</v>
      </c>
      <c r="G183" s="50">
        <f>IFERROR(F183-Annex!$B$10,IF(Data!$B$2="",0,"-"))</f>
        <v>130.43425100000002</v>
      </c>
      <c r="H183" s="50">
        <f>IFERROR(-14000*(G183-INDEX(G:G,IFERROR(MATCH($B183-Annex!$B$11/60,$B:$B),2)))/(60*($B183-INDEX($B:$B,IFERROR(MATCH($B183-Annex!$B$11/60,$B:$B),2)))),IF(Data!$B$2="",0,"-"))</f>
        <v>228.70859669363497</v>
      </c>
      <c r="I183" s="20">
        <v>1.5242870100000001</v>
      </c>
      <c r="J183" s="20">
        <v>75.010999999999996</v>
      </c>
      <c r="K183" s="20">
        <v>930.70399999999995</v>
      </c>
      <c r="L183" s="20">
        <v>482.86</v>
      </c>
      <c r="M183" s="20">
        <v>67.350999999999999</v>
      </c>
      <c r="N183" s="20">
        <v>803.83600000000001</v>
      </c>
      <c r="O183" s="20">
        <v>222.62700000000001</v>
      </c>
      <c r="P183" s="20">
        <v>35.408000000000001</v>
      </c>
      <c r="Q183" s="20">
        <v>86.067999999999998</v>
      </c>
      <c r="R183" s="20">
        <v>85.040999999999997</v>
      </c>
      <c r="S183" s="20">
        <v>114.371</v>
      </c>
      <c r="T183" s="20">
        <v>474.15600000000001</v>
      </c>
      <c r="U183" s="20">
        <v>45.710999999999999</v>
      </c>
      <c r="V183" s="20">
        <v>25.847999999999999</v>
      </c>
      <c r="W183" s="20">
        <v>493.38900000000001</v>
      </c>
      <c r="X183" s="20">
        <v>367.51900000000001</v>
      </c>
      <c r="Y183" s="20">
        <v>32.972000000000001</v>
      </c>
      <c r="Z183" s="20">
        <v>-161.27799999999999</v>
      </c>
      <c r="AA183" s="20">
        <v>434.06400000000002</v>
      </c>
      <c r="AB183" s="20">
        <v>585.64599999999996</v>
      </c>
      <c r="AC183" s="20">
        <v>344.53300000000002</v>
      </c>
      <c r="AD183" s="20">
        <v>-43.817</v>
      </c>
      <c r="AE183" s="20">
        <v>9.8999999999999993E+37</v>
      </c>
      <c r="AF183" s="50">
        <f>IFERROR(AVERAGE(INDEX(AJ:AJ,IFERROR(MATCH($B183-Annex!$B$4/60,$B:$B),2)):AJ183),IF(Data!$B$2="",0,"-"))</f>
        <v>0.84822579827635258</v>
      </c>
      <c r="AG183" s="50">
        <f>IFERROR(AVERAGE(INDEX(AK:AK,IFERROR(MATCH($B183-Annex!$B$4/60,$B:$B),2)):AK183),IF(Data!$B$2="",0,"-"))</f>
        <v>21.890703485083279</v>
      </c>
      <c r="AH183" s="50">
        <f>IFERROR(AVERAGE(INDEX(AL:AL,IFERROR(MATCH($B183-Annex!$B$4/60,$B:$B),2)):AL183),IF(Data!$B$2="",0,"-"))</f>
        <v>0.45627477041877368</v>
      </c>
      <c r="AI183" s="50">
        <f>IFERROR(AVERAGE(INDEX(AM:AM,IFERROR(MATCH($B183-Annex!$B$4/60,$B:$B),2)):AM183),IF(Data!$B$2="",0,"-"))</f>
        <v>8.3368593470382919</v>
      </c>
      <c r="AJ183" s="50">
        <f>IFERROR((5.670373*10^-8*(AN183+273.15)^4+((Annex!$B$5+Annex!$B$6)*(AN183-J183)+Annex!$B$7*(AN183-INDEX(AN:AN,IFERROR(MATCH($B183-Annex!$B$9/60,$B:$B),2)))/(60*($B183-INDEX($B:$B,IFERROR(MATCH($B183-Annex!$B$9/60,$B:$B),2)))))/Annex!$B$8)/1000,IF(Data!$B$2="",0,"-"))</f>
        <v>0.65437020109342381</v>
      </c>
      <c r="AK183" s="50">
        <f>IFERROR((5.670373*10^-8*(AO183+273.15)^4+((Annex!$B$5+Annex!$B$6)*(AO183-M183)+Annex!$B$7*(AO183-INDEX(AO:AO,IFERROR(MATCH($B183-Annex!$B$9/60,$B:$B),2)))/(60*($B183-INDEX($B:$B,IFERROR(MATCH($B183-Annex!$B$9/60,$B:$B),2)))))/Annex!$B$8)/1000,IF(Data!$B$2="",0,"-"))</f>
        <v>69.190186858881134</v>
      </c>
      <c r="AL183" s="50">
        <f>IFERROR((5.670373*10^-8*(AP183+273.15)^4+((Annex!$B$5+Annex!$B$6)*(AP183-P183)+Annex!$B$7*(AP183-INDEX(AP:AP,IFERROR(MATCH($B183-Annex!$B$9/60,$B:$B),2)))/(60*($B183-INDEX($B:$B,IFERROR(MATCH($B183-Annex!$B$9/60,$B:$B),2)))))/Annex!$B$8)/1000,IF(Data!$B$2="",0,"-"))</f>
        <v>0.51555565275668758</v>
      </c>
      <c r="AM183" s="50">
        <f>IFERROR((5.670373*10^-8*(AQ183+273.15)^4+((Annex!$B$5+Annex!$B$6)*(AQ183-S183)+Annex!$B$7*(AQ183-INDEX(AQ:AQ,IFERROR(MATCH($B183-Annex!$B$9/60,$B:$B),2)))/(60*($B183-INDEX($B:$B,IFERROR(MATCH($B183-Annex!$B$9/60,$B:$B),2)))))/Annex!$B$8)/1000,IF(Data!$B$2="",0,"-"))</f>
        <v>36.731473272306978</v>
      </c>
      <c r="AN183" s="20">
        <v>56.231999999999999</v>
      </c>
      <c r="AO183" s="20">
        <v>208.40799999999999</v>
      </c>
      <c r="AP183" s="20">
        <v>29.620999999999999</v>
      </c>
      <c r="AQ183" s="20">
        <v>95.39</v>
      </c>
      <c r="AR183" s="20">
        <v>487.26799999999997</v>
      </c>
      <c r="AS183" s="20">
        <v>106.455</v>
      </c>
      <c r="AT183" s="20">
        <v>537.68399999999997</v>
      </c>
      <c r="AU183" s="50">
        <f>IFERROR(AVERAGE(INDEX(BA:BA,IFERROR(MATCH($B183-Annex!$B$4/60,$B:$B),2)):BA183),IF(Data!$B$2="",0,"-"))</f>
        <v>5.3602665091140826</v>
      </c>
      <c r="AV183" s="50">
        <f>IFERROR(AVERAGE(INDEX(BB:BB,IFERROR(MATCH($B183-Annex!$B$4/60,$B:$B),2)):BB183),IF(Data!$B$2="",0,"-"))</f>
        <v>13.141635210496558</v>
      </c>
      <c r="AW183" s="50">
        <f>IFERROR(AVERAGE(INDEX(BC:BC,IFERROR(MATCH($B183-Annex!$B$4/60,$B:$B),2)):BC183),IF(Data!$B$2="",0,"-"))</f>
        <v>1.9369116656573078</v>
      </c>
      <c r="AX183" s="50">
        <f>IFERROR(AVERAGE(INDEX(BD:BD,IFERROR(MATCH($B183-Annex!$B$4/60,$B:$B),2)):BD183),IF(Data!$B$2="",0,"-"))</f>
        <v>-12.036129407106248</v>
      </c>
      <c r="AY183" s="50">
        <f>IFERROR(AVERAGE(INDEX(BE:BE,IFERROR(MATCH($B183-Annex!$B$4/60,$B:$B),2)):BE183),IF(Data!$B$2="",0,"-"))</f>
        <v>0.93611302293999377</v>
      </c>
      <c r="AZ183" s="50">
        <f>IFERROR(AVERAGE(INDEX(BF:BF,IFERROR(MATCH($B183-Annex!$B$4/60,$B:$B),2)):BF183),IF(Data!$B$2="",0,"-"))</f>
        <v>1.2701031188715857</v>
      </c>
      <c r="BA183" s="50">
        <f>IFERROR((5.670373*10^-8*(BG183+273.15)^4+((Annex!$B$5+Annex!$B$6)*(BG183-J183)+Annex!$B$7*(BG183-INDEX(BG:BG,IFERROR(MATCH($B183-Annex!$B$9/60,$B:$B),2)))/(60*($B183-INDEX($B:$B,IFERROR(MATCH($B183-Annex!$B$9/60,$B:$B),2)))))/Annex!$B$8)/1000,IF(Data!$B$2="",0,"-"))</f>
        <v>5.4184602266965465</v>
      </c>
      <c r="BB183" s="50">
        <f>IFERROR((5.670373*10^-8*(BH183+273.15)^4+((Annex!$B$5+Annex!$B$6)*(BH183-M183)+Annex!$B$7*(BH183-INDEX(BH:BH,IFERROR(MATCH($B183-Annex!$B$9/60,$B:$B),2)))/(60*($B183-INDEX($B:$B,IFERROR(MATCH($B183-Annex!$B$9/60,$B:$B),2)))))/Annex!$B$8)/1000,IF(Data!$B$2="",0,"-"))</f>
        <v>-47.167024985850951</v>
      </c>
      <c r="BC183" s="50">
        <f>IFERROR((5.670373*10^-8*(BI183+273.15)^4+((Annex!$B$5+Annex!$B$6)*(BI183-P183)+Annex!$B$7*(BI183-INDEX(BI:BI,IFERROR(MATCH($B183-Annex!$B$9/60,$B:$B),2)))/(60*($B183-INDEX($B:$B,IFERROR(MATCH($B183-Annex!$B$9/60,$B:$B),2)))))/Annex!$B$8)/1000,IF(Data!$B$2="",0,"-"))</f>
        <v>2.0511998709097679</v>
      </c>
      <c r="BD183" s="50">
        <f>IFERROR((5.670373*10^-8*(BJ183+273.15)^4+((Annex!$B$5+Annex!$B$6)*(BJ183-S183)+Annex!$B$7*(BJ183-INDEX(BJ:BJ,IFERROR(MATCH($B183-Annex!$B$9/60,$B:$B),2)))/(60*($B183-INDEX($B:$B,IFERROR(MATCH($B183-Annex!$B$9/60,$B:$B),2)))))/Annex!$B$8)/1000,IF(Data!$B$2="",0,"-"))</f>
        <v>-14.570332451419988</v>
      </c>
      <c r="BE183" s="50">
        <f>IFERROR((5.670373*10^-8*(BK183+273.15)^4+((Annex!$B$5+Annex!$B$6)*(BK183-V183)+Annex!$B$7*(BK183-INDEX(BK:BK,IFERROR(MATCH($B183-Annex!$B$9/60,$B:$B),2)))/(60*($B183-INDEX($B:$B,IFERROR(MATCH($B183-Annex!$B$9/60,$B:$B),2)))))/Annex!$B$8)/1000,IF(Data!$B$2="",0,"-"))</f>
        <v>0.96626388435232236</v>
      </c>
      <c r="BF183" s="50">
        <f>IFERROR((5.670373*10^-8*(BL183+273.15)^4+((Annex!$B$5+Annex!$B$6)*(BL183-Y183)+Annex!$B$7*(BL183-INDEX(BL:BL,IFERROR(MATCH($B183-Annex!$B$9/60,$B:$B),2)))/(60*($B183-INDEX($B:$B,IFERROR(MATCH($B183-Annex!$B$9/60,$B:$B),2)))))/Annex!$B$8)/1000,IF(Data!$B$2="",0,"-"))</f>
        <v>1.2911597200819052</v>
      </c>
      <c r="BG183" s="20">
        <v>161.619</v>
      </c>
      <c r="BH183" s="20">
        <v>132.50399999999999</v>
      </c>
      <c r="BI183" s="20">
        <v>63.145000000000003</v>
      </c>
      <c r="BJ183" s="20">
        <v>147.45500000000001</v>
      </c>
      <c r="BK183" s="20">
        <v>34.991</v>
      </c>
      <c r="BL183" s="20">
        <v>46.179000000000002</v>
      </c>
    </row>
    <row r="184" spans="1:64" x14ac:dyDescent="0.3">
      <c r="A184" s="5">
        <v>183</v>
      </c>
      <c r="B184" s="19">
        <v>13.95216666162014</v>
      </c>
      <c r="C184" s="20">
        <v>124.912976</v>
      </c>
      <c r="D184" s="20">
        <v>124.501599</v>
      </c>
      <c r="E184" s="20">
        <v>157.50354200000001</v>
      </c>
      <c r="F184" s="49">
        <f>IFERROR(SUM(C184:E184),IF(Data!$B$2="",0,"-"))</f>
        <v>406.91811700000005</v>
      </c>
      <c r="G184" s="50">
        <f>IFERROR(F184-Annex!$B$10,IF(Data!$B$2="",0,"-"))</f>
        <v>130.29011700000007</v>
      </c>
      <c r="H184" s="50">
        <f>IFERROR(-14000*(G184-INDEX(G:G,IFERROR(MATCH($B184-Annex!$B$11/60,$B:$B),2)))/(60*($B184-INDEX($B:$B,IFERROR(MATCH($B184-Annex!$B$11/60,$B:$B),2)))),IF(Data!$B$2="",0,"-"))</f>
        <v>257.96939912364553</v>
      </c>
      <c r="I184" s="20">
        <v>1.5655120199999999</v>
      </c>
      <c r="J184" s="20">
        <v>74.173000000000002</v>
      </c>
      <c r="K184" s="20">
        <v>9.8999999999999993E+37</v>
      </c>
      <c r="L184" s="20">
        <v>480.30599999999998</v>
      </c>
      <c r="M184" s="20">
        <v>37.749000000000002</v>
      </c>
      <c r="N184" s="20">
        <v>703.82</v>
      </c>
      <c r="O184" s="20">
        <v>222.874</v>
      </c>
      <c r="P184" s="20">
        <v>35.424999999999997</v>
      </c>
      <c r="Q184" s="20">
        <v>9.8999999999999993E+37</v>
      </c>
      <c r="R184" s="20">
        <v>86.427000000000007</v>
      </c>
      <c r="S184" s="20">
        <v>230.37700000000001</v>
      </c>
      <c r="T184" s="20">
        <v>705.75800000000004</v>
      </c>
      <c r="U184" s="20">
        <v>45.85</v>
      </c>
      <c r="V184" s="20">
        <v>25.934999999999999</v>
      </c>
      <c r="W184" s="20">
        <v>153.17699999999999</v>
      </c>
      <c r="X184" s="20">
        <v>63.572000000000003</v>
      </c>
      <c r="Y184" s="20">
        <v>32.92</v>
      </c>
      <c r="Z184" s="20">
        <v>-113.53</v>
      </c>
      <c r="AA184" s="20">
        <v>734.8</v>
      </c>
      <c r="AB184" s="20">
        <v>682.68299999999999</v>
      </c>
      <c r="AC184" s="20">
        <v>-193.31100000000001</v>
      </c>
      <c r="AD184" s="20">
        <v>9.8999999999999993E+37</v>
      </c>
      <c r="AE184" s="20">
        <v>-48.286000000000001</v>
      </c>
      <c r="AF184" s="50">
        <f>IFERROR(AVERAGE(INDEX(AJ:AJ,IFERROR(MATCH($B184-Annex!$B$4/60,$B:$B),2)):AJ184),IF(Data!$B$2="",0,"-"))</f>
        <v>0.84419753237871586</v>
      </c>
      <c r="AG184" s="50">
        <f>IFERROR(AVERAGE(INDEX(AK:AK,IFERROR(MATCH($B184-Annex!$B$4/60,$B:$B),2)):AK184),IF(Data!$B$2="",0,"-"))</f>
        <v>16.406021626325419</v>
      </c>
      <c r="AH184" s="50">
        <f>IFERROR(AVERAGE(INDEX(AL:AL,IFERROR(MATCH($B184-Annex!$B$4/60,$B:$B),2)):AL184),IF(Data!$B$2="",0,"-"))</f>
        <v>0.46238816527540838</v>
      </c>
      <c r="AI184" s="50">
        <f>IFERROR(AVERAGE(INDEX(AM:AM,IFERROR(MATCH($B184-Annex!$B$4/60,$B:$B),2)):AM184),IF(Data!$B$2="",0,"-"))</f>
        <v>17.19397172862671</v>
      </c>
      <c r="AJ184" s="50">
        <f>IFERROR((5.670373*10^-8*(AN184+273.15)^4+((Annex!$B$5+Annex!$B$6)*(AN184-J184)+Annex!$B$7*(AN184-INDEX(AN:AN,IFERROR(MATCH($B184-Annex!$B$9/60,$B:$B),2)))/(60*($B184-INDEX($B:$B,IFERROR(MATCH($B184-Annex!$B$9/60,$B:$B),2)))))/Annex!$B$8)/1000,IF(Data!$B$2="",0,"-"))</f>
        <v>0.75807876814439579</v>
      </c>
      <c r="AK184" s="50">
        <f>IFERROR((5.670373*10^-8*(AO184+273.15)^4+((Annex!$B$5+Annex!$B$6)*(AO184-M184)+Annex!$B$7*(AO184-INDEX(AO:AO,IFERROR(MATCH($B184-Annex!$B$9/60,$B:$B),2)))/(60*($B184-INDEX($B:$B,IFERROR(MATCH($B184-Annex!$B$9/60,$B:$B),2)))))/Annex!$B$8)/1000,IF(Data!$B$2="",0,"-"))</f>
        <v>83.679640188873663</v>
      </c>
      <c r="AL184" s="50">
        <f>IFERROR((5.670373*10^-8*(AP184+273.15)^4+((Annex!$B$5+Annex!$B$6)*(AP184-P184)+Annex!$B$7*(AP184-INDEX(AP:AP,IFERROR(MATCH($B184-Annex!$B$9/60,$B:$B),2)))/(60*($B184-INDEX($B:$B,IFERROR(MATCH($B184-Annex!$B$9/60,$B:$B),2)))))/Annex!$B$8)/1000,IF(Data!$B$2="",0,"-"))</f>
        <v>0.51718897458759527</v>
      </c>
      <c r="AM184" s="50">
        <f>IFERROR((5.670373*10^-8*(AQ184+273.15)^4+((Annex!$B$5+Annex!$B$6)*(AQ184-S184)+Annex!$B$7*(AQ184-INDEX(AQ:AQ,IFERROR(MATCH($B184-Annex!$B$9/60,$B:$B),2)))/(60*($B184-INDEX($B:$B,IFERROR(MATCH($B184-Annex!$B$9/60,$B:$B),2)))))/Annex!$B$8)/1000,IF(Data!$B$2="",0,"-"))</f>
        <v>42.722719766451696</v>
      </c>
      <c r="AN184" s="20">
        <v>56.438000000000002</v>
      </c>
      <c r="AO184" s="20">
        <v>365.50400000000002</v>
      </c>
      <c r="AP184" s="20">
        <v>29.690999999999999</v>
      </c>
      <c r="AQ184" s="20">
        <v>230.02500000000001</v>
      </c>
      <c r="AR184" s="20">
        <v>487.70299999999997</v>
      </c>
      <c r="AS184" s="20">
        <v>106.81699999999999</v>
      </c>
      <c r="AT184" s="20">
        <v>598.94399999999996</v>
      </c>
      <c r="AU184" s="50">
        <f>IFERROR(AVERAGE(INDEX(BA:BA,IFERROR(MATCH($B184-Annex!$B$4/60,$B:$B),2)):BA184),IF(Data!$B$2="",0,"-"))</f>
        <v>5.3740416947129077</v>
      </c>
      <c r="AV184" s="50">
        <f>IFERROR(AVERAGE(INDEX(BB:BB,IFERROR(MATCH($B184-Annex!$B$4/60,$B:$B),2)):BB184),IF(Data!$B$2="",0,"-"))</f>
        <v>-0.81609783400324432</v>
      </c>
      <c r="AW184" s="50">
        <f>IFERROR(AVERAGE(INDEX(BC:BC,IFERROR(MATCH($B184-Annex!$B$4/60,$B:$B),2)):BC184),IF(Data!$B$2="",0,"-"))</f>
        <v>1.9440484297819038</v>
      </c>
      <c r="AX184" s="50">
        <f>IFERROR(AVERAGE(INDEX(BD:BD,IFERROR(MATCH($B184-Annex!$B$4/60,$B:$B),2)):BD184),IF(Data!$B$2="",0,"-"))</f>
        <v>-13.144272725928902</v>
      </c>
      <c r="AY184" s="50">
        <f>IFERROR(AVERAGE(INDEX(BE:BE,IFERROR(MATCH($B184-Annex!$B$4/60,$B:$B),2)):BE184),IF(Data!$B$2="",0,"-"))</f>
        <v>0.94268219284956867</v>
      </c>
      <c r="AZ184" s="50">
        <f>IFERROR(AVERAGE(INDEX(BF:BF,IFERROR(MATCH($B184-Annex!$B$4/60,$B:$B),2)):BF184),IF(Data!$B$2="",0,"-"))</f>
        <v>1.2717017694883836</v>
      </c>
      <c r="BA184" s="50">
        <f>IFERROR((5.670373*10^-8*(BG184+273.15)^4+((Annex!$B$5+Annex!$B$6)*(BG184-J184)+Annex!$B$7*(BG184-INDEX(BG:BG,IFERROR(MATCH($B184-Annex!$B$9/60,$B:$B),2)))/(60*($B184-INDEX($B:$B,IFERROR(MATCH($B184-Annex!$B$9/60,$B:$B),2)))))/Annex!$B$8)/1000,IF(Data!$B$2="",0,"-"))</f>
        <v>5.4759797742494829</v>
      </c>
      <c r="BB184" s="50">
        <f>IFERROR((5.670373*10^-8*(BH184+273.15)^4+((Annex!$B$5+Annex!$B$6)*(BH184-M184)+Annex!$B$7*(BH184-INDEX(BH:BH,IFERROR(MATCH($B184-Annex!$B$9/60,$B:$B),2)))/(60*($B184-INDEX($B:$B,IFERROR(MATCH($B184-Annex!$B$9/60,$B:$B),2)))))/Annex!$B$8)/1000,IF(Data!$B$2="",0,"-"))</f>
        <v>-160.37463413012406</v>
      </c>
      <c r="BC184" s="50">
        <f>IFERROR((5.670373*10^-8*(BI184+273.15)^4+((Annex!$B$5+Annex!$B$6)*(BI184-P184)+Annex!$B$7*(BI184-INDEX(BI:BI,IFERROR(MATCH($B184-Annex!$B$9/60,$B:$B),2)))/(60*($B184-INDEX($B:$B,IFERROR(MATCH($B184-Annex!$B$9/60,$B:$B),2)))))/Annex!$B$8)/1000,IF(Data!$B$2="",0,"-"))</f>
        <v>2.0297671637640406</v>
      </c>
      <c r="BD184" s="50">
        <f>IFERROR((5.670373*10^-8*(BJ184+273.15)^4+((Annex!$B$5+Annex!$B$6)*(BJ184-S184)+Annex!$B$7*(BJ184-INDEX(BJ:BJ,IFERROR(MATCH($B184-Annex!$B$9/60,$B:$B),2)))/(60*($B184-INDEX($B:$B,IFERROR(MATCH($B184-Annex!$B$9/60,$B:$B),2)))))/Annex!$B$8)/1000,IF(Data!$B$2="",0,"-"))</f>
        <v>-31.590864358696479</v>
      </c>
      <c r="BE184" s="50">
        <f>IFERROR((5.670373*10^-8*(BK184+273.15)^4+((Annex!$B$5+Annex!$B$6)*(BK184-V184)+Annex!$B$7*(BK184-INDEX(BK:BK,IFERROR(MATCH($B184-Annex!$B$9/60,$B:$B),2)))/(60*($B184-INDEX($B:$B,IFERROR(MATCH($B184-Annex!$B$9/60,$B:$B),2)))))/Annex!$B$8)/1000,IF(Data!$B$2="",0,"-"))</f>
        <v>0.99421283513738856</v>
      </c>
      <c r="BF184" s="50">
        <f>IFERROR((5.670373*10^-8*(BL184+273.15)^4+((Annex!$B$5+Annex!$B$6)*(BL184-Y184)+Annex!$B$7*(BL184-INDEX(BL:BL,IFERROR(MATCH($B184-Annex!$B$9/60,$B:$B),2)))/(60*($B184-INDEX($B:$B,IFERROR(MATCH($B184-Annex!$B$9/60,$B:$B),2)))))/Annex!$B$8)/1000,IF(Data!$B$2="",0,"-"))</f>
        <v>1.2599652251891451</v>
      </c>
      <c r="BG184" s="20">
        <v>162.11500000000001</v>
      </c>
      <c r="BH184" s="20">
        <v>29.603000000000002</v>
      </c>
      <c r="BI184" s="20">
        <v>63.298999999999999</v>
      </c>
      <c r="BJ184" s="20">
        <v>82.581000000000003</v>
      </c>
      <c r="BK184" s="20">
        <v>35.113</v>
      </c>
      <c r="BL184" s="20">
        <v>46.283000000000001</v>
      </c>
    </row>
    <row r="185" spans="1:64" x14ac:dyDescent="0.3">
      <c r="A185" s="5">
        <v>184</v>
      </c>
      <c r="B185" s="19">
        <v>13.981499990914017</v>
      </c>
      <c r="C185" s="20">
        <v>124.770597</v>
      </c>
      <c r="D185" s="20">
        <v>124.451911</v>
      </c>
      <c r="E185" s="20">
        <v>157.45872900000001</v>
      </c>
      <c r="F185" s="49">
        <f>IFERROR(SUM(C185:E185),IF(Data!$B$2="",0,"-"))</f>
        <v>406.68123700000001</v>
      </c>
      <c r="G185" s="50">
        <f>IFERROR(F185-Annex!$B$10,IF(Data!$B$2="",0,"-"))</f>
        <v>130.05323700000002</v>
      </c>
      <c r="H185" s="50">
        <f>IFERROR(-14000*(G185-INDEX(G:G,IFERROR(MATCH($B185-Annex!$B$11/60,$B:$B),2)))/(60*($B185-INDEX($B:$B,IFERROR(MATCH($B185-Annex!$B$11/60,$B:$B),2)))),IF(Data!$B$2="",0,"-"))</f>
        <v>303.59091528231812</v>
      </c>
      <c r="I185" s="20">
        <v>1.5242870100000001</v>
      </c>
      <c r="J185" s="20">
        <v>74.003</v>
      </c>
      <c r="K185" s="20">
        <v>9.8999999999999993E+37</v>
      </c>
      <c r="L185" s="20">
        <v>482.67700000000002</v>
      </c>
      <c r="M185" s="20">
        <v>201.66499999999999</v>
      </c>
      <c r="N185" s="20">
        <v>372.25299999999999</v>
      </c>
      <c r="O185" s="20">
        <v>224.501</v>
      </c>
      <c r="P185" s="20">
        <v>35.564</v>
      </c>
      <c r="Q185" s="20">
        <v>-37.752000000000002</v>
      </c>
      <c r="R185" s="20">
        <v>87.61</v>
      </c>
      <c r="S185" s="20">
        <v>194.001</v>
      </c>
      <c r="T185" s="20">
        <v>177.31800000000001</v>
      </c>
      <c r="U185" s="20">
        <v>45.884</v>
      </c>
      <c r="V185" s="20">
        <v>25.988</v>
      </c>
      <c r="W185" s="20">
        <v>633.928</v>
      </c>
      <c r="X185" s="20">
        <v>312.57</v>
      </c>
      <c r="Y185" s="20">
        <v>32.902000000000001</v>
      </c>
      <c r="Z185" s="20">
        <v>-177.64699999999999</v>
      </c>
      <c r="AA185" s="20">
        <v>430.81599999999997</v>
      </c>
      <c r="AB185" s="20">
        <v>611.99</v>
      </c>
      <c r="AC185" s="20">
        <v>439.97500000000002</v>
      </c>
      <c r="AD185" s="20">
        <v>-68.531999999999996</v>
      </c>
      <c r="AE185" s="20">
        <v>9.8999999999999993E+37</v>
      </c>
      <c r="AF185" s="50">
        <f>IFERROR(AVERAGE(INDEX(AJ:AJ,IFERROR(MATCH($B185-Annex!$B$4/60,$B:$B),2)):AJ185),IF(Data!$B$2="",0,"-"))</f>
        <v>0.83858000613943073</v>
      </c>
      <c r="AG185" s="50">
        <f>IFERROR(AVERAGE(INDEX(AK:AK,IFERROR(MATCH($B185-Annex!$B$4/60,$B:$B),2)):AK185),IF(Data!$B$2="",0,"-"))</f>
        <v>13.908964065900435</v>
      </c>
      <c r="AH185" s="50">
        <f>IFERROR(AVERAGE(INDEX(AL:AL,IFERROR(MATCH($B185-Annex!$B$4/60,$B:$B),2)):AL185),IF(Data!$B$2="",0,"-"))</f>
        <v>0.46657421690769602</v>
      </c>
      <c r="AI185" s="50">
        <f>IFERROR(AVERAGE(INDEX(AM:AM,IFERROR(MATCH($B185-Annex!$B$4/60,$B:$B),2)):AM185),IF(Data!$B$2="",0,"-"))</f>
        <v>20.585490949928197</v>
      </c>
      <c r="AJ185" s="50">
        <f>IFERROR((5.670373*10^-8*(AN185+273.15)^4+((Annex!$B$5+Annex!$B$6)*(AN185-J185)+Annex!$B$7*(AN185-INDEX(AN:AN,IFERROR(MATCH($B185-Annex!$B$9/60,$B:$B),2)))/(60*($B185-INDEX($B:$B,IFERROR(MATCH($B185-Annex!$B$9/60,$B:$B),2)))))/Annex!$B$8)/1000,IF(Data!$B$2="",0,"-"))</f>
        <v>0.72147699499552753</v>
      </c>
      <c r="AK185" s="50">
        <f>IFERROR((5.670373*10^-8*(AO185+273.15)^4+((Annex!$B$5+Annex!$B$6)*(AO185-M185)+Annex!$B$7*(AO185-INDEX(AO:AO,IFERROR(MATCH($B185-Annex!$B$9/60,$B:$B),2)))/(60*($B185-INDEX($B:$B,IFERROR(MATCH($B185-Annex!$B$9/60,$B:$B),2)))))/Annex!$B$8)/1000,IF(Data!$B$2="",0,"-"))</f>
        <v>42.19798912409945</v>
      </c>
      <c r="AL185" s="50">
        <f>IFERROR((5.670373*10^-8*(AP185+273.15)^4+((Annex!$B$5+Annex!$B$6)*(AP185-P185)+Annex!$B$7*(AP185-INDEX(AP:AP,IFERROR(MATCH($B185-Annex!$B$9/60,$B:$B),2)))/(60*($B185-INDEX($B:$B,IFERROR(MATCH($B185-Annex!$B$9/60,$B:$B),2)))))/Annex!$B$8)/1000,IF(Data!$B$2="",0,"-"))</f>
        <v>0.50442146925556619</v>
      </c>
      <c r="AM185" s="50">
        <f>IFERROR((5.670373*10^-8*(AQ185+273.15)^4+((Annex!$B$5+Annex!$B$6)*(AQ185-S185)+Annex!$B$7*(AQ185-INDEX(AQ:AQ,IFERROR(MATCH($B185-Annex!$B$9/60,$B:$B),2)))/(60*($B185-INDEX($B:$B,IFERROR(MATCH($B185-Annex!$B$9/60,$B:$B),2)))))/Annex!$B$8)/1000,IF(Data!$B$2="",0,"-"))</f>
        <v>100.9913991272835</v>
      </c>
      <c r="AN185" s="20">
        <v>56.540999999999997</v>
      </c>
      <c r="AO185" s="20">
        <v>83.435000000000002</v>
      </c>
      <c r="AP185" s="20">
        <v>29.672999999999998</v>
      </c>
      <c r="AQ185" s="20">
        <v>278.29399999999998</v>
      </c>
      <c r="AR185" s="20">
        <v>488.053</v>
      </c>
      <c r="AS185" s="20">
        <v>107.05800000000001</v>
      </c>
      <c r="AT185" s="20">
        <v>809.572</v>
      </c>
      <c r="AU185" s="50">
        <f>IFERROR(AVERAGE(INDEX(BA:BA,IFERROR(MATCH($B185-Annex!$B$4/60,$B:$B),2)):BA185),IF(Data!$B$2="",0,"-"))</f>
        <v>5.3899822912510054</v>
      </c>
      <c r="AV185" s="50">
        <f>IFERROR(AVERAGE(INDEX(BB:BB,IFERROR(MATCH($B185-Annex!$B$4/60,$B:$B),2)):BB185),IF(Data!$B$2="",0,"-"))</f>
        <v>-14.308208019057068</v>
      </c>
      <c r="AW185" s="50">
        <f>IFERROR(AVERAGE(INDEX(BC:BC,IFERROR(MATCH($B185-Annex!$B$4/60,$B:$B),2)):BC185),IF(Data!$B$2="",0,"-"))</f>
        <v>1.9519020420870179</v>
      </c>
      <c r="AX185" s="50">
        <f>IFERROR(AVERAGE(INDEX(BD:BD,IFERROR(MATCH($B185-Annex!$B$4/60,$B:$B),2)):BD185),IF(Data!$B$2="",0,"-"))</f>
        <v>-9.4354379219835831</v>
      </c>
      <c r="AY185" s="50">
        <f>IFERROR(AVERAGE(INDEX(BE:BE,IFERROR(MATCH($B185-Annex!$B$4/60,$B:$B),2)):BE185),IF(Data!$B$2="",0,"-"))</f>
        <v>0.94618442157480309</v>
      </c>
      <c r="AZ185" s="50">
        <f>IFERROR(AVERAGE(INDEX(BF:BF,IFERROR(MATCH($B185-Annex!$B$4/60,$B:$B),2)):BF185),IF(Data!$B$2="",0,"-"))</f>
        <v>1.2725067000013717</v>
      </c>
      <c r="BA185" s="50">
        <f>IFERROR((5.670373*10^-8*(BG185+273.15)^4+((Annex!$B$5+Annex!$B$6)*(BG185-J185)+Annex!$B$7*(BG185-INDEX(BG:BG,IFERROR(MATCH($B185-Annex!$B$9/60,$B:$B),2)))/(60*($B185-INDEX($B:$B,IFERROR(MATCH($B185-Annex!$B$9/60,$B:$B),2)))))/Annex!$B$8)/1000,IF(Data!$B$2="",0,"-"))</f>
        <v>5.6005198211135703</v>
      </c>
      <c r="BB185" s="50">
        <f>IFERROR((5.670373*10^-8*(BH185+273.15)^4+((Annex!$B$5+Annex!$B$6)*(BH185-M185)+Annex!$B$7*(BH185-INDEX(BH:BH,IFERROR(MATCH($B185-Annex!$B$9/60,$B:$B),2)))/(60*($B185-INDEX($B:$B,IFERROR(MATCH($B185-Annex!$B$9/60,$B:$B),2)))))/Annex!$B$8)/1000,IF(Data!$B$2="",0,"-"))</f>
        <v>-181.99805982059183</v>
      </c>
      <c r="BC185" s="50">
        <f>IFERROR((5.670373*10^-8*(BI185+273.15)^4+((Annex!$B$5+Annex!$B$6)*(BI185-P185)+Annex!$B$7*(BI185-INDEX(BI:BI,IFERROR(MATCH($B185-Annex!$B$9/60,$B:$B),2)))/(60*($B185-INDEX($B:$B,IFERROR(MATCH($B185-Annex!$B$9/60,$B:$B),2)))))/Annex!$B$8)/1000,IF(Data!$B$2="",0,"-"))</f>
        <v>2.0356960035451879</v>
      </c>
      <c r="BD185" s="50">
        <f>IFERROR((5.670373*10^-8*(BJ185+273.15)^4+((Annex!$B$5+Annex!$B$6)*(BJ185-S185)+Annex!$B$7*(BJ185-INDEX(BJ:BJ,IFERROR(MATCH($B185-Annex!$B$9/60,$B:$B),2)))/(60*($B185-INDEX($B:$B,IFERROR(MATCH($B185-Annex!$B$9/60,$B:$B),2)))))/Annex!$B$8)/1000,IF(Data!$B$2="",0,"-"))</f>
        <v>91.159757018334574</v>
      </c>
      <c r="BE185" s="50">
        <f>IFERROR((5.670373*10^-8*(BK185+273.15)^4+((Annex!$B$5+Annex!$B$6)*(BK185-V185)+Annex!$B$7*(BK185-INDEX(BK:BK,IFERROR(MATCH($B185-Annex!$B$9/60,$B:$B),2)))/(60*($B185-INDEX($B:$B,IFERROR(MATCH($B185-Annex!$B$9/60,$B:$B),2)))))/Annex!$B$8)/1000,IF(Data!$B$2="",0,"-"))</f>
        <v>0.94991885671389675</v>
      </c>
      <c r="BF185" s="50">
        <f>IFERROR((5.670373*10^-8*(BL185+273.15)^4+((Annex!$B$5+Annex!$B$6)*(BL185-Y185)+Annex!$B$7*(BL185-INDEX(BL:BL,IFERROR(MATCH($B185-Annex!$B$9/60,$B:$B),2)))/(60*($B185-INDEX($B:$B,IFERROR(MATCH($B185-Annex!$B$9/60,$B:$B),2)))))/Annex!$B$8)/1000,IF(Data!$B$2="",0,"-"))</f>
        <v>1.2554028026122139</v>
      </c>
      <c r="BG185" s="20">
        <v>162.64599999999999</v>
      </c>
      <c r="BH185" s="20">
        <v>12.811999999999999</v>
      </c>
      <c r="BI185" s="20">
        <v>63.606000000000002</v>
      </c>
      <c r="BJ185" s="20">
        <v>187.84899999999999</v>
      </c>
      <c r="BK185" s="20">
        <v>35.198999999999998</v>
      </c>
      <c r="BL185" s="20">
        <v>46.405000000000001</v>
      </c>
    </row>
    <row r="186" spans="1:64" x14ac:dyDescent="0.3">
      <c r="A186" s="5">
        <v>185</v>
      </c>
      <c r="B186" s="19">
        <v>14.010833330685273</v>
      </c>
      <c r="C186" s="20">
        <v>124.855214</v>
      </c>
      <c r="D186" s="20">
        <v>124.469829</v>
      </c>
      <c r="E186" s="20">
        <v>157.453022</v>
      </c>
      <c r="F186" s="49">
        <f>IFERROR(SUM(C186:E186),IF(Data!$B$2="",0,"-"))</f>
        <v>406.77806499999997</v>
      </c>
      <c r="G186" s="50">
        <f>IFERROR(F186-Annex!$B$10,IF(Data!$B$2="",0,"-"))</f>
        <v>130.15006499999998</v>
      </c>
      <c r="H186" s="50">
        <f>IFERROR(-14000*(G186-INDEX(G:G,IFERROR(MATCH($B186-Annex!$B$11/60,$B:$B),2)))/(60*($B186-INDEX($B:$B,IFERROR(MATCH($B186-Annex!$B$11/60,$B:$B),2)))),IF(Data!$B$2="",0,"-"))</f>
        <v>274.28995219328539</v>
      </c>
      <c r="I186" s="20">
        <v>1.5655120199999999</v>
      </c>
      <c r="J186" s="20">
        <v>74.334999999999994</v>
      </c>
      <c r="K186" s="20">
        <v>9.8999999999999993E+37</v>
      </c>
      <c r="L186" s="20">
        <v>488.67899999999997</v>
      </c>
      <c r="M186" s="20">
        <v>168.63800000000001</v>
      </c>
      <c r="N186" s="20">
        <v>158.10499999999999</v>
      </c>
      <c r="O186" s="20">
        <v>228.291</v>
      </c>
      <c r="P186" s="20">
        <v>35.901000000000003</v>
      </c>
      <c r="Q186" s="20">
        <v>121.739</v>
      </c>
      <c r="R186" s="20">
        <v>89.126000000000005</v>
      </c>
      <c r="S186" s="20">
        <v>115.959</v>
      </c>
      <c r="T186" s="20">
        <v>-125.977</v>
      </c>
      <c r="U186" s="20">
        <v>46.048000000000002</v>
      </c>
      <c r="V186" s="20">
        <v>25.960999999999999</v>
      </c>
      <c r="W186" s="20">
        <v>672.93799999999999</v>
      </c>
      <c r="X186" s="20">
        <v>510.62799999999999</v>
      </c>
      <c r="Y186" s="20">
        <v>32.945</v>
      </c>
      <c r="Z186" s="20">
        <v>-90.134</v>
      </c>
      <c r="AA186" s="20">
        <v>164.30500000000001</v>
      </c>
      <c r="AB186" s="20">
        <v>581.21299999999997</v>
      </c>
      <c r="AC186" s="20">
        <v>571.41800000000001</v>
      </c>
      <c r="AD186" s="20">
        <v>228.13200000000001</v>
      </c>
      <c r="AE186" s="20">
        <v>9.8999999999999993E+37</v>
      </c>
      <c r="AF186" s="50">
        <f>IFERROR(AVERAGE(INDEX(AJ:AJ,IFERROR(MATCH($B186-Annex!$B$4/60,$B:$B),2)):AJ186),IF(Data!$B$2="",0,"-"))</f>
        <v>0.83227836762338048</v>
      </c>
      <c r="AG186" s="50">
        <f>IFERROR(AVERAGE(INDEX(AK:AK,IFERROR(MATCH($B186-Annex!$B$4/60,$B:$B),2)):AK186),IF(Data!$B$2="",0,"-"))</f>
        <v>1.6301997747707986</v>
      </c>
      <c r="AH186" s="50">
        <f>IFERROR(AVERAGE(INDEX(AL:AL,IFERROR(MATCH($B186-Annex!$B$4/60,$B:$B),2)):AL186),IF(Data!$B$2="",0,"-"))</f>
        <v>0.47052148510547659</v>
      </c>
      <c r="AI186" s="50">
        <f>IFERROR(AVERAGE(INDEX(AM:AM,IFERROR(MATCH($B186-Annex!$B$4/60,$B:$B),2)):AM186),IF(Data!$B$2="",0,"-"))</f>
        <v>20.36984231202813</v>
      </c>
      <c r="AJ186" s="50">
        <f>IFERROR((5.670373*10^-8*(AN186+273.15)^4+((Annex!$B$5+Annex!$B$6)*(AN186-J186)+Annex!$B$7*(AN186-INDEX(AN:AN,IFERROR(MATCH($B186-Annex!$B$9/60,$B:$B),2)))/(60*($B186-INDEX($B:$B,IFERROR(MATCH($B186-Annex!$B$9/60,$B:$B),2)))))/Annex!$B$8)/1000,IF(Data!$B$2="",0,"-"))</f>
        <v>0.73316642050026448</v>
      </c>
      <c r="AK186" s="50">
        <f>IFERROR((5.670373*10^-8*(AO186+273.15)^4+((Annex!$B$5+Annex!$B$6)*(AO186-M186)+Annex!$B$7*(AO186-INDEX(AO:AO,IFERROR(MATCH($B186-Annex!$B$9/60,$B:$B),2)))/(60*($B186-INDEX($B:$B,IFERROR(MATCH($B186-Annex!$B$9/60,$B:$B),2)))))/Annex!$B$8)/1000,IF(Data!$B$2="",0,"-"))</f>
        <v>-166.37276842846003</v>
      </c>
      <c r="AL186" s="50">
        <f>IFERROR((5.670373*10^-8*(AP186+273.15)^4+((Annex!$B$5+Annex!$B$6)*(AP186-P186)+Annex!$B$7*(AP186-INDEX(AP:AP,IFERROR(MATCH($B186-Annex!$B$9/60,$B:$B),2)))/(60*($B186-INDEX($B:$B,IFERROR(MATCH($B186-Annex!$B$9/60,$B:$B),2)))))/Annex!$B$8)/1000,IF(Data!$B$2="",0,"-"))</f>
        <v>0.47641407308700001</v>
      </c>
      <c r="AM186" s="50">
        <f>IFERROR((5.670373*10^-8*(AQ186+273.15)^4+((Annex!$B$5+Annex!$B$6)*(AQ186-S186)+Annex!$B$7*(AQ186-INDEX(AQ:AQ,IFERROR(MATCH($B186-Annex!$B$9/60,$B:$B),2)))/(60*($B186-INDEX($B:$B,IFERROR(MATCH($B186-Annex!$B$9/60,$B:$B),2)))))/Annex!$B$8)/1000,IF(Data!$B$2="",0,"-"))</f>
        <v>52.617687516921045</v>
      </c>
      <c r="AN186" s="20">
        <v>56.755000000000003</v>
      </c>
      <c r="AO186" s="20">
        <v>49.484999999999999</v>
      </c>
      <c r="AP186" s="20">
        <v>29.751000000000001</v>
      </c>
      <c r="AQ186" s="20">
        <v>159.98099999999999</v>
      </c>
      <c r="AR186" s="20">
        <v>488.57799999999997</v>
      </c>
      <c r="AS186" s="20">
        <v>107.376</v>
      </c>
      <c r="AT186" s="20">
        <v>908.52</v>
      </c>
      <c r="AU186" s="50">
        <f>IFERROR(AVERAGE(INDEX(BA:BA,IFERROR(MATCH($B186-Annex!$B$4/60,$B:$B),2)):BA186),IF(Data!$B$2="",0,"-"))</f>
        <v>5.4087486448671482</v>
      </c>
      <c r="AV186" s="50">
        <f>IFERROR(AVERAGE(INDEX(BB:BB,IFERROR(MATCH($B186-Annex!$B$4/60,$B:$B),2)):BB186),IF(Data!$B$2="",0,"-"))</f>
        <v>-21.201214299573934</v>
      </c>
      <c r="AW186" s="50">
        <f>IFERROR(AVERAGE(INDEX(BC:BC,IFERROR(MATCH($B186-Annex!$B$4/60,$B:$B),2)):BC186),IF(Data!$B$2="",0,"-"))</f>
        <v>1.9617541153514571</v>
      </c>
      <c r="AX186" s="50">
        <f>IFERROR(AVERAGE(INDEX(BD:BD,IFERROR(MATCH($B186-Annex!$B$4/60,$B:$B),2)):BD186),IF(Data!$B$2="",0,"-"))</f>
        <v>0.79215280913606545</v>
      </c>
      <c r="AY186" s="50">
        <f>IFERROR(AVERAGE(INDEX(BE:BE,IFERROR(MATCH($B186-Annex!$B$4/60,$B:$B),2)):BE186),IF(Data!$B$2="",0,"-"))</f>
        <v>0.94828107444559795</v>
      </c>
      <c r="AZ186" s="50">
        <f>IFERROR(AVERAGE(INDEX(BF:BF,IFERROR(MATCH($B186-Annex!$B$4/60,$B:$B),2)):BF186),IF(Data!$B$2="",0,"-"))</f>
        <v>1.272852819411971</v>
      </c>
      <c r="BA186" s="50">
        <f>IFERROR((5.670373*10^-8*(BG186+273.15)^4+((Annex!$B$5+Annex!$B$6)*(BG186-J186)+Annex!$B$7*(BG186-INDEX(BG:BG,IFERROR(MATCH($B186-Annex!$B$9/60,$B:$B),2)))/(60*($B186-INDEX($B:$B,IFERROR(MATCH($B186-Annex!$B$9/60,$B:$B),2)))))/Annex!$B$8)/1000,IF(Data!$B$2="",0,"-"))</f>
        <v>5.6660667123251294</v>
      </c>
      <c r="BB186" s="50">
        <f>IFERROR((5.670373*10^-8*(BH186+273.15)^4+((Annex!$B$5+Annex!$B$6)*(BH186-M186)+Annex!$B$7*(BH186-INDEX(BH:BH,IFERROR(MATCH($B186-Annex!$B$9/60,$B:$B),2)))/(60*($B186-INDEX($B:$B,IFERROR(MATCH($B186-Annex!$B$9/60,$B:$B),2)))))/Annex!$B$8)/1000,IF(Data!$B$2="",0,"-"))</f>
        <v>-80.514977366874888</v>
      </c>
      <c r="BC186" s="50">
        <f>IFERROR((5.670373*10^-8*(BI186+273.15)^4+((Annex!$B$5+Annex!$B$6)*(BI186-P186)+Annex!$B$7*(BI186-INDEX(BI:BI,IFERROR(MATCH($B186-Annex!$B$9/60,$B:$B),2)))/(60*($B186-INDEX($B:$B,IFERROR(MATCH($B186-Annex!$B$9/60,$B:$B),2)))))/Annex!$B$8)/1000,IF(Data!$B$2="",0,"-"))</f>
        <v>2.0125337935310545</v>
      </c>
      <c r="BD186" s="50">
        <f>IFERROR((5.670373*10^-8*(BJ186+273.15)^4+((Annex!$B$5+Annex!$B$6)*(BJ186-S186)+Annex!$B$7*(BJ186-INDEX(BJ:BJ,IFERROR(MATCH($B186-Annex!$B$9/60,$B:$B),2)))/(60*($B186-INDEX($B:$B,IFERROR(MATCH($B186-Annex!$B$9/60,$B:$B),2)))))/Annex!$B$8)/1000,IF(Data!$B$2="",0,"-"))</f>
        <v>103.98373147503955</v>
      </c>
      <c r="BE186" s="50">
        <f>IFERROR((5.670373*10^-8*(BK186+273.15)^4+((Annex!$B$5+Annex!$B$6)*(BK186-V186)+Annex!$B$7*(BK186-INDEX(BK:BK,IFERROR(MATCH($B186-Annex!$B$9/60,$B:$B),2)))/(60*($B186-INDEX($B:$B,IFERROR(MATCH($B186-Annex!$B$9/60,$B:$B),2)))))/Annex!$B$8)/1000,IF(Data!$B$2="",0,"-"))</f>
        <v>0.92055285936569675</v>
      </c>
      <c r="BF186" s="50">
        <f>IFERROR((5.670373*10^-8*(BL186+273.15)^4+((Annex!$B$5+Annex!$B$6)*(BL186-Y186)+Annex!$B$7*(BL186-INDEX(BL:BL,IFERROR(MATCH($B186-Annex!$B$9/60,$B:$B),2)))/(60*($B186-INDEX($B:$B,IFERROR(MATCH($B186-Annex!$B$9/60,$B:$B),2)))))/Annex!$B$8)/1000,IF(Data!$B$2="",0,"-"))</f>
        <v>1.2352756052184137</v>
      </c>
      <c r="BG186" s="20">
        <v>163.18600000000001</v>
      </c>
      <c r="BH186" s="20">
        <v>120.003</v>
      </c>
      <c r="BI186" s="20">
        <v>63.784999999999997</v>
      </c>
      <c r="BJ186" s="20">
        <v>240.202</v>
      </c>
      <c r="BK186" s="20">
        <v>35.241999999999997</v>
      </c>
      <c r="BL186" s="20">
        <v>46.499000000000002</v>
      </c>
    </row>
    <row r="187" spans="1:64" x14ac:dyDescent="0.3">
      <c r="A187" s="5">
        <v>186</v>
      </c>
      <c r="B187" s="19">
        <v>14.040333334123716</v>
      </c>
      <c r="C187" s="20">
        <v>124.873114</v>
      </c>
      <c r="D187" s="20">
        <v>124.53091499999999</v>
      </c>
      <c r="E187" s="20">
        <v>157.551616</v>
      </c>
      <c r="F187" s="49">
        <f>IFERROR(SUM(C187:E187),IF(Data!$B$2="",0,"-"))</f>
        <v>406.955645</v>
      </c>
      <c r="G187" s="50">
        <f>IFERROR(F187-Annex!$B$10,IF(Data!$B$2="",0,"-"))</f>
        <v>130.32764500000002</v>
      </c>
      <c r="H187" s="50">
        <f>IFERROR(-14000*(G187-INDEX(G:G,IFERROR(MATCH($B187-Annex!$B$11/60,$B:$B),2)))/(60*($B187-INDEX($B:$B,IFERROR(MATCH($B187-Annex!$B$11/60,$B:$B),2)))),IF(Data!$B$2="",0,"-"))</f>
        <v>253.58088759659108</v>
      </c>
      <c r="I187" s="20">
        <v>1.6067370299999999</v>
      </c>
      <c r="J187" s="20">
        <v>74.847999999999999</v>
      </c>
      <c r="K187" s="20">
        <v>908.35900000000004</v>
      </c>
      <c r="L187" s="20">
        <v>490.899</v>
      </c>
      <c r="M187" s="20">
        <v>53.506999999999998</v>
      </c>
      <c r="N187" s="20">
        <v>64.331999999999994</v>
      </c>
      <c r="O187" s="20">
        <v>230.87700000000001</v>
      </c>
      <c r="P187" s="20">
        <v>36.335000000000001</v>
      </c>
      <c r="Q187" s="20">
        <v>356.43400000000003</v>
      </c>
      <c r="R187" s="20">
        <v>89.76</v>
      </c>
      <c r="S187" s="20">
        <v>11.028</v>
      </c>
      <c r="T187" s="20">
        <v>-117.29</v>
      </c>
      <c r="U187" s="20">
        <v>46.134999999999998</v>
      </c>
      <c r="V187" s="20">
        <v>25.873000000000001</v>
      </c>
      <c r="W187" s="20">
        <v>468.24700000000001</v>
      </c>
      <c r="X187" s="20">
        <v>833.25300000000004</v>
      </c>
      <c r="Y187" s="20">
        <v>33.209000000000003</v>
      </c>
      <c r="Z187" s="20">
        <v>118.91</v>
      </c>
      <c r="AA187" s="20">
        <v>29.699000000000002</v>
      </c>
      <c r="AB187" s="20">
        <v>271.08300000000003</v>
      </c>
      <c r="AC187" s="20">
        <v>592.41800000000001</v>
      </c>
      <c r="AD187" s="20">
        <v>427.404</v>
      </c>
      <c r="AE187" s="20">
        <v>-20.155000000000001</v>
      </c>
      <c r="AF187" s="50">
        <f>IFERROR(AVERAGE(INDEX(AJ:AJ,IFERROR(MATCH($B187-Annex!$B$4/60,$B:$B),2)):AJ187),IF(Data!$B$2="",0,"-"))</f>
        <v>0.8251628317100711</v>
      </c>
      <c r="AG187" s="50">
        <f>IFERROR(AVERAGE(INDEX(AK:AK,IFERROR(MATCH($B187-Annex!$B$4/60,$B:$B),2)):AK187),IF(Data!$B$2="",0,"-"))</f>
        <v>-6.2551758016882983</v>
      </c>
      <c r="AH187" s="50">
        <f>IFERROR(AVERAGE(INDEX(AL:AL,IFERROR(MATCH($B187-Annex!$B$4/60,$B:$B),2)):AL187),IF(Data!$B$2="",0,"-"))</f>
        <v>0.47426693778930096</v>
      </c>
      <c r="AI187" s="50">
        <f>IFERROR(AVERAGE(INDEX(AM:AM,IFERROR(MATCH($B187-Annex!$B$4/60,$B:$B),2)):AM187),IF(Data!$B$2="",0,"-"))</f>
        <v>21.096034621914413</v>
      </c>
      <c r="AJ187" s="50">
        <f>IFERROR((5.670373*10^-8*(AN187+273.15)^4+((Annex!$B$5+Annex!$B$6)*(AN187-J187)+Annex!$B$7*(AN187-INDEX(AN:AN,IFERROR(MATCH($B187-Annex!$B$9/60,$B:$B),2)))/(60*($B187-INDEX($B:$B,IFERROR(MATCH($B187-Annex!$B$9/60,$B:$B),2)))))/Annex!$B$8)/1000,IF(Data!$B$2="",0,"-"))</f>
        <v>0.77556895235256917</v>
      </c>
      <c r="AK187" s="50">
        <f>IFERROR((5.670373*10^-8*(AO187+273.15)^4+((Annex!$B$5+Annex!$B$6)*(AO187-M187)+Annex!$B$7*(AO187-INDEX(AO:AO,IFERROR(MATCH($B187-Annex!$B$9/60,$B:$B),2)))/(60*($B187-INDEX($B:$B,IFERROR(MATCH($B187-Annex!$B$9/60,$B:$B),2)))))/Annex!$B$8)/1000,IF(Data!$B$2="",0,"-"))</f>
        <v>-126.53844569262216</v>
      </c>
      <c r="AL187" s="50">
        <f>IFERROR((5.670373*10^-8*(AP187+273.15)^4+((Annex!$B$5+Annex!$B$6)*(AP187-P187)+Annex!$B$7*(AP187-INDEX(AP:AP,IFERROR(MATCH($B187-Annex!$B$9/60,$B:$B),2)))/(60*($B187-INDEX($B:$B,IFERROR(MATCH($B187-Annex!$B$9/60,$B:$B),2)))))/Annex!$B$8)/1000,IF(Data!$B$2="",0,"-"))</f>
        <v>0.4821257277941367</v>
      </c>
      <c r="AM187" s="50">
        <f>IFERROR((5.670373*10^-8*(AQ187+273.15)^4+((Annex!$B$5+Annex!$B$6)*(AQ187-S187)+Annex!$B$7*(AQ187-INDEX(AQ:AQ,IFERROR(MATCH($B187-Annex!$B$9/60,$B:$B),2)))/(60*($B187-INDEX($B:$B,IFERROR(MATCH($B187-Annex!$B$9/60,$B:$B),2)))))/Annex!$B$8)/1000,IF(Data!$B$2="",0,"-"))</f>
        <v>53.355941393273625</v>
      </c>
      <c r="AN187" s="20">
        <v>56.927</v>
      </c>
      <c r="AO187" s="20">
        <v>0.4</v>
      </c>
      <c r="AP187" s="20">
        <v>29.803999999999998</v>
      </c>
      <c r="AQ187" s="20">
        <v>113.11199999999999</v>
      </c>
      <c r="AR187" s="20">
        <v>489.14600000000002</v>
      </c>
      <c r="AS187" s="20">
        <v>107.669</v>
      </c>
      <c r="AT187" s="20">
        <v>825.72400000000005</v>
      </c>
      <c r="AU187" s="50">
        <f>IFERROR(AVERAGE(INDEX(BA:BA,IFERROR(MATCH($B187-Annex!$B$4/60,$B:$B),2)):BA187),IF(Data!$B$2="",0,"-"))</f>
        <v>5.4265852746481418</v>
      </c>
      <c r="AV187" s="50">
        <f>IFERROR(AVERAGE(INDEX(BB:BB,IFERROR(MATCH($B187-Annex!$B$4/60,$B:$B),2)):BB187),IF(Data!$B$2="",0,"-"))</f>
        <v>-19.424334057590158</v>
      </c>
      <c r="AW187" s="50">
        <f>IFERROR(AVERAGE(INDEX(BC:BC,IFERROR(MATCH($B187-Annex!$B$4/60,$B:$B),2)):BC187),IF(Data!$B$2="",0,"-"))</f>
        <v>1.9716574802240323</v>
      </c>
      <c r="AX187" s="50">
        <f>IFERROR(AVERAGE(INDEX(BD:BD,IFERROR(MATCH($B187-Annex!$B$4/60,$B:$B),2)):BD187),IF(Data!$B$2="",0,"-"))</f>
        <v>0.31458944463975841</v>
      </c>
      <c r="AY187" s="50">
        <f>IFERROR(AVERAGE(INDEX(BE:BE,IFERROR(MATCH($B187-Annex!$B$4/60,$B:$B),2)):BE187),IF(Data!$B$2="",0,"-"))</f>
        <v>0.95300801343398245</v>
      </c>
      <c r="AZ187" s="50">
        <f>IFERROR(AVERAGE(INDEX(BF:BF,IFERROR(MATCH($B187-Annex!$B$4/60,$B:$B),2)):BF187),IF(Data!$B$2="",0,"-"))</f>
        <v>1.2768775287233032</v>
      </c>
      <c r="BA187" s="50">
        <f>IFERROR((5.670373*10^-8*(BG187+273.15)^4+((Annex!$B$5+Annex!$B$6)*(BG187-J187)+Annex!$B$7*(BG187-INDEX(BG:BG,IFERROR(MATCH($B187-Annex!$B$9/60,$B:$B),2)))/(60*($B187-INDEX($B:$B,IFERROR(MATCH($B187-Annex!$B$9/60,$B:$B),2)))))/Annex!$B$8)/1000,IF(Data!$B$2="",0,"-"))</f>
        <v>5.7036151979586887</v>
      </c>
      <c r="BB187" s="50">
        <f>IFERROR((5.670373*10^-8*(BH187+273.15)^4+((Annex!$B$5+Annex!$B$6)*(BH187-M187)+Annex!$B$7*(BH187-INDEX(BH:BH,IFERROR(MATCH($B187-Annex!$B$9/60,$B:$B),2)))/(60*($B187-INDEX($B:$B,IFERROR(MATCH($B187-Annex!$B$9/60,$B:$B),2)))))/Annex!$B$8)/1000,IF(Data!$B$2="",0,"-"))</f>
        <v>8.7589500171349233</v>
      </c>
      <c r="BC187" s="50">
        <f>IFERROR((5.670373*10^-8*(BI187+273.15)^4+((Annex!$B$5+Annex!$B$6)*(BI187-P187)+Annex!$B$7*(BI187-INDEX(BI:BI,IFERROR(MATCH($B187-Annex!$B$9/60,$B:$B),2)))/(60*($B187-INDEX($B:$B,IFERROR(MATCH($B187-Annex!$B$9/60,$B:$B),2)))))/Annex!$B$8)/1000,IF(Data!$B$2="",0,"-"))</f>
        <v>2.0720109866234799</v>
      </c>
      <c r="BD187" s="50">
        <f>IFERROR((5.670373*10^-8*(BJ187+273.15)^4+((Annex!$B$5+Annex!$B$6)*(BJ187-S187)+Annex!$B$7*(BJ187-INDEX(BJ:BJ,IFERROR(MATCH($B187-Annex!$B$9/60,$B:$B),2)))/(60*($B187-INDEX($B:$B,IFERROR(MATCH($B187-Annex!$B$9/60,$B:$B),2)))))/Annex!$B$8)/1000,IF(Data!$B$2="",0,"-"))</f>
        <v>43.518374486107895</v>
      </c>
      <c r="BE187" s="50">
        <f>IFERROR((5.670373*10^-8*(BK187+273.15)^4+((Annex!$B$5+Annex!$B$6)*(BK187-V187)+Annex!$B$7*(BK187-INDEX(BK:BK,IFERROR(MATCH($B187-Annex!$B$9/60,$B:$B),2)))/(60*($B187-INDEX($B:$B,IFERROR(MATCH($B187-Annex!$B$9/60,$B:$B),2)))))/Annex!$B$8)/1000,IF(Data!$B$2="",0,"-"))</f>
        <v>0.97317392746035447</v>
      </c>
      <c r="BF187" s="50">
        <f>IFERROR((5.670373*10^-8*(BL187+273.15)^4+((Annex!$B$5+Annex!$B$6)*(BL187-Y187)+Annex!$B$7*(BL187-INDEX(BL:BL,IFERROR(MATCH($B187-Annex!$B$9/60,$B:$B),2)))/(60*($B187-INDEX($B:$B,IFERROR(MATCH($B187-Annex!$B$9/60,$B:$B),2)))))/Annex!$B$8)/1000,IF(Data!$B$2="",0,"-"))</f>
        <v>1.3149510088663765</v>
      </c>
      <c r="BG187" s="20">
        <v>163.80799999999999</v>
      </c>
      <c r="BH187" s="20">
        <v>201.78</v>
      </c>
      <c r="BI187" s="20">
        <v>64.075999999999993</v>
      </c>
      <c r="BJ187" s="20">
        <v>226.13499999999999</v>
      </c>
      <c r="BK187" s="20">
        <v>35.381</v>
      </c>
      <c r="BL187" s="20">
        <v>46.76</v>
      </c>
    </row>
    <row r="188" spans="1:64" x14ac:dyDescent="0.3">
      <c r="A188" s="5">
        <v>187</v>
      </c>
      <c r="B188" s="19">
        <v>14.070000001229346</v>
      </c>
      <c r="C188" s="20">
        <v>124.803955</v>
      </c>
      <c r="D188" s="20">
        <v>124.427485</v>
      </c>
      <c r="E188" s="20">
        <v>157.45954499999999</v>
      </c>
      <c r="F188" s="49">
        <f>IFERROR(SUM(C188:E188),IF(Data!$B$2="",0,"-"))</f>
        <v>406.69098500000001</v>
      </c>
      <c r="G188" s="50">
        <f>IFERROR(F188-Annex!$B$10,IF(Data!$B$2="",0,"-"))</f>
        <v>130.06298500000003</v>
      </c>
      <c r="H188" s="50">
        <f>IFERROR(-14000*(G188-INDEX(G:G,IFERROR(MATCH($B188-Annex!$B$11/60,$B:$B),2)))/(60*($B188-INDEX($B:$B,IFERROR(MATCH($B188-Annex!$B$11/60,$B:$B),2)))),IF(Data!$B$2="",0,"-"))</f>
        <v>305.22955425605051</v>
      </c>
      <c r="I188" s="20">
        <v>1.5655120199999999</v>
      </c>
      <c r="J188" s="20">
        <v>75.831000000000003</v>
      </c>
      <c r="K188" s="20">
        <v>9.8999999999999993E+37</v>
      </c>
      <c r="L188" s="20">
        <v>490.50799999999998</v>
      </c>
      <c r="M188" s="20">
        <v>75.506</v>
      </c>
      <c r="N188" s="20">
        <v>461.017</v>
      </c>
      <c r="O188" s="20">
        <v>236.06</v>
      </c>
      <c r="P188" s="20">
        <v>36.761000000000003</v>
      </c>
      <c r="Q188" s="20">
        <v>-54.2</v>
      </c>
      <c r="R188" s="20">
        <v>90.866</v>
      </c>
      <c r="S188" s="20">
        <v>131.45500000000001</v>
      </c>
      <c r="T188" s="20">
        <v>327.00099999999998</v>
      </c>
      <c r="U188" s="20">
        <v>46.301000000000002</v>
      </c>
      <c r="V188" s="20">
        <v>25.934999999999999</v>
      </c>
      <c r="W188" s="20">
        <v>353.476</v>
      </c>
      <c r="X188" s="20">
        <v>511.52300000000002</v>
      </c>
      <c r="Y188" s="20">
        <v>33.094999999999999</v>
      </c>
      <c r="Z188" s="20">
        <v>-64.105000000000004</v>
      </c>
      <c r="AA188" s="20">
        <v>338.14400000000001</v>
      </c>
      <c r="AB188" s="20">
        <v>417.86900000000003</v>
      </c>
      <c r="AC188" s="20">
        <v>499.49299999999999</v>
      </c>
      <c r="AD188" s="20">
        <v>-60.35</v>
      </c>
      <c r="AE188" s="20">
        <v>-61.627000000000002</v>
      </c>
      <c r="AF188" s="50">
        <f>IFERROR(AVERAGE(INDEX(AJ:AJ,IFERROR(MATCH($B188-Annex!$B$4/60,$B:$B),2)):AJ188),IF(Data!$B$2="",0,"-"))</f>
        <v>0.81425850219202334</v>
      </c>
      <c r="AG188" s="50">
        <f>IFERROR(AVERAGE(INDEX(AK:AK,IFERROR(MATCH($B188-Annex!$B$4/60,$B:$B),2)):AK188),IF(Data!$B$2="",0,"-"))</f>
        <v>-20.974858676969809</v>
      </c>
      <c r="AH188" s="50">
        <f>IFERROR(AVERAGE(INDEX(AL:AL,IFERROR(MATCH($B188-Annex!$B$4/60,$B:$B),2)):AL188),IF(Data!$B$2="",0,"-"))</f>
        <v>0.47597639901389349</v>
      </c>
      <c r="AI188" s="50">
        <f>IFERROR(AVERAGE(INDEX(AM:AM,IFERROR(MATCH($B188-Annex!$B$4/60,$B:$B),2)):AM188),IF(Data!$B$2="",0,"-"))</f>
        <v>25.346362913303945</v>
      </c>
      <c r="AJ188" s="50">
        <f>IFERROR((5.670373*10^-8*(AN188+273.15)^4+((Annex!$B$5+Annex!$B$6)*(AN188-J188)+Annex!$B$7*(AN188-INDEX(AN:AN,IFERROR(MATCH($B188-Annex!$B$9/60,$B:$B),2)))/(60*($B188-INDEX($B:$B,IFERROR(MATCH($B188-Annex!$B$9/60,$B:$B),2)))))/Annex!$B$8)/1000,IF(Data!$B$2="",0,"-"))</f>
        <v>0.74570293458248638</v>
      </c>
      <c r="AK188" s="50">
        <f>IFERROR((5.670373*10^-8*(AO188+273.15)^4+((Annex!$B$5+Annex!$B$6)*(AO188-M188)+Annex!$B$7*(AO188-INDEX(AO:AO,IFERROR(MATCH($B188-Annex!$B$9/60,$B:$B),2)))/(60*($B188-INDEX($B:$B,IFERROR(MATCH($B188-Annex!$B$9/60,$B:$B),2)))))/Annex!$B$8)/1000,IF(Data!$B$2="",0,"-"))</f>
        <v>-176.70122005725943</v>
      </c>
      <c r="AL188" s="50">
        <f>IFERROR((5.670373*10^-8*(AP188+273.15)^4+((Annex!$B$5+Annex!$B$6)*(AP188-P188)+Annex!$B$7*(AP188-INDEX(AP:AP,IFERROR(MATCH($B188-Annex!$B$9/60,$B:$B),2)))/(60*($B188-INDEX($B:$B,IFERROR(MATCH($B188-Annex!$B$9/60,$B:$B),2)))))/Annex!$B$8)/1000,IF(Data!$B$2="",0,"-"))</f>
        <v>0.47949943133482931</v>
      </c>
      <c r="AM188" s="50">
        <f>IFERROR((5.670373*10^-8*(AQ188+273.15)^4+((Annex!$B$5+Annex!$B$6)*(AQ188-S188)+Annex!$B$7*(AQ188-INDEX(AQ:AQ,IFERROR(MATCH($B188-Annex!$B$9/60,$B:$B),2)))/(60*($B188-INDEX($B:$B,IFERROR(MATCH($B188-Annex!$B$9/60,$B:$B),2)))))/Annex!$B$8)/1000,IF(Data!$B$2="",0,"-"))</f>
        <v>139.82073411764983</v>
      </c>
      <c r="AN188" s="20">
        <v>57.107999999999997</v>
      </c>
      <c r="AO188" s="20">
        <v>-104.48399999999999</v>
      </c>
      <c r="AP188" s="20">
        <v>29.884</v>
      </c>
      <c r="AQ188" s="20">
        <v>292.82</v>
      </c>
      <c r="AR188" s="20">
        <v>489.74</v>
      </c>
      <c r="AS188" s="20">
        <v>107.88500000000001</v>
      </c>
      <c r="AT188" s="20">
        <v>809.851</v>
      </c>
      <c r="AU188" s="50">
        <f>IFERROR(AVERAGE(INDEX(BA:BA,IFERROR(MATCH($B188-Annex!$B$4/60,$B:$B),2)):BA188),IF(Data!$B$2="",0,"-"))</f>
        <v>5.4416688344962445</v>
      </c>
      <c r="AV188" s="50">
        <f>IFERROR(AVERAGE(INDEX(BB:BB,IFERROR(MATCH($B188-Annex!$B$4/60,$B:$B),2)):BB188),IF(Data!$B$2="",0,"-"))</f>
        <v>-18.228463648144167</v>
      </c>
      <c r="AW188" s="50">
        <f>IFERROR(AVERAGE(INDEX(BC:BC,IFERROR(MATCH($B188-Annex!$B$4/60,$B:$B),2)):BC188),IF(Data!$B$2="",0,"-"))</f>
        <v>1.9800345500936634</v>
      </c>
      <c r="AX188" s="50">
        <f>IFERROR(AVERAGE(INDEX(BD:BD,IFERROR(MATCH($B188-Annex!$B$4/60,$B:$B),2)):BD188),IF(Data!$B$2="",0,"-"))</f>
        <v>2.2170313282657754</v>
      </c>
      <c r="AY188" s="50">
        <f>IFERROR(AVERAGE(INDEX(BE:BE,IFERROR(MATCH($B188-Annex!$B$4/60,$B:$B),2)):BE188),IF(Data!$B$2="",0,"-"))</f>
        <v>0.95728514183535618</v>
      </c>
      <c r="AZ188" s="50">
        <f>IFERROR(AVERAGE(INDEX(BF:BF,IFERROR(MATCH($B188-Annex!$B$4/60,$B:$B),2)):BF188),IF(Data!$B$2="",0,"-"))</f>
        <v>1.2781036660426868</v>
      </c>
      <c r="BA188" s="50">
        <f>IFERROR((5.670373*10^-8*(BG188+273.15)^4+((Annex!$B$5+Annex!$B$6)*(BG188-J188)+Annex!$B$7*(BG188-INDEX(BG:BG,IFERROR(MATCH($B188-Annex!$B$9/60,$B:$B),2)))/(60*($B188-INDEX($B:$B,IFERROR(MATCH($B188-Annex!$B$9/60,$B:$B),2)))))/Annex!$B$8)/1000,IF(Data!$B$2="",0,"-"))</f>
        <v>5.7085241557612028</v>
      </c>
      <c r="BB188" s="50">
        <f>IFERROR((5.670373*10^-8*(BH188+273.15)^4+((Annex!$B$5+Annex!$B$6)*(BH188-M188)+Annex!$B$7*(BH188-INDEX(BH:BH,IFERROR(MATCH($B188-Annex!$B$9/60,$B:$B),2)))/(60*($B188-INDEX($B:$B,IFERROR(MATCH($B188-Annex!$B$9/60,$B:$B),2)))))/Annex!$B$8)/1000,IF(Data!$B$2="",0,"-"))</f>
        <v>-55.941410091265993</v>
      </c>
      <c r="BC188" s="50">
        <f>IFERROR((5.670373*10^-8*(BI188+273.15)^4+((Annex!$B$5+Annex!$B$6)*(BI188-P188)+Annex!$B$7*(BI188-INDEX(BI:BI,IFERROR(MATCH($B188-Annex!$B$9/60,$B:$B),2)))/(60*($B188-INDEX($B:$B,IFERROR(MATCH($B188-Annex!$B$9/60,$B:$B),2)))))/Annex!$B$8)/1000,IF(Data!$B$2="",0,"-"))</f>
        <v>2.0207672574383877</v>
      </c>
      <c r="BD188" s="50">
        <f>IFERROR((5.670373*10^-8*(BJ188+273.15)^4+((Annex!$B$5+Annex!$B$6)*(BJ188-S188)+Annex!$B$7*(BJ188-INDEX(BJ:BJ,IFERROR(MATCH($B188-Annex!$B$9/60,$B:$B),2)))/(60*($B188-INDEX($B:$B,IFERROR(MATCH($B188-Annex!$B$9/60,$B:$B),2)))))/Annex!$B$8)/1000,IF(Data!$B$2="",0,"-"))</f>
        <v>5.4515257519062201</v>
      </c>
      <c r="BE188" s="50">
        <f>IFERROR((5.670373*10^-8*(BK188+273.15)^4+((Annex!$B$5+Annex!$B$6)*(BK188-V188)+Annex!$B$7*(BK188-INDEX(BK:BK,IFERROR(MATCH($B188-Annex!$B$9/60,$B:$B),2)))/(60*($B188-INDEX($B:$B,IFERROR(MATCH($B188-Annex!$B$9/60,$B:$B),2)))))/Annex!$B$8)/1000,IF(Data!$B$2="",0,"-"))</f>
        <v>0.98646212617665563</v>
      </c>
      <c r="BF188" s="50">
        <f>IFERROR((5.670373*10^-8*(BL188+273.15)^4+((Annex!$B$5+Annex!$B$6)*(BL188-Y188)+Annex!$B$7*(BL188-INDEX(BL:BL,IFERROR(MATCH($B188-Annex!$B$9/60,$B:$B),2)))/(60*($B188-INDEX($B:$B,IFERROR(MATCH($B188-Annex!$B$9/60,$B:$B),2)))))/Annex!$B$8)/1000,IF(Data!$B$2="",0,"-"))</f>
        <v>1.2627347115984764</v>
      </c>
      <c r="BG188" s="20">
        <v>164.40299999999999</v>
      </c>
      <c r="BH188" s="20">
        <v>66.992000000000004</v>
      </c>
      <c r="BI188" s="20">
        <v>64.256</v>
      </c>
      <c r="BJ188" s="20">
        <v>113.07</v>
      </c>
      <c r="BK188" s="20">
        <v>35.46</v>
      </c>
      <c r="BL188" s="20">
        <v>46.804000000000002</v>
      </c>
    </row>
    <row r="189" spans="1:64" x14ac:dyDescent="0.3">
      <c r="A189" s="5">
        <v>188</v>
      </c>
      <c r="B189" s="19">
        <v>14.099333330523223</v>
      </c>
      <c r="C189" s="20">
        <v>124.782798</v>
      </c>
      <c r="D189" s="20">
        <v>124.476348</v>
      </c>
      <c r="E189" s="20">
        <v>157.44812999999999</v>
      </c>
      <c r="F189" s="49">
        <f>IFERROR(SUM(C189:E189),IF(Data!$B$2="",0,"-"))</f>
        <v>406.70727599999998</v>
      </c>
      <c r="G189" s="50">
        <f>IFERROR(F189-Annex!$B$10,IF(Data!$B$2="",0,"-"))</f>
        <v>130.07927599999999</v>
      </c>
      <c r="H189" s="50">
        <f>IFERROR(-14000*(G189-INDEX(G:G,IFERROR(MATCH($B189-Annex!$B$11/60,$B:$B),2)))/(60*($B189-INDEX($B:$B,IFERROR(MATCH($B189-Annex!$B$11/60,$B:$B),2)))),IF(Data!$B$2="",0,"-"))</f>
        <v>293.41241495390437</v>
      </c>
      <c r="I189" s="20">
        <v>1.5655120199999999</v>
      </c>
      <c r="J189" s="20">
        <v>76.343999999999994</v>
      </c>
      <c r="K189" s="20">
        <v>566.55499999999995</v>
      </c>
      <c r="L189" s="20">
        <v>489.65600000000001</v>
      </c>
      <c r="M189" s="20">
        <v>108.816</v>
      </c>
      <c r="N189" s="20">
        <v>278.017</v>
      </c>
      <c r="O189" s="20">
        <v>242.614</v>
      </c>
      <c r="P189" s="20">
        <v>36.813000000000002</v>
      </c>
      <c r="Q189" s="20">
        <v>45.710999999999999</v>
      </c>
      <c r="R189" s="20">
        <v>91.430999999999997</v>
      </c>
      <c r="S189" s="20">
        <v>138.07300000000001</v>
      </c>
      <c r="T189" s="20">
        <v>87.335999999999999</v>
      </c>
      <c r="U189" s="20">
        <v>46.473999999999997</v>
      </c>
      <c r="V189" s="20">
        <v>26.058</v>
      </c>
      <c r="W189" s="20">
        <v>445.86599999999999</v>
      </c>
      <c r="X189" s="20">
        <v>581.92399999999998</v>
      </c>
      <c r="Y189" s="20">
        <v>33.130000000000003</v>
      </c>
      <c r="Z189" s="20">
        <v>59.582999999999998</v>
      </c>
      <c r="AA189" s="20">
        <v>95.766999999999996</v>
      </c>
      <c r="AB189" s="20">
        <v>425.58499999999998</v>
      </c>
      <c r="AC189" s="20">
        <v>478.76900000000001</v>
      </c>
      <c r="AD189" s="20">
        <v>172.964</v>
      </c>
      <c r="AE189" s="20">
        <v>-14.494</v>
      </c>
      <c r="AF189" s="50">
        <f>IFERROR(AVERAGE(INDEX(AJ:AJ,IFERROR(MATCH($B189-Annex!$B$4/60,$B:$B),2)):AJ189),IF(Data!$B$2="",0,"-"))</f>
        <v>0.80477374647480082</v>
      </c>
      <c r="AG189" s="50">
        <f>IFERROR(AVERAGE(INDEX(AK:AK,IFERROR(MATCH($B189-Annex!$B$4/60,$B:$B),2)):AK189),IF(Data!$B$2="",0,"-"))</f>
        <v>-23.165343614746831</v>
      </c>
      <c r="AH189" s="50">
        <f>IFERROR(AVERAGE(INDEX(AL:AL,IFERROR(MATCH($B189-Annex!$B$4/60,$B:$B),2)):AL189),IF(Data!$B$2="",0,"-"))</f>
        <v>0.47623772403732245</v>
      </c>
      <c r="AI189" s="50">
        <f>IFERROR(AVERAGE(INDEX(AM:AM,IFERROR(MATCH($B189-Annex!$B$4/60,$B:$B),2)):AM189),IF(Data!$B$2="",0,"-"))</f>
        <v>22.846135928106357</v>
      </c>
      <c r="AJ189" s="50">
        <f>IFERROR((5.670373*10^-8*(AN189+273.15)^4+((Annex!$B$5+Annex!$B$6)*(AN189-J189)+Annex!$B$7*(AN189-INDEX(AN:AN,IFERROR(MATCH($B189-Annex!$B$9/60,$B:$B),2)))/(60*($B189-INDEX($B:$B,IFERROR(MATCH($B189-Annex!$B$9/60,$B:$B),2)))))/Annex!$B$8)/1000,IF(Data!$B$2="",0,"-"))</f>
        <v>0.77453412673680411</v>
      </c>
      <c r="AK189" s="50">
        <f>IFERROR((5.670373*10^-8*(AO189+273.15)^4+((Annex!$B$5+Annex!$B$6)*(AO189-M189)+Annex!$B$7*(AO189-INDEX(AO:AO,IFERROR(MATCH($B189-Annex!$B$9/60,$B:$B),2)))/(60*($B189-INDEX($B:$B,IFERROR(MATCH($B189-Annex!$B$9/60,$B:$B),2)))))/Annex!$B$8)/1000,IF(Data!$B$2="",0,"-"))</f>
        <v>-117.52743540318828</v>
      </c>
      <c r="AL189" s="50">
        <f>IFERROR((5.670373*10^-8*(AP189+273.15)^4+((Annex!$B$5+Annex!$B$6)*(AP189-P189)+Annex!$B$7*(AP189-INDEX(AP:AP,IFERROR(MATCH($B189-Annex!$B$9/60,$B:$B),2)))/(60*($B189-INDEX($B:$B,IFERROR(MATCH($B189-Annex!$B$9/60,$B:$B),2)))))/Annex!$B$8)/1000,IF(Data!$B$2="",0,"-"))</f>
        <v>0.45239836636115771</v>
      </c>
      <c r="AM189" s="50">
        <f>IFERROR((5.670373*10^-8*(AQ189+273.15)^4+((Annex!$B$5+Annex!$B$6)*(AQ189-S189)+Annex!$B$7*(AQ189-INDEX(AQ:AQ,IFERROR(MATCH($B189-Annex!$B$9/60,$B:$B),2)))/(60*($B189-INDEX($B:$B,IFERROR(MATCH($B189-Annex!$B$9/60,$B:$B),2)))))/Annex!$B$8)/1000,IF(Data!$B$2="",0,"-"))</f>
        <v>105.02159838531638</v>
      </c>
      <c r="AN189" s="20">
        <v>57.296999999999997</v>
      </c>
      <c r="AO189" s="20">
        <v>-23.536000000000001</v>
      </c>
      <c r="AP189" s="20">
        <v>29.884</v>
      </c>
      <c r="AQ189" s="20">
        <v>289.29000000000002</v>
      </c>
      <c r="AR189" s="20">
        <v>490.274</v>
      </c>
      <c r="AS189" s="20">
        <v>108.161</v>
      </c>
      <c r="AT189" s="20">
        <v>787.15200000000004</v>
      </c>
      <c r="AU189" s="50">
        <f>IFERROR(AVERAGE(INDEX(BA:BA,IFERROR(MATCH($B189-Annex!$B$4/60,$B:$B),2)):BA189),IF(Data!$B$2="",0,"-"))</f>
        <v>5.4573749945284939</v>
      </c>
      <c r="AV189" s="50">
        <f>IFERROR(AVERAGE(INDEX(BB:BB,IFERROR(MATCH($B189-Annex!$B$4/60,$B:$B),2)):BB189),IF(Data!$B$2="",0,"-"))</f>
        <v>-12.786918130233625</v>
      </c>
      <c r="AW189" s="50">
        <f>IFERROR(AVERAGE(INDEX(BC:BC,IFERROR(MATCH($B189-Annex!$B$4/60,$B:$B),2)):BC189),IF(Data!$B$2="",0,"-"))</f>
        <v>1.9875986894430016</v>
      </c>
      <c r="AX189" s="50">
        <f>IFERROR(AVERAGE(INDEX(BD:BD,IFERROR(MATCH($B189-Annex!$B$4/60,$B:$B),2)):BD189),IF(Data!$B$2="",0,"-"))</f>
        <v>3.6145411287324065</v>
      </c>
      <c r="AY189" s="50">
        <f>IFERROR(AVERAGE(INDEX(BE:BE,IFERROR(MATCH($B189-Annex!$B$4/60,$B:$B),2)):BE189),IF(Data!$B$2="",0,"-"))</f>
        <v>0.96126210329812134</v>
      </c>
      <c r="AZ189" s="50">
        <f>IFERROR(AVERAGE(INDEX(BF:BF,IFERROR(MATCH($B189-Annex!$B$4/60,$B:$B),2)):BF189),IF(Data!$B$2="",0,"-"))</f>
        <v>1.2768866208159537</v>
      </c>
      <c r="BA189" s="50">
        <f>IFERROR((5.670373*10^-8*(BG189+273.15)^4+((Annex!$B$5+Annex!$B$6)*(BG189-J189)+Annex!$B$7*(BG189-INDEX(BG:BG,IFERROR(MATCH($B189-Annex!$B$9/60,$B:$B),2)))/(60*($B189-INDEX($B:$B,IFERROR(MATCH($B189-Annex!$B$9/60,$B:$B),2)))))/Annex!$B$8)/1000,IF(Data!$B$2="",0,"-"))</f>
        <v>5.7612795301152131</v>
      </c>
      <c r="BB189" s="50">
        <f>IFERROR((5.670373*10^-8*(BH189+273.15)^4+((Annex!$B$5+Annex!$B$6)*(BH189-M189)+Annex!$B$7*(BH189-INDEX(BH:BH,IFERROR(MATCH($B189-Annex!$B$9/60,$B:$B),2)))/(60*($B189-INDEX($B:$B,IFERROR(MATCH($B189-Annex!$B$9/60,$B:$B),2)))))/Annex!$B$8)/1000,IF(Data!$B$2="",0,"-"))</f>
        <v>43.310538665803946</v>
      </c>
      <c r="BC189" s="50">
        <f>IFERROR((5.670373*10^-8*(BI189+273.15)^4+((Annex!$B$5+Annex!$B$6)*(BI189-P189)+Annex!$B$7*(BI189-INDEX(BI:BI,IFERROR(MATCH($B189-Annex!$B$9/60,$B:$B),2)))/(60*($B189-INDEX($B:$B,IFERROR(MATCH($B189-Annex!$B$9/60,$B:$B),2)))))/Annex!$B$8)/1000,IF(Data!$B$2="",0,"-"))</f>
        <v>2.0099366003443904</v>
      </c>
      <c r="BD189" s="50">
        <f>IFERROR((5.670373*10^-8*(BJ189+273.15)^4+((Annex!$B$5+Annex!$B$6)*(BJ189-S189)+Annex!$B$7*(BJ189-INDEX(BJ:BJ,IFERROR(MATCH($B189-Annex!$B$9/60,$B:$B),2)))/(60*($B189-INDEX($B:$B,IFERROR(MATCH($B189-Annex!$B$9/60,$B:$B),2)))))/Annex!$B$8)/1000,IF(Data!$B$2="",0,"-"))</f>
        <v>-50.962892615412152</v>
      </c>
      <c r="BE189" s="50">
        <f>IFERROR((5.670373*10^-8*(BK189+273.15)^4+((Annex!$B$5+Annex!$B$6)*(BK189-V189)+Annex!$B$7*(BK189-INDEX(BK:BK,IFERROR(MATCH($B189-Annex!$B$9/60,$B:$B),2)))/(60*($B189-INDEX($B:$B,IFERROR(MATCH($B189-Annex!$B$9/60,$B:$B),2)))))/Annex!$B$8)/1000,IF(Data!$B$2="",0,"-"))</f>
        <v>0.96686306207836614</v>
      </c>
      <c r="BF189" s="50">
        <f>IFERROR((5.670373*10^-8*(BL189+273.15)^4+((Annex!$B$5+Annex!$B$6)*(BL189-Y189)+Annex!$B$7*(BL189-INDEX(BL:BL,IFERROR(MATCH($B189-Annex!$B$9/60,$B:$B),2)))/(60*($B189-INDEX($B:$B,IFERROR(MATCH($B189-Annex!$B$9/60,$B:$B),2)))))/Annex!$B$8)/1000,IF(Data!$B$2="",0,"-"))</f>
        <v>1.2746597081428499</v>
      </c>
      <c r="BG189" s="20">
        <v>165.00700000000001</v>
      </c>
      <c r="BH189" s="20">
        <v>209.25899999999999</v>
      </c>
      <c r="BI189" s="20">
        <v>64.460999999999999</v>
      </c>
      <c r="BJ189" s="20">
        <v>47.375999999999998</v>
      </c>
      <c r="BK189" s="20">
        <v>35.476999999999997</v>
      </c>
      <c r="BL189" s="20">
        <v>46.924999999999997</v>
      </c>
    </row>
    <row r="190" spans="1:64" x14ac:dyDescent="0.3">
      <c r="A190" s="5">
        <v>189</v>
      </c>
      <c r="B190" s="19">
        <v>14.1286666598171</v>
      </c>
      <c r="C190" s="20">
        <v>124.68435100000001</v>
      </c>
      <c r="D190" s="20">
        <v>124.32813</v>
      </c>
      <c r="E190" s="20">
        <v>157.42450500000001</v>
      </c>
      <c r="F190" s="49">
        <f>IFERROR(SUM(C190:E190),IF(Data!$B$2="",0,"-"))</f>
        <v>406.43698600000005</v>
      </c>
      <c r="G190" s="50">
        <f>IFERROR(F190-Annex!$B$10,IF(Data!$B$2="",0,"-"))</f>
        <v>129.80898600000006</v>
      </c>
      <c r="H190" s="50">
        <f>IFERROR(-14000*(G190-INDEX(G:G,IFERROR(MATCH($B190-Annex!$B$11/60,$B:$B),2)))/(60*($B190-INDEX($B:$B,IFERROR(MATCH($B190-Annex!$B$11/60,$B:$B),2)))),IF(Data!$B$2="",0,"-"))</f>
        <v>355.23173437737125</v>
      </c>
      <c r="I190" s="20">
        <v>1.6067370299999999</v>
      </c>
      <c r="J190" s="20">
        <v>76.412000000000006</v>
      </c>
      <c r="K190" s="20">
        <v>832.02099999999996</v>
      </c>
      <c r="L190" s="20">
        <v>490.10700000000003</v>
      </c>
      <c r="M190" s="20">
        <v>109.93600000000001</v>
      </c>
      <c r="N190" s="20">
        <v>-23.181999999999999</v>
      </c>
      <c r="O190" s="20">
        <v>247.392</v>
      </c>
      <c r="P190" s="20">
        <v>37.159999999999997</v>
      </c>
      <c r="Q190" s="20">
        <v>440.79599999999999</v>
      </c>
      <c r="R190" s="20">
        <v>92.596999999999994</v>
      </c>
      <c r="S190" s="20">
        <v>-17.152999999999999</v>
      </c>
      <c r="T190" s="20">
        <v>-129.99299999999999</v>
      </c>
      <c r="U190" s="20">
        <v>46.7</v>
      </c>
      <c r="V190" s="20">
        <v>26.058</v>
      </c>
      <c r="W190" s="20">
        <v>447.94</v>
      </c>
      <c r="X190" s="20">
        <v>1009.779</v>
      </c>
      <c r="Y190" s="20">
        <v>33.218000000000004</v>
      </c>
      <c r="Z190" s="20">
        <v>141.57599999999999</v>
      </c>
      <c r="AA190" s="20">
        <v>-81.983999999999995</v>
      </c>
      <c r="AB190" s="20">
        <v>38.183</v>
      </c>
      <c r="AC190" s="20">
        <v>459.99700000000001</v>
      </c>
      <c r="AD190" s="20">
        <v>551.077</v>
      </c>
      <c r="AE190" s="20">
        <v>73.677999999999997</v>
      </c>
      <c r="AF190" s="50">
        <f>IFERROR(AVERAGE(INDEX(AJ:AJ,IFERROR(MATCH($B190-Annex!$B$4/60,$B:$B),2)):AJ190),IF(Data!$B$2="",0,"-"))</f>
        <v>0.79911920731220054</v>
      </c>
      <c r="AG190" s="50">
        <f>IFERROR(AVERAGE(INDEX(AK:AK,IFERROR(MATCH($B190-Annex!$B$4/60,$B:$B),2)):AK190),IF(Data!$B$2="",0,"-"))</f>
        <v>-26.738787289814805</v>
      </c>
      <c r="AH190" s="50">
        <f>IFERROR(AVERAGE(INDEX(AL:AL,IFERROR(MATCH($B190-Annex!$B$4/60,$B:$B),2)):AL190),IF(Data!$B$2="",0,"-"))</f>
        <v>0.47761839215884505</v>
      </c>
      <c r="AI190" s="50">
        <f>IFERROR(AVERAGE(INDEX(AM:AM,IFERROR(MATCH($B190-Annex!$B$4/60,$B:$B),2)):AM190),IF(Data!$B$2="",0,"-"))</f>
        <v>17.137850382287784</v>
      </c>
      <c r="AJ190" s="50">
        <f>IFERROR((5.670373*10^-8*(AN190+273.15)^4+((Annex!$B$5+Annex!$B$6)*(AN190-J190)+Annex!$B$7*(AN190-INDEX(AN:AN,IFERROR(MATCH($B190-Annex!$B$9/60,$B:$B),2)))/(60*($B190-INDEX($B:$B,IFERROR(MATCH($B190-Annex!$B$9/60,$B:$B),2)))))/Annex!$B$8)/1000,IF(Data!$B$2="",0,"-"))</f>
        <v>0.7897980215466347</v>
      </c>
      <c r="AK190" s="50">
        <f>IFERROR((5.670373*10^-8*(AO190+273.15)^4+((Annex!$B$5+Annex!$B$6)*(AO190-M190)+Annex!$B$7*(AO190-INDEX(AO:AO,IFERROR(MATCH($B190-Annex!$B$9/60,$B:$B),2)))/(60*($B190-INDEX($B:$B,IFERROR(MATCH($B190-Annex!$B$9/60,$B:$B),2)))))/Annex!$B$8)/1000,IF(Data!$B$2="",0,"-"))</f>
        <v>-230.16388962091867</v>
      </c>
      <c r="AL190" s="50">
        <f>IFERROR((5.670373*10^-8*(AP190+273.15)^4+((Annex!$B$5+Annex!$B$6)*(AP190-P190)+Annex!$B$7*(AP190-INDEX(AP:AP,IFERROR(MATCH($B190-Annex!$B$9/60,$B:$B),2)))/(60*($B190-INDEX($B:$B,IFERROR(MATCH($B190-Annex!$B$9/60,$B:$B),2)))))/Annex!$B$8)/1000,IF(Data!$B$2="",0,"-"))</f>
        <v>0.4930157324739336</v>
      </c>
      <c r="AM190" s="50">
        <f>IFERROR((5.670373*10^-8*(AQ190+273.15)^4+((Annex!$B$5+Annex!$B$6)*(AQ190-S190)+Annex!$B$7*(AQ190-INDEX(AQ:AQ,IFERROR(MATCH($B190-Annex!$B$9/60,$B:$B),2)))/(60*($B190-INDEX($B:$B,IFERROR(MATCH($B190-Annex!$B$9/60,$B:$B),2)))))/Annex!$B$8)/1000,IF(Data!$B$2="",0,"-"))</f>
        <v>48.449549528659354</v>
      </c>
      <c r="AN190" s="20">
        <v>57.521000000000001</v>
      </c>
      <c r="AO190" s="20">
        <v>-89.831999999999994</v>
      </c>
      <c r="AP190" s="20">
        <v>30.042000000000002</v>
      </c>
      <c r="AQ190" s="20">
        <v>300.899</v>
      </c>
      <c r="AR190" s="20">
        <v>491.142</v>
      </c>
      <c r="AS190" s="20">
        <v>108.419</v>
      </c>
      <c r="AT190" s="20">
        <v>740.25300000000004</v>
      </c>
      <c r="AU190" s="50">
        <f>IFERROR(AVERAGE(INDEX(BA:BA,IFERROR(MATCH($B190-Annex!$B$4/60,$B:$B),2)):BA190),IF(Data!$B$2="",0,"-"))</f>
        <v>5.4795402000035773</v>
      </c>
      <c r="AV190" s="50">
        <f>IFERROR(AVERAGE(INDEX(BB:BB,IFERROR(MATCH($B190-Annex!$B$4/60,$B:$B),2)):BB190),IF(Data!$B$2="",0,"-"))</f>
        <v>-0.42750155676416951</v>
      </c>
      <c r="AW190" s="50">
        <f>IFERROR(AVERAGE(INDEX(BC:BC,IFERROR(MATCH($B190-Annex!$B$4/60,$B:$B),2)):BC190),IF(Data!$B$2="",0,"-"))</f>
        <v>1.996939484362628</v>
      </c>
      <c r="AX190" s="50">
        <f>IFERROR(AVERAGE(INDEX(BD:BD,IFERROR(MATCH($B190-Annex!$B$4/60,$B:$B),2)):BD190),IF(Data!$B$2="",0,"-"))</f>
        <v>8.3169799301500067</v>
      </c>
      <c r="AY190" s="50">
        <f>IFERROR(AVERAGE(INDEX(BE:BE,IFERROR(MATCH($B190-Annex!$B$4/60,$B:$B),2)):BE190),IF(Data!$B$2="",0,"-"))</f>
        <v>0.96257504171144326</v>
      </c>
      <c r="AZ190" s="50">
        <f>IFERROR(AVERAGE(INDEX(BF:BF,IFERROR(MATCH($B190-Annex!$B$4/60,$B:$B),2)):BF190),IF(Data!$B$2="",0,"-"))</f>
        <v>1.2780163479564153</v>
      </c>
      <c r="BA190" s="50">
        <f>IFERROR((5.670373*10^-8*(BG190+273.15)^4+((Annex!$B$5+Annex!$B$6)*(BG190-J190)+Annex!$B$7*(BG190-INDEX(BG:BG,IFERROR(MATCH($B190-Annex!$B$9/60,$B:$B),2)))/(60*($B190-INDEX($B:$B,IFERROR(MATCH($B190-Annex!$B$9/60,$B:$B),2)))))/Annex!$B$8)/1000,IF(Data!$B$2="",0,"-"))</f>
        <v>5.8415944321596314</v>
      </c>
      <c r="BB190" s="50">
        <f>IFERROR((5.670373*10^-8*(BH190+273.15)^4+((Annex!$B$5+Annex!$B$6)*(BH190-M190)+Annex!$B$7*(BH190-INDEX(BH:BH,IFERROR(MATCH($B190-Annex!$B$9/60,$B:$B),2)))/(60*($B190-INDEX($B:$B,IFERROR(MATCH($B190-Annex!$B$9/60,$B:$B),2)))))/Annex!$B$8)/1000,IF(Data!$B$2="",0,"-"))</f>
        <v>166.6227220848092</v>
      </c>
      <c r="BC190" s="50">
        <f>IFERROR((5.670373*10^-8*(BI190+273.15)^4+((Annex!$B$5+Annex!$B$6)*(BI190-P190)+Annex!$B$7*(BI190-INDEX(BI:BI,IFERROR(MATCH($B190-Annex!$B$9/60,$B:$B),2)))/(60*($B190-INDEX($B:$B,IFERROR(MATCH($B190-Annex!$B$9/60,$B:$B),2)))))/Annex!$B$8)/1000,IF(Data!$B$2="",0,"-"))</f>
        <v>2.0803674353545976</v>
      </c>
      <c r="BD190" s="50">
        <f>IFERROR((5.670373*10^-8*(BJ190+273.15)^4+((Annex!$B$5+Annex!$B$6)*(BJ190-S190)+Annex!$B$7*(BJ190-INDEX(BJ:BJ,IFERROR(MATCH($B190-Annex!$B$9/60,$B:$B),2)))/(60*($B190-INDEX($B:$B,IFERROR(MATCH($B190-Annex!$B$9/60,$B:$B),2)))))/Annex!$B$8)/1000,IF(Data!$B$2="",0,"-"))</f>
        <v>-4.5798682068657959</v>
      </c>
      <c r="BE190" s="50">
        <f>IFERROR((5.670373*10^-8*(BK190+273.15)^4+((Annex!$B$5+Annex!$B$6)*(BK190-V190)+Annex!$B$7*(BK190-INDEX(BK:BK,IFERROR(MATCH($B190-Annex!$B$9/60,$B:$B),2)))/(60*($B190-INDEX($B:$B,IFERROR(MATCH($B190-Annex!$B$9/60,$B:$B),2)))))/Annex!$B$8)/1000,IF(Data!$B$2="",0,"-"))</f>
        <v>0.97035124435934217</v>
      </c>
      <c r="BF190" s="50">
        <f>IFERROR((5.670373*10^-8*(BL190+273.15)^4+((Annex!$B$5+Annex!$B$6)*(BL190-Y190)+Annex!$B$7*(BL190-INDEX(BL:BL,IFERROR(MATCH($B190-Annex!$B$9/60,$B:$B),2)))/(60*($B190-INDEX($B:$B,IFERROR(MATCH($B190-Annex!$B$9/60,$B:$B),2)))))/Annex!$B$8)/1000,IF(Data!$B$2="",0,"-"))</f>
        <v>1.2948901132019242</v>
      </c>
      <c r="BG190" s="20">
        <v>165.61099999999999</v>
      </c>
      <c r="BH190" s="20">
        <v>339.21499999999997</v>
      </c>
      <c r="BI190" s="20">
        <v>64.751999999999995</v>
      </c>
      <c r="BJ190" s="20">
        <v>67.933000000000007</v>
      </c>
      <c r="BK190" s="20">
        <v>35.597999999999999</v>
      </c>
      <c r="BL190" s="20">
        <v>47.064</v>
      </c>
    </row>
    <row r="191" spans="1:64" x14ac:dyDescent="0.3">
      <c r="A191" s="5">
        <v>190</v>
      </c>
      <c r="B191" s="19">
        <v>14.157999999588355</v>
      </c>
      <c r="C191" s="20">
        <v>124.707126</v>
      </c>
      <c r="D191" s="20">
        <v>124.476348</v>
      </c>
      <c r="E191" s="20">
        <v>157.47176400000001</v>
      </c>
      <c r="F191" s="49">
        <f>IFERROR(SUM(C191:E191),IF(Data!$B$2="",0,"-"))</f>
        <v>406.655238</v>
      </c>
      <c r="G191" s="50">
        <f>IFERROR(F191-Annex!$B$10,IF(Data!$B$2="",0,"-"))</f>
        <v>130.02723800000001</v>
      </c>
      <c r="H191" s="50">
        <f>IFERROR(-14000*(G191-INDEX(G:G,IFERROR(MATCH($B191-Annex!$B$11/60,$B:$B),2)))/(60*($B191-INDEX($B:$B,IFERROR(MATCH($B191-Annex!$B$11/60,$B:$B),2)))),IF(Data!$B$2="",0,"-"))</f>
        <v>297.0566756729603</v>
      </c>
      <c r="I191" s="20">
        <v>1.5655120199999999</v>
      </c>
      <c r="J191" s="20">
        <v>76.052999999999997</v>
      </c>
      <c r="K191" s="20">
        <v>9.8999999999999993E+37</v>
      </c>
      <c r="L191" s="20">
        <v>487.68599999999998</v>
      </c>
      <c r="M191" s="20">
        <v>266.55500000000001</v>
      </c>
      <c r="N191" s="20">
        <v>9.8999999999999993E+37</v>
      </c>
      <c r="O191" s="20">
        <v>251.941</v>
      </c>
      <c r="P191" s="20">
        <v>37.731999999999999</v>
      </c>
      <c r="Q191" s="20">
        <v>601.78499999999997</v>
      </c>
      <c r="R191" s="20">
        <v>93.076999999999998</v>
      </c>
      <c r="S191" s="20">
        <v>91.790999999999997</v>
      </c>
      <c r="T191" s="20">
        <v>-128.75700000000001</v>
      </c>
      <c r="U191" s="20">
        <v>46.63</v>
      </c>
      <c r="V191" s="20">
        <v>26.023</v>
      </c>
      <c r="W191" s="20">
        <v>417.34899999999999</v>
      </c>
      <c r="X191" s="20">
        <v>1142.5709999999999</v>
      </c>
      <c r="Y191" s="20">
        <v>33.359000000000002</v>
      </c>
      <c r="Z191" s="20">
        <v>360.57499999999999</v>
      </c>
      <c r="AA191" s="20">
        <v>24.04</v>
      </c>
      <c r="AB191" s="20">
        <v>9.8999999999999993E+37</v>
      </c>
      <c r="AC191" s="20">
        <v>433.964</v>
      </c>
      <c r="AD191" s="20">
        <v>712.048</v>
      </c>
      <c r="AE191" s="20">
        <v>296.04399999999998</v>
      </c>
      <c r="AF191" s="50">
        <f>IFERROR(AVERAGE(INDEX(AJ:AJ,IFERROR(MATCH($B191-Annex!$B$4/60,$B:$B),2)):AJ191),IF(Data!$B$2="",0,"-"))</f>
        <v>0.79412862955678531</v>
      </c>
      <c r="AG191" s="50">
        <f>IFERROR(AVERAGE(INDEX(AK:AK,IFERROR(MATCH($B191-Annex!$B$4/60,$B:$B),2)):AK191),IF(Data!$B$2="",0,"-"))</f>
        <v>-21.701459253072493</v>
      </c>
      <c r="AH191" s="50">
        <f>IFERROR(AVERAGE(INDEX(AL:AL,IFERROR(MATCH($B191-Annex!$B$4/60,$B:$B),2)):AL191),IF(Data!$B$2="",0,"-"))</f>
        <v>0.47944178807760068</v>
      </c>
      <c r="AI191" s="50">
        <f>IFERROR(AVERAGE(INDEX(AM:AM,IFERROR(MATCH($B191-Annex!$B$4/60,$B:$B),2)):AM191),IF(Data!$B$2="",0,"-"))</f>
        <v>16.437680441023936</v>
      </c>
      <c r="AJ191" s="50">
        <f>IFERROR((5.670373*10^-8*(AN191+273.15)^4+((Annex!$B$5+Annex!$B$6)*(AN191-J191)+Annex!$B$7*(AN191-INDEX(AN:AN,IFERROR(MATCH($B191-Annex!$B$9/60,$B:$B),2)))/(60*($B191-INDEX($B:$B,IFERROR(MATCH($B191-Annex!$B$9/60,$B:$B),2)))))/Annex!$B$8)/1000,IF(Data!$B$2="",0,"-"))</f>
        <v>0.83683747317609347</v>
      </c>
      <c r="AK191" s="50">
        <f>IFERROR((5.670373*10^-8*(AO191+273.15)^4+((Annex!$B$5+Annex!$B$6)*(AO191-M191)+Annex!$B$7*(AO191-INDEX(AO:AO,IFERROR(MATCH($B191-Annex!$B$9/60,$B:$B),2)))/(60*($B191-INDEX($B:$B,IFERROR(MATCH($B191-Annex!$B$9/60,$B:$B),2)))))/Annex!$B$8)/1000,IF(Data!$B$2="",0,"-"))</f>
        <v>-37.497706253878633</v>
      </c>
      <c r="AL191" s="50">
        <f>IFERROR((5.670373*10^-8*(AP191+273.15)^4+((Annex!$B$5+Annex!$B$6)*(AP191-P191)+Annex!$B$7*(AP191-INDEX(AP:AP,IFERROR(MATCH($B191-Annex!$B$9/60,$B:$B),2)))/(60*($B191-INDEX($B:$B,IFERROR(MATCH($B191-Annex!$B$9/60,$B:$B),2)))))/Annex!$B$8)/1000,IF(Data!$B$2="",0,"-"))</f>
        <v>0.48906923445377254</v>
      </c>
      <c r="AM191" s="50">
        <f>IFERROR((5.670373*10^-8*(AQ191+273.15)^4+((Annex!$B$5+Annex!$B$6)*(AQ191-S191)+Annex!$B$7*(AQ191-INDEX(AQ:AQ,IFERROR(MATCH($B191-Annex!$B$9/60,$B:$B),2)))/(60*($B191-INDEX($B:$B,IFERROR(MATCH($B191-Annex!$B$9/60,$B:$B),2)))))/Annex!$B$8)/1000,IF(Data!$B$2="",0,"-"))</f>
        <v>55.604075306938569</v>
      </c>
      <c r="AN191" s="20">
        <v>57.692</v>
      </c>
      <c r="AO191" s="20">
        <v>18.242000000000001</v>
      </c>
      <c r="AP191" s="20">
        <v>30.042000000000002</v>
      </c>
      <c r="AQ191" s="20">
        <v>359.91500000000002</v>
      </c>
      <c r="AR191" s="20">
        <v>491.60899999999998</v>
      </c>
      <c r="AS191" s="20">
        <v>108.712</v>
      </c>
      <c r="AT191" s="20">
        <v>741.05899999999997</v>
      </c>
      <c r="AU191" s="50">
        <f>IFERROR(AVERAGE(INDEX(BA:BA,IFERROR(MATCH($B191-Annex!$B$4/60,$B:$B),2)):BA191),IF(Data!$B$2="",0,"-"))</f>
        <v>5.5060890711021502</v>
      </c>
      <c r="AV191" s="50">
        <f>IFERROR(AVERAGE(INDEX(BB:BB,IFERROR(MATCH($B191-Annex!$B$4/60,$B:$B),2)):BB191),IF(Data!$B$2="",0,"-"))</f>
        <v>16.865747516931275</v>
      </c>
      <c r="AW191" s="50">
        <f>IFERROR(AVERAGE(INDEX(BC:BC,IFERROR(MATCH($B191-Annex!$B$4/60,$B:$B),2)):BC191),IF(Data!$B$2="",0,"-"))</f>
        <v>2.0024002732405592</v>
      </c>
      <c r="AX191" s="50">
        <f>IFERROR(AVERAGE(INDEX(BD:BD,IFERROR(MATCH($B191-Annex!$B$4/60,$B:$B),2)):BD191),IF(Data!$B$2="",0,"-"))</f>
        <v>5.2951416246942351</v>
      </c>
      <c r="AY191" s="50">
        <f>IFERROR(AVERAGE(INDEX(BE:BE,IFERROR(MATCH($B191-Annex!$B$4/60,$B:$B),2)):BE191),IF(Data!$B$2="",0,"-"))</f>
        <v>0.96160989858800239</v>
      </c>
      <c r="AZ191" s="50">
        <f>IFERROR(AVERAGE(INDEX(BF:BF,IFERROR(MATCH($B191-Annex!$B$4/60,$B:$B),2)):BF191),IF(Data!$B$2="",0,"-"))</f>
        <v>1.279512934006984</v>
      </c>
      <c r="BA191" s="50">
        <f>IFERROR((5.670373*10^-8*(BG191+273.15)^4+((Annex!$B$5+Annex!$B$6)*(BG191-J191)+Annex!$B$7*(BG191-INDEX(BG:BG,IFERROR(MATCH($B191-Annex!$B$9/60,$B:$B),2)))/(60*($B191-INDEX($B:$B,IFERROR(MATCH($B191-Annex!$B$9/60,$B:$B),2)))))/Annex!$B$8)/1000,IF(Data!$B$2="",0,"-"))</f>
        <v>5.9207219320599611</v>
      </c>
      <c r="BB191" s="50">
        <f>IFERROR((5.670373*10^-8*(BH191+273.15)^4+((Annex!$B$5+Annex!$B$6)*(BH191-M191)+Annex!$B$7*(BH191-INDEX(BH:BH,IFERROR(MATCH($B191-Annex!$B$9/60,$B:$B),2)))/(60*($B191-INDEX($B:$B,IFERROR(MATCH($B191-Annex!$B$9/60,$B:$B),2)))))/Annex!$B$8)/1000,IF(Data!$B$2="",0,"-"))</f>
        <v>314.15375873331703</v>
      </c>
      <c r="BC191" s="50">
        <f>IFERROR((5.670373*10^-8*(BI191+273.15)^4+((Annex!$B$5+Annex!$B$6)*(BI191-P191)+Annex!$B$7*(BI191-INDEX(BI:BI,IFERROR(MATCH($B191-Annex!$B$9/60,$B:$B),2)))/(60*($B191-INDEX($B:$B,IFERROR(MATCH($B191-Annex!$B$9/60,$B:$B),2)))))/Annex!$B$8)/1000,IF(Data!$B$2="",0,"-"))</f>
        <v>2.0412574887023123</v>
      </c>
      <c r="BD191" s="50">
        <f>IFERROR((5.670373*10^-8*(BJ191+273.15)^4+((Annex!$B$5+Annex!$B$6)*(BJ191-S191)+Annex!$B$7*(BJ191-INDEX(BJ:BJ,IFERROR(MATCH($B191-Annex!$B$9/60,$B:$B),2)))/(60*($B191-INDEX($B:$B,IFERROR(MATCH($B191-Annex!$B$9/60,$B:$B),2)))))/Annex!$B$8)/1000,IF(Data!$B$2="",0,"-"))</f>
        <v>-14.493622679694367</v>
      </c>
      <c r="BE191" s="50">
        <f>IFERROR((5.670373*10^-8*(BK191+273.15)^4+((Annex!$B$5+Annex!$B$6)*(BK191-V191)+Annex!$B$7*(BK191-INDEX(BK:BK,IFERROR(MATCH($B191-Annex!$B$9/60,$B:$B),2)))/(60*($B191-INDEX($B:$B,IFERROR(MATCH($B191-Annex!$B$9/60,$B:$B),2)))))/Annex!$B$8)/1000,IF(Data!$B$2="",0,"-"))</f>
        <v>0.97417299516461753</v>
      </c>
      <c r="BF191" s="50">
        <f>IFERROR((5.670373*10^-8*(BL191+273.15)^4+((Annex!$B$5+Annex!$B$6)*(BL191-Y191)+Annex!$B$7*(BL191-INDEX(BL:BL,IFERROR(MATCH($B191-Annex!$B$9/60,$B:$B),2)))/(60*($B191-INDEX($B:$B,IFERROR(MATCH($B191-Annex!$B$9/60,$B:$B),2)))))/Annex!$B$8)/1000,IF(Data!$B$2="",0,"-"))</f>
        <v>1.3316455742866211</v>
      </c>
      <c r="BG191" s="20">
        <v>166.233</v>
      </c>
      <c r="BH191" s="20">
        <v>573.72900000000004</v>
      </c>
      <c r="BI191" s="20">
        <v>64.991</v>
      </c>
      <c r="BJ191" s="20">
        <v>152.13300000000001</v>
      </c>
      <c r="BK191" s="20">
        <v>35.685000000000002</v>
      </c>
      <c r="BL191" s="20">
        <v>47.255000000000003</v>
      </c>
    </row>
    <row r="192" spans="1:64" x14ac:dyDescent="0.3">
      <c r="A192" s="5">
        <v>191</v>
      </c>
      <c r="B192" s="19">
        <v>14.187499992549419</v>
      </c>
      <c r="C192" s="20">
        <v>124.74944000000001</v>
      </c>
      <c r="D192" s="20">
        <v>124.485311</v>
      </c>
      <c r="E192" s="20">
        <v>157.457099</v>
      </c>
      <c r="F192" s="49">
        <f>IFERROR(SUM(C192:E192),IF(Data!$B$2="",0,"-"))</f>
        <v>406.69185000000004</v>
      </c>
      <c r="G192" s="50">
        <f>IFERROR(F192-Annex!$B$10,IF(Data!$B$2="",0,"-"))</f>
        <v>130.06385000000006</v>
      </c>
      <c r="H192" s="50">
        <f>IFERROR(-14000*(G192-INDEX(G:G,IFERROR(MATCH($B192-Annex!$B$11/60,$B:$B),2)))/(60*($B192-INDEX($B:$B,IFERROR(MATCH($B192-Annex!$B$11/60,$B:$B),2)))),IF(Data!$B$2="",0,"-"))</f>
        <v>281.09175884899543</v>
      </c>
      <c r="I192" s="20">
        <v>1.6067370299999999</v>
      </c>
      <c r="J192" s="20">
        <v>78.394000000000005</v>
      </c>
      <c r="K192" s="20">
        <v>9.8999999999999993E+37</v>
      </c>
      <c r="L192" s="20">
        <v>485.51499999999999</v>
      </c>
      <c r="M192" s="20">
        <v>261.95999999999998</v>
      </c>
      <c r="N192" s="20">
        <v>63.829000000000001</v>
      </c>
      <c r="O192" s="20">
        <v>255.904</v>
      </c>
      <c r="P192" s="20">
        <v>38.270000000000003</v>
      </c>
      <c r="Q192" s="20">
        <v>537.36699999999996</v>
      </c>
      <c r="R192" s="20">
        <v>93.539000000000001</v>
      </c>
      <c r="S192" s="20">
        <v>202.92599999999999</v>
      </c>
      <c r="T192" s="20">
        <v>53.121000000000002</v>
      </c>
      <c r="U192" s="20">
        <v>46.595999999999997</v>
      </c>
      <c r="V192" s="20">
        <v>26.041</v>
      </c>
      <c r="W192" s="20">
        <v>146.97999999999999</v>
      </c>
      <c r="X192" s="20">
        <v>1084.3140000000001</v>
      </c>
      <c r="Y192" s="20">
        <v>33.533999999999999</v>
      </c>
      <c r="Z192" s="20">
        <v>637.51900000000001</v>
      </c>
      <c r="AA192" s="20">
        <v>171.02799999999999</v>
      </c>
      <c r="AB192" s="20">
        <v>9.8999999999999993E+37</v>
      </c>
      <c r="AC192" s="20">
        <v>162.52199999999999</v>
      </c>
      <c r="AD192" s="20">
        <v>548.69200000000001</v>
      </c>
      <c r="AE192" s="20">
        <v>719.49099999999999</v>
      </c>
      <c r="AF192" s="50">
        <f>IFERROR(AVERAGE(INDEX(AJ:AJ,IFERROR(MATCH($B192-Annex!$B$4/60,$B:$B),2)):AJ192),IF(Data!$B$2="",0,"-"))</f>
        <v>0.78901731024722954</v>
      </c>
      <c r="AG192" s="50">
        <f>IFERROR(AVERAGE(INDEX(AK:AK,IFERROR(MATCH($B192-Annex!$B$4/60,$B:$B),2)):AK192),IF(Data!$B$2="",0,"-"))</f>
        <v>-16.04953006644574</v>
      </c>
      <c r="AH192" s="50">
        <f>IFERROR(AVERAGE(INDEX(AL:AL,IFERROR(MATCH($B192-Annex!$B$4/60,$B:$B),2)):AL192),IF(Data!$B$2="",0,"-"))</f>
        <v>0.47667143091041164</v>
      </c>
      <c r="AI192" s="50">
        <f>IFERROR(AVERAGE(INDEX(AM:AM,IFERROR(MATCH($B192-Annex!$B$4/60,$B:$B),2)):AM192),IF(Data!$B$2="",0,"-"))</f>
        <v>26.709833219440092</v>
      </c>
      <c r="AJ192" s="50">
        <f>IFERROR((5.670373*10^-8*(AN192+273.15)^4+((Annex!$B$5+Annex!$B$6)*(AN192-J192)+Annex!$B$7*(AN192-INDEX(AN:AN,IFERROR(MATCH($B192-Annex!$B$9/60,$B:$B),2)))/(60*($B192-INDEX($B:$B,IFERROR(MATCH($B192-Annex!$B$9/60,$B:$B),2)))))/Annex!$B$8)/1000,IF(Data!$B$2="",0,"-"))</f>
        <v>0.83175634940106824</v>
      </c>
      <c r="AK192" s="50">
        <f>IFERROR((5.670373*10^-8*(AO192+273.15)^4+((Annex!$B$5+Annex!$B$6)*(AO192-M192)+Annex!$B$7*(AO192-INDEX(AO:AO,IFERROR(MATCH($B192-Annex!$B$9/60,$B:$B),2)))/(60*($B192-INDEX($B:$B,IFERROR(MATCH($B192-Annex!$B$9/60,$B:$B),2)))))/Annex!$B$8)/1000,IF(Data!$B$2="",0,"-"))</f>
        <v>27.997302407702257</v>
      </c>
      <c r="AL192" s="50">
        <f>IFERROR((5.670373*10^-8*(AP192+273.15)^4+((Annex!$B$5+Annex!$B$6)*(AP192-P192)+Annex!$B$7*(AP192-INDEX(AP:AP,IFERROR(MATCH($B192-Annex!$B$9/60,$B:$B),2)))/(60*($B192-INDEX($B:$B,IFERROR(MATCH($B192-Annex!$B$9/60,$B:$B),2)))))/Annex!$B$8)/1000,IF(Data!$B$2="",0,"-"))</f>
        <v>0.44706938177045918</v>
      </c>
      <c r="AM192" s="50">
        <f>IFERROR((5.670373*10^-8*(AQ192+273.15)^4+((Annex!$B$5+Annex!$B$6)*(AQ192-S192)+Annex!$B$7*(AQ192-INDEX(AQ:AQ,IFERROR(MATCH($B192-Annex!$B$9/60,$B:$B),2)))/(60*($B192-INDEX($B:$B,IFERROR(MATCH($B192-Annex!$B$9/60,$B:$B),2)))))/Annex!$B$8)/1000,IF(Data!$B$2="",0,"-"))</f>
        <v>165.91780661376907</v>
      </c>
      <c r="AN192" s="20">
        <v>57.984999999999999</v>
      </c>
      <c r="AO192" s="20">
        <v>110.419</v>
      </c>
      <c r="AP192" s="20">
        <v>30.059000000000001</v>
      </c>
      <c r="AQ192" s="20">
        <v>452.00400000000002</v>
      </c>
      <c r="AR192" s="20">
        <v>491.74200000000002</v>
      </c>
      <c r="AS192" s="20">
        <v>108.971</v>
      </c>
      <c r="AT192" s="20">
        <v>932.86800000000005</v>
      </c>
      <c r="AU192" s="50">
        <f>IFERROR(AVERAGE(INDEX(BA:BA,IFERROR(MATCH($B192-Annex!$B$4/60,$B:$B),2)):BA192),IF(Data!$B$2="",0,"-"))</f>
        <v>5.5291542231222799</v>
      </c>
      <c r="AV192" s="50">
        <f>IFERROR(AVERAGE(INDEX(BB:BB,IFERROR(MATCH($B192-Annex!$B$4/60,$B:$B),2)):BB192),IF(Data!$B$2="",0,"-"))</f>
        <v>26.628607422121803</v>
      </c>
      <c r="AW192" s="50">
        <f>IFERROR(AVERAGE(INDEX(BC:BC,IFERROR(MATCH($B192-Annex!$B$4/60,$B:$B),2)):BC192),IF(Data!$B$2="",0,"-"))</f>
        <v>2.0074967202234686</v>
      </c>
      <c r="AX192" s="50">
        <f>IFERROR(AVERAGE(INDEX(BD:BD,IFERROR(MATCH($B192-Annex!$B$4/60,$B:$B),2)):BD192),IF(Data!$B$2="",0,"-"))</f>
        <v>-1.3111177623555843</v>
      </c>
      <c r="AY192" s="50">
        <f>IFERROR(AVERAGE(INDEX(BE:BE,IFERROR(MATCH($B192-Annex!$B$4/60,$B:$B),2)):BE192),IF(Data!$B$2="",0,"-"))</f>
        <v>0.96368858086161913</v>
      </c>
      <c r="AZ192" s="50">
        <f>IFERROR(AVERAGE(INDEX(BF:BF,IFERROR(MATCH($B192-Annex!$B$4/60,$B:$B),2)):BF192),IF(Data!$B$2="",0,"-"))</f>
        <v>1.2785219670550612</v>
      </c>
      <c r="BA192" s="50">
        <f>IFERROR((5.670373*10^-8*(BG192+273.15)^4+((Annex!$B$5+Annex!$B$6)*(BG192-J192)+Annex!$B$7*(BG192-INDEX(BG:BG,IFERROR(MATCH($B192-Annex!$B$9/60,$B:$B),2)))/(60*($B192-INDEX($B:$B,IFERROR(MATCH($B192-Annex!$B$9/60,$B:$B),2)))))/Annex!$B$8)/1000,IF(Data!$B$2="",0,"-"))</f>
        <v>5.8851709922469784</v>
      </c>
      <c r="BB192" s="50">
        <f>IFERROR((5.670373*10^-8*(BH192+273.15)^4+((Annex!$B$5+Annex!$B$6)*(BH192-M192)+Annex!$B$7*(BH192-INDEX(BH:BH,IFERROR(MATCH($B192-Annex!$B$9/60,$B:$B),2)))/(60*($B192-INDEX($B:$B,IFERROR(MATCH($B192-Annex!$B$9/60,$B:$B),2)))))/Annex!$B$8)/1000,IF(Data!$B$2="",0,"-"))</f>
        <v>139.51819498790152</v>
      </c>
      <c r="BC192" s="50">
        <f>IFERROR((5.670373*10^-8*(BI192+273.15)^4+((Annex!$B$5+Annex!$B$6)*(BI192-P192)+Annex!$B$7*(BI192-INDEX(BI:BI,IFERROR(MATCH($B192-Annex!$B$9/60,$B:$B),2)))/(60*($B192-INDEX($B:$B,IFERROR(MATCH($B192-Annex!$B$9/60,$B:$B),2)))))/Annex!$B$8)/1000,IF(Data!$B$2="",0,"-"))</f>
        <v>2.0572722348734263</v>
      </c>
      <c r="BD192" s="50">
        <f>IFERROR((5.670373*10^-8*(BJ192+273.15)^4+((Annex!$B$5+Annex!$B$6)*(BJ192-S192)+Annex!$B$7*(BJ192-INDEX(BJ:BJ,IFERROR(MATCH($B192-Annex!$B$9/60,$B:$B),2)))/(60*($B192-INDEX($B:$B,IFERROR(MATCH($B192-Annex!$B$9/60,$B:$B),2)))))/Annex!$B$8)/1000,IF(Data!$B$2="",0,"-"))</f>
        <v>-36.67327945184315</v>
      </c>
      <c r="BE192" s="50">
        <f>IFERROR((5.670373*10^-8*(BK192+273.15)^4+((Annex!$B$5+Annex!$B$6)*(BK192-V192)+Annex!$B$7*(BK192-INDEX(BK:BK,IFERROR(MATCH($B192-Annex!$B$9/60,$B:$B),2)))/(60*($B192-INDEX($B:$B,IFERROR(MATCH($B192-Annex!$B$9/60,$B:$B),2)))))/Annex!$B$8)/1000,IF(Data!$B$2="",0,"-"))</f>
        <v>1.0162286593727752</v>
      </c>
      <c r="BF192" s="50">
        <f>IFERROR((5.670373*10^-8*(BL192+273.15)^4+((Annex!$B$5+Annex!$B$6)*(BL192-Y192)+Annex!$B$7*(BL192-INDEX(BL:BL,IFERROR(MATCH($B192-Annex!$B$9/60,$B:$B),2)))/(60*($B192-INDEX($B:$B,IFERROR(MATCH($B192-Annex!$B$9/60,$B:$B),2)))))/Annex!$B$8)/1000,IF(Data!$B$2="",0,"-"))</f>
        <v>1.325925169876375</v>
      </c>
      <c r="BG192" s="20">
        <v>166.76599999999999</v>
      </c>
      <c r="BH192" s="20">
        <v>376.15899999999999</v>
      </c>
      <c r="BI192" s="20">
        <v>65.213999999999999</v>
      </c>
      <c r="BJ192" s="20">
        <v>163.76400000000001</v>
      </c>
      <c r="BK192" s="20">
        <v>35.807000000000002</v>
      </c>
      <c r="BL192" s="20">
        <v>47.341000000000001</v>
      </c>
    </row>
    <row r="193" spans="1:64" x14ac:dyDescent="0.3">
      <c r="A193" s="5">
        <v>192</v>
      </c>
      <c r="B193" s="19">
        <v>14.217166659655049</v>
      </c>
      <c r="C193" s="20">
        <v>124.69573800000001</v>
      </c>
      <c r="D193" s="20">
        <v>124.403863</v>
      </c>
      <c r="E193" s="20">
        <v>157.43020300000001</v>
      </c>
      <c r="F193" s="49">
        <f>IFERROR(SUM(C193:E193),IF(Data!$B$2="",0,"-"))</f>
        <v>406.52980400000001</v>
      </c>
      <c r="G193" s="50">
        <f>IFERROR(F193-Annex!$B$10,IF(Data!$B$2="",0,"-"))</f>
        <v>129.90180400000003</v>
      </c>
      <c r="H193" s="50">
        <f>IFERROR(-14000*(G193-INDEX(G:G,IFERROR(MATCH($B193-Annex!$B$11/60,$B:$B),2)))/(60*($B193-INDEX($B:$B,IFERROR(MATCH($B193-Annex!$B$11/60,$B:$B),2)))),IF(Data!$B$2="",0,"-"))</f>
        <v>281.92730841349493</v>
      </c>
      <c r="I193" s="20">
        <v>1.5242870100000001</v>
      </c>
      <c r="J193" s="20">
        <v>79.230999999999995</v>
      </c>
      <c r="K193" s="20">
        <v>9.8999999999999993E+37</v>
      </c>
      <c r="L193" s="20">
        <v>487.26799999999997</v>
      </c>
      <c r="M193" s="20">
        <v>174.24299999999999</v>
      </c>
      <c r="N193" s="20">
        <v>343.24400000000003</v>
      </c>
      <c r="O193" s="20">
        <v>260.13299999999998</v>
      </c>
      <c r="P193" s="20">
        <v>38.668999999999997</v>
      </c>
      <c r="Q193" s="20">
        <v>475.64400000000001</v>
      </c>
      <c r="R193" s="20">
        <v>94.207999999999998</v>
      </c>
      <c r="S193" s="20">
        <v>247.49700000000001</v>
      </c>
      <c r="T193" s="20">
        <v>173.67400000000001</v>
      </c>
      <c r="U193" s="20">
        <v>46.526000000000003</v>
      </c>
      <c r="V193" s="20">
        <v>25.9</v>
      </c>
      <c r="W193" s="20">
        <v>221.16</v>
      </c>
      <c r="X193" s="20">
        <v>1052.479</v>
      </c>
      <c r="Y193" s="20">
        <v>33.463999999999999</v>
      </c>
      <c r="Z193" s="20">
        <v>381.34699999999998</v>
      </c>
      <c r="AA193" s="20">
        <v>250.506</v>
      </c>
      <c r="AB193" s="20">
        <v>-157.15899999999999</v>
      </c>
      <c r="AC193" s="20">
        <v>172.626</v>
      </c>
      <c r="AD193" s="20">
        <v>469.64299999999997</v>
      </c>
      <c r="AE193" s="20">
        <v>466.334</v>
      </c>
      <c r="AF193" s="50">
        <f>IFERROR(AVERAGE(INDEX(AJ:AJ,IFERROR(MATCH($B193-Annex!$B$4/60,$B:$B),2)):AJ193),IF(Data!$B$2="",0,"-"))</f>
        <v>0.7882012108601445</v>
      </c>
      <c r="AG193" s="50">
        <f>IFERROR(AVERAGE(INDEX(AK:AK,IFERROR(MATCH($B193-Annex!$B$4/60,$B:$B),2)):AK193),IF(Data!$B$2="",0,"-"))</f>
        <v>-8.1578396978782592</v>
      </c>
      <c r="AH193" s="50">
        <f>IFERROR(AVERAGE(INDEX(AL:AL,IFERROR(MATCH($B193-Annex!$B$4/60,$B:$B),2)):AL193),IF(Data!$B$2="",0,"-"))</f>
        <v>0.47740033709143803</v>
      </c>
      <c r="AI193" s="50">
        <f>IFERROR(AVERAGE(INDEX(AM:AM,IFERROR(MATCH($B193-Annex!$B$4/60,$B:$B),2)):AM193),IF(Data!$B$2="",0,"-"))</f>
        <v>31.31159313280201</v>
      </c>
      <c r="AJ193" s="50">
        <f>IFERROR((5.670373*10^-8*(AN193+273.15)^4+((Annex!$B$5+Annex!$B$6)*(AN193-J193)+Annex!$B$7*(AN193-INDEX(AN:AN,IFERROR(MATCH($B193-Annex!$B$9/60,$B:$B),2)))/(60*($B193-INDEX($B:$B,IFERROR(MATCH($B193-Annex!$B$9/60,$B:$B),2)))))/Annex!$B$8)/1000,IF(Data!$B$2="",0,"-"))</f>
        <v>0.81763728610995778</v>
      </c>
      <c r="AK193" s="50">
        <f>IFERROR((5.670373*10^-8*(AO193+273.15)^4+((Annex!$B$5+Annex!$B$6)*(AO193-M193)+Annex!$B$7*(AO193-INDEX(AO:AO,IFERROR(MATCH($B193-Annex!$B$9/60,$B:$B),2)))/(60*($B193-INDEX($B:$B,IFERROR(MATCH($B193-Annex!$B$9/60,$B:$B),2)))))/Annex!$B$8)/1000,IF(Data!$B$2="",0,"-"))</f>
        <v>71.202535982568378</v>
      </c>
      <c r="AL193" s="50">
        <f>IFERROR((5.670373*10^-8*(AP193+273.15)^4+((Annex!$B$5+Annex!$B$6)*(AP193-P193)+Annex!$B$7*(AP193-INDEX(AP:AP,IFERROR(MATCH($B193-Annex!$B$9/60,$B:$B),2)))/(60*($B193-INDEX($B:$B,IFERROR(MATCH($B193-Annex!$B$9/60,$B:$B),2)))))/Annex!$B$8)/1000,IF(Data!$B$2="",0,"-"))</f>
        <v>0.46722891839529407</v>
      </c>
      <c r="AM193" s="50">
        <f>IFERROR((5.670373*10^-8*(AQ193+273.15)^4+((Annex!$B$5+Annex!$B$6)*(AQ193-S193)+Annex!$B$7*(AQ193-INDEX(AQ:AQ,IFERROR(MATCH($B193-Annex!$B$9/60,$B:$B),2)))/(60*($B193-INDEX($B:$B,IFERROR(MATCH($B193-Annex!$B$9/60,$B:$B),2)))))/Annex!$B$8)/1000,IF(Data!$B$2="",0,"-"))</f>
        <v>121.83922841855902</v>
      </c>
      <c r="AN193" s="20">
        <v>58.156999999999996</v>
      </c>
      <c r="AO193" s="20">
        <v>142.333</v>
      </c>
      <c r="AP193" s="20">
        <v>30.164999999999999</v>
      </c>
      <c r="AQ193" s="20">
        <v>339.07900000000001</v>
      </c>
      <c r="AR193" s="20">
        <v>492.02499999999998</v>
      </c>
      <c r="AS193" s="20">
        <v>109.143</v>
      </c>
      <c r="AT193" s="20">
        <v>770.80600000000004</v>
      </c>
      <c r="AU193" s="50">
        <f>IFERROR(AVERAGE(INDEX(BA:BA,IFERROR(MATCH($B193-Annex!$B$4/60,$B:$B),2)):BA193),IF(Data!$B$2="",0,"-"))</f>
        <v>5.5569772206878456</v>
      </c>
      <c r="AV193" s="50">
        <f>IFERROR(AVERAGE(INDEX(BB:BB,IFERROR(MATCH($B193-Annex!$B$4/60,$B:$B),2)):BB193),IF(Data!$B$2="",0,"-"))</f>
        <v>28.688749771160445</v>
      </c>
      <c r="AW193" s="50">
        <f>IFERROR(AVERAGE(INDEX(BC:BC,IFERROR(MATCH($B193-Annex!$B$4/60,$B:$B),2)):BC193),IF(Data!$B$2="",0,"-"))</f>
        <v>2.0104363936394591</v>
      </c>
      <c r="AX193" s="50">
        <f>IFERROR(AVERAGE(INDEX(BD:BD,IFERROR(MATCH($B193-Annex!$B$4/60,$B:$B),2)):BD193),IF(Data!$B$2="",0,"-"))</f>
        <v>-8.87431700394316</v>
      </c>
      <c r="AY193" s="50">
        <f>IFERROR(AVERAGE(INDEX(BE:BE,IFERROR(MATCH($B193-Annex!$B$4/60,$B:$B),2)):BE193),IF(Data!$B$2="",0,"-"))</f>
        <v>0.96723621250769864</v>
      </c>
      <c r="AZ193" s="50">
        <f>IFERROR(AVERAGE(INDEX(BF:BF,IFERROR(MATCH($B193-Annex!$B$4/60,$B:$B),2)):BF193),IF(Data!$B$2="",0,"-"))</f>
        <v>1.2780277615796969</v>
      </c>
      <c r="BA193" s="50">
        <f>IFERROR((5.670373*10^-8*(BG193+273.15)^4+((Annex!$B$5+Annex!$B$6)*(BG193-J193)+Annex!$B$7*(BG193-INDEX(BG:BG,IFERROR(MATCH($B193-Annex!$B$9/60,$B:$B),2)))/(60*($B193-INDEX($B:$B,IFERROR(MATCH($B193-Annex!$B$9/60,$B:$B),2)))))/Annex!$B$8)/1000,IF(Data!$B$2="",0,"-"))</f>
        <v>5.8998226878693236</v>
      </c>
      <c r="BB193" s="50">
        <f>IFERROR((5.670373*10^-8*(BH193+273.15)^4+((Annex!$B$5+Annex!$B$6)*(BH193-M193)+Annex!$B$7*(BH193-INDEX(BH:BH,IFERROR(MATCH($B193-Annex!$B$9/60,$B:$B),2)))/(60*($B193-INDEX($B:$B,IFERROR(MATCH($B193-Annex!$B$9/60,$B:$B),2)))))/Annex!$B$8)/1000,IF(Data!$B$2="",0,"-"))</f>
        <v>99.69328020698768</v>
      </c>
      <c r="BC193" s="50">
        <f>IFERROR((5.670373*10^-8*(BI193+273.15)^4+((Annex!$B$5+Annex!$B$6)*(BI193-P193)+Annex!$B$7*(BI193-INDEX(BI:BI,IFERROR(MATCH($B193-Annex!$B$9/60,$B:$B),2)))/(60*($B193-INDEX($B:$B,IFERROR(MATCH($B193-Annex!$B$9/60,$B:$B),2)))))/Annex!$B$8)/1000,IF(Data!$B$2="",0,"-"))</f>
        <v>1.9936008897104229</v>
      </c>
      <c r="BD193" s="50">
        <f>IFERROR((5.670373*10^-8*(BJ193+273.15)^4+((Annex!$B$5+Annex!$B$6)*(BJ193-S193)+Annex!$B$7*(BJ193-INDEX(BJ:BJ,IFERROR(MATCH($B193-Annex!$B$9/60,$B:$B),2)))/(60*($B193-INDEX($B:$B,IFERROR(MATCH($B193-Annex!$B$9/60,$B:$B),2)))))/Annex!$B$8)/1000,IF(Data!$B$2="",0,"-"))</f>
        <v>-42.894191647319737</v>
      </c>
      <c r="BE193" s="50">
        <f>IFERROR((5.670373*10^-8*(BK193+273.15)^4+((Annex!$B$5+Annex!$B$6)*(BK193-V193)+Annex!$B$7*(BK193-INDEX(BK:BK,IFERROR(MATCH($B193-Annex!$B$9/60,$B:$B),2)))/(60*($B193-INDEX($B:$B,IFERROR(MATCH($B193-Annex!$B$9/60,$B:$B),2)))))/Annex!$B$8)/1000,IF(Data!$B$2="",0,"-"))</f>
        <v>0.97760632491858246</v>
      </c>
      <c r="BF193" s="50">
        <f>IFERROR((5.670373*10^-8*(BL193+273.15)^4+((Annex!$B$5+Annex!$B$6)*(BL193-Y193)+Annex!$B$7*(BL193-INDEX(BL:BL,IFERROR(MATCH($B193-Annex!$B$9/60,$B:$B),2)))/(60*($B193-INDEX($B:$B,IFERROR(MATCH($B193-Annex!$B$9/60,$B:$B),2)))))/Annex!$B$8)/1000,IF(Data!$B$2="",0,"-"))</f>
        <v>1.2709055681952199</v>
      </c>
      <c r="BG193" s="20">
        <v>167.405</v>
      </c>
      <c r="BH193" s="20">
        <v>374.06200000000001</v>
      </c>
      <c r="BI193" s="20">
        <v>65.385000000000005</v>
      </c>
      <c r="BJ193" s="20">
        <v>140.92500000000001</v>
      </c>
      <c r="BK193" s="20">
        <v>35.859000000000002</v>
      </c>
      <c r="BL193" s="20">
        <v>47.48</v>
      </c>
    </row>
    <row r="194" spans="1:64" x14ac:dyDescent="0.3">
      <c r="A194" s="5">
        <v>193</v>
      </c>
      <c r="B194" s="19">
        <v>14.246499999426305</v>
      </c>
      <c r="C194" s="20">
        <v>124.707126</v>
      </c>
      <c r="D194" s="20">
        <v>124.39165</v>
      </c>
      <c r="E194" s="20">
        <v>157.44243299999999</v>
      </c>
      <c r="F194" s="49">
        <f>IFERROR(SUM(C194:E194),IF(Data!$B$2="",0,"-"))</f>
        <v>406.54120899999998</v>
      </c>
      <c r="G194" s="50">
        <f>IFERROR(F194-Annex!$B$10,IF(Data!$B$2="",0,"-"))</f>
        <v>129.91320899999999</v>
      </c>
      <c r="H194" s="50">
        <f>IFERROR(-14000*(G194-INDEX(G:G,IFERROR(MATCH($B194-Annex!$B$11/60,$B:$B),2)))/(60*($B194-INDEX($B:$B,IFERROR(MATCH($B194-Annex!$B$11/60,$B:$B),2)))),IF(Data!$B$2="",0,"-"))</f>
        <v>296.6397061366718</v>
      </c>
      <c r="I194" s="20">
        <v>1.5655120199999999</v>
      </c>
      <c r="J194" s="20">
        <v>77.95</v>
      </c>
      <c r="K194" s="20">
        <v>9.8999999999999993E+37</v>
      </c>
      <c r="L194" s="20">
        <v>488.50400000000002</v>
      </c>
      <c r="M194" s="20">
        <v>193.30799999999999</v>
      </c>
      <c r="N194" s="20">
        <v>213.251</v>
      </c>
      <c r="O194" s="20">
        <v>260.53300000000002</v>
      </c>
      <c r="P194" s="20">
        <v>38.616999999999997</v>
      </c>
      <c r="Q194" s="20">
        <v>576.61500000000001</v>
      </c>
      <c r="R194" s="20">
        <v>95.715999999999994</v>
      </c>
      <c r="S194" s="20">
        <v>56.128999999999998</v>
      </c>
      <c r="T194" s="20">
        <v>179.595</v>
      </c>
      <c r="U194" s="20">
        <v>46.526000000000003</v>
      </c>
      <c r="V194" s="20">
        <v>25.988</v>
      </c>
      <c r="W194" s="20">
        <v>84.905000000000001</v>
      </c>
      <c r="X194" s="20">
        <v>1100.211</v>
      </c>
      <c r="Y194" s="20">
        <v>33.639000000000003</v>
      </c>
      <c r="Z194" s="20">
        <v>796.43299999999999</v>
      </c>
      <c r="AA194" s="20">
        <v>323.048</v>
      </c>
      <c r="AB194" s="20">
        <v>9.8999999999999993E+37</v>
      </c>
      <c r="AC194" s="20">
        <v>-19.79</v>
      </c>
      <c r="AD194" s="20">
        <v>522.548</v>
      </c>
      <c r="AE194" s="20">
        <v>773.47699999999998</v>
      </c>
      <c r="AF194" s="50">
        <f>IFERROR(AVERAGE(INDEX(AJ:AJ,IFERROR(MATCH($B194-Annex!$B$4/60,$B:$B),2)):AJ194),IF(Data!$B$2="",0,"-"))</f>
        <v>0.78791921189629632</v>
      </c>
      <c r="AG194" s="50">
        <f>IFERROR(AVERAGE(INDEX(AK:AK,IFERROR(MATCH($B194-Annex!$B$4/60,$B:$B),2)):AK194),IF(Data!$B$2="",0,"-"))</f>
        <v>10.277978020734556</v>
      </c>
      <c r="AH194" s="50">
        <f>IFERROR(AVERAGE(INDEX(AL:AL,IFERROR(MATCH($B194-Annex!$B$4/60,$B:$B),2)):AL194),IF(Data!$B$2="",0,"-"))</f>
        <v>0.47782007592786391</v>
      </c>
      <c r="AI194" s="50">
        <f>IFERROR(AVERAGE(INDEX(AM:AM,IFERROR(MATCH($B194-Annex!$B$4/60,$B:$B),2)):AM194),IF(Data!$B$2="",0,"-"))</f>
        <v>37.508812672633091</v>
      </c>
      <c r="AJ194" s="50">
        <f>IFERROR((5.670373*10^-8*(AN194+273.15)^4+((Annex!$B$5+Annex!$B$6)*(AN194-J194)+Annex!$B$7*(AN194-INDEX(AN:AN,IFERROR(MATCH($B194-Annex!$B$9/60,$B:$B),2)))/(60*($B194-INDEX($B:$B,IFERROR(MATCH($B194-Annex!$B$9/60,$B:$B),2)))))/Annex!$B$8)/1000,IF(Data!$B$2="",0,"-"))</f>
        <v>0.86633869605642277</v>
      </c>
      <c r="AK194" s="50">
        <f>IFERROR((5.670373*10^-8*(AO194+273.15)^4+((Annex!$B$5+Annex!$B$6)*(AO194-M194)+Annex!$B$7*(AO194-INDEX(AO:AO,IFERROR(MATCH($B194-Annex!$B$9/60,$B:$B),2)))/(60*($B194-INDEX($B:$B,IFERROR(MATCH($B194-Annex!$B$9/60,$B:$B),2)))))/Annex!$B$8)/1000,IF(Data!$B$2="",0,"-"))</f>
        <v>129.7874212907922</v>
      </c>
      <c r="AL194" s="50">
        <f>IFERROR((5.670373*10^-8*(AP194+273.15)^4+((Annex!$B$5+Annex!$B$6)*(AP194-P194)+Annex!$B$7*(AP194-INDEX(AP:AP,IFERROR(MATCH($B194-Annex!$B$9/60,$B:$B),2)))/(60*($B194-INDEX($B:$B,IFERROR(MATCH($B194-Annex!$B$9/60,$B:$B),2)))))/Annex!$B$8)/1000,IF(Data!$B$2="",0,"-"))</f>
        <v>0.43799407740880192</v>
      </c>
      <c r="AM194" s="50">
        <f>IFERROR((5.670373*10^-8*(AQ194+273.15)^4+((Annex!$B$5+Annex!$B$6)*(AQ194-S194)+Annex!$B$7*(AQ194-INDEX(AQ:AQ,IFERROR(MATCH($B194-Annex!$B$9/60,$B:$B),2)))/(60*($B194-INDEX($B:$B,IFERROR(MATCH($B194-Annex!$B$9/60,$B:$B),2)))))/Annex!$B$8)/1000,IF(Data!$B$2="",0,"-"))</f>
        <v>81.309122090071412</v>
      </c>
      <c r="AN194" s="20">
        <v>58.363</v>
      </c>
      <c r="AO194" s="20">
        <v>155.19499999999999</v>
      </c>
      <c r="AP194" s="20">
        <v>30.181999999999999</v>
      </c>
      <c r="AQ194" s="20">
        <v>414.91199999999998</v>
      </c>
      <c r="AR194" s="20">
        <v>492.291</v>
      </c>
      <c r="AS194" s="20">
        <v>109.367</v>
      </c>
      <c r="AT194" s="20">
        <v>672.55899999999997</v>
      </c>
      <c r="AU194" s="50">
        <f>IFERROR(AVERAGE(INDEX(BA:BA,IFERROR(MATCH($B194-Annex!$B$4/60,$B:$B),2)):BA194),IF(Data!$B$2="",0,"-"))</f>
        <v>5.5852326326732618</v>
      </c>
      <c r="AV194" s="50">
        <f>IFERROR(AVERAGE(INDEX(BB:BB,IFERROR(MATCH($B194-Annex!$B$4/60,$B:$B),2)):BB194),IF(Data!$B$2="",0,"-"))</f>
        <v>32.357749331239347</v>
      </c>
      <c r="AW194" s="50">
        <f>IFERROR(AVERAGE(INDEX(BC:BC,IFERROR(MATCH($B194-Annex!$B$4/60,$B:$B),2)):BC194),IF(Data!$B$2="",0,"-"))</f>
        <v>2.0136920978406621</v>
      </c>
      <c r="AX194" s="50">
        <f>IFERROR(AVERAGE(INDEX(BD:BD,IFERROR(MATCH($B194-Annex!$B$4/60,$B:$B),2)):BD194),IF(Data!$B$2="",0,"-"))</f>
        <v>-16.618909194613849</v>
      </c>
      <c r="AY194" s="50">
        <f>IFERROR(AVERAGE(INDEX(BE:BE,IFERROR(MATCH($B194-Annex!$B$4/60,$B:$B),2)):BE194),IF(Data!$B$2="",0,"-"))</f>
        <v>0.96675753034522449</v>
      </c>
      <c r="AZ194" s="50">
        <f>IFERROR(AVERAGE(INDEX(BF:BF,IFERROR(MATCH($B194-Annex!$B$4/60,$B:$B),2)):BF194),IF(Data!$B$2="",0,"-"))</f>
        <v>1.2784486738643361</v>
      </c>
      <c r="BA194" s="50">
        <f>IFERROR((5.670373*10^-8*(BG194+273.15)^4+((Annex!$B$5+Annex!$B$6)*(BG194-J194)+Annex!$B$7*(BG194-INDEX(BG:BG,IFERROR(MATCH($B194-Annex!$B$9/60,$B:$B),2)))/(60*($B194-INDEX($B:$B,IFERROR(MATCH($B194-Annex!$B$9/60,$B:$B),2)))))/Annex!$B$8)/1000,IF(Data!$B$2="",0,"-"))</f>
        <v>5.9902960832828374</v>
      </c>
      <c r="BB194" s="50">
        <f>IFERROR((5.670373*10^-8*(BH194+273.15)^4+((Annex!$B$5+Annex!$B$6)*(BH194-M194)+Annex!$B$7*(BH194-INDEX(BH:BH,IFERROR(MATCH($B194-Annex!$B$9/60,$B:$B),2)))/(60*($B194-INDEX($B:$B,IFERROR(MATCH($B194-Annex!$B$9/60,$B:$B),2)))))/Annex!$B$8)/1000,IF(Data!$B$2="",0,"-"))</f>
        <v>172.54148097279443</v>
      </c>
      <c r="BC194" s="50">
        <f>IFERROR((5.670373*10^-8*(BI194+273.15)^4+((Annex!$B$5+Annex!$B$6)*(BI194-P194)+Annex!$B$7*(BI194-INDEX(BI:BI,IFERROR(MATCH($B194-Annex!$B$9/60,$B:$B),2)))/(60*($B194-INDEX($B:$B,IFERROR(MATCH($B194-Annex!$B$9/60,$B:$B),2)))))/Annex!$B$8)/1000,IF(Data!$B$2="",0,"-"))</f>
        <v>2.0237661754463265</v>
      </c>
      <c r="BD194" s="50">
        <f>IFERROR((5.670373*10^-8*(BJ194+273.15)^4+((Annex!$B$5+Annex!$B$6)*(BJ194-S194)+Annex!$B$7*(BJ194-INDEX(BJ:BJ,IFERROR(MATCH($B194-Annex!$B$9/60,$B:$B),2)))/(60*($B194-INDEX($B:$B,IFERROR(MATCH($B194-Annex!$B$9/60,$B:$B),2)))))/Annex!$B$8)/1000,IF(Data!$B$2="",0,"-"))</f>
        <v>23.456584087927698</v>
      </c>
      <c r="BE194" s="50">
        <f>IFERROR((5.670373*10^-8*(BK194+273.15)^4+((Annex!$B$5+Annex!$B$6)*(BK194-V194)+Annex!$B$7*(BK194-INDEX(BK:BK,IFERROR(MATCH($B194-Annex!$B$9/60,$B:$B),2)))/(60*($B194-INDEX($B:$B,IFERROR(MATCH($B194-Annex!$B$9/60,$B:$B),2)))))/Annex!$B$8)/1000,IF(Data!$B$2="",0,"-"))</f>
        <v>0.96420583240558133</v>
      </c>
      <c r="BF194" s="50">
        <f>IFERROR((5.670373*10^-8*(BL194+273.15)^4+((Annex!$B$5+Annex!$B$6)*(BL194-Y194)+Annex!$B$7*(BL194-INDEX(BL:BL,IFERROR(MATCH($B194-Annex!$B$9/60,$B:$B),2)))/(60*($B194-INDEX($B:$B,IFERROR(MATCH($B194-Annex!$B$9/60,$B:$B),2)))))/Annex!$B$8)/1000,IF(Data!$B$2="",0,"-"))</f>
        <v>1.300503845691666</v>
      </c>
      <c r="BG194" s="20">
        <v>168.06200000000001</v>
      </c>
      <c r="BH194" s="20">
        <v>384.89100000000002</v>
      </c>
      <c r="BI194" s="20">
        <v>65.606999999999999</v>
      </c>
      <c r="BJ194" s="20">
        <v>152.27500000000001</v>
      </c>
      <c r="BK194" s="20">
        <v>35.911000000000001</v>
      </c>
      <c r="BL194" s="20">
        <v>47.584000000000003</v>
      </c>
    </row>
    <row r="195" spans="1:64" x14ac:dyDescent="0.3">
      <c r="A195" s="5">
        <v>194</v>
      </c>
      <c r="B195" s="19">
        <v>14.275833328720182</v>
      </c>
      <c r="C195" s="20">
        <v>124.653425</v>
      </c>
      <c r="D195" s="20">
        <v>124.413642</v>
      </c>
      <c r="E195" s="20">
        <v>157.39760999999999</v>
      </c>
      <c r="F195" s="49">
        <f>IFERROR(SUM(C195:E195),IF(Data!$B$2="",0,"-"))</f>
        <v>406.46467699999999</v>
      </c>
      <c r="G195" s="50">
        <f>IFERROR(F195-Annex!$B$10,IF(Data!$B$2="",0,"-"))</f>
        <v>129.83667700000001</v>
      </c>
      <c r="H195" s="50">
        <f>IFERROR(-14000*(G195-INDEX(G:G,IFERROR(MATCH($B195-Annex!$B$11/60,$B:$B),2)))/(60*($B195-INDEX($B:$B,IFERROR(MATCH($B195-Annex!$B$11/60,$B:$B),2)))),IF(Data!$B$2="",0,"-"))</f>
        <v>310.04697986559523</v>
      </c>
      <c r="I195" s="20">
        <v>1.6067370299999999</v>
      </c>
      <c r="J195" s="20">
        <v>77.778999999999996</v>
      </c>
      <c r="K195" s="20">
        <v>9.8999999999999993E+37</v>
      </c>
      <c r="L195" s="20">
        <v>486.75099999999998</v>
      </c>
      <c r="M195" s="20">
        <v>318.839</v>
      </c>
      <c r="N195" s="20">
        <v>310.02300000000002</v>
      </c>
      <c r="O195" s="20">
        <v>259.07100000000003</v>
      </c>
      <c r="P195" s="20">
        <v>39.223999999999997</v>
      </c>
      <c r="Q195" s="20">
        <v>463.17399999999998</v>
      </c>
      <c r="R195" s="20">
        <v>97.052000000000007</v>
      </c>
      <c r="S195" s="20">
        <v>-161.87100000000001</v>
      </c>
      <c r="T195" s="20">
        <v>373.40300000000002</v>
      </c>
      <c r="U195" s="20">
        <v>46.561</v>
      </c>
      <c r="V195" s="20">
        <v>26.023</v>
      </c>
      <c r="W195" s="20">
        <v>9.8999999999999993E+37</v>
      </c>
      <c r="X195" s="20">
        <v>923.37199999999996</v>
      </c>
      <c r="Y195" s="20">
        <v>33.92</v>
      </c>
      <c r="Z195" s="20">
        <v>850.95399999999995</v>
      </c>
      <c r="AA195" s="20">
        <v>577.88300000000004</v>
      </c>
      <c r="AB195" s="20">
        <v>9.8999999999999993E+37</v>
      </c>
      <c r="AC195" s="20">
        <v>9.8999999999999993E+37</v>
      </c>
      <c r="AD195" s="20">
        <v>344.65199999999999</v>
      </c>
      <c r="AE195" s="20">
        <v>897.36599999999999</v>
      </c>
      <c r="AF195" s="50">
        <f>IFERROR(AVERAGE(INDEX(AJ:AJ,IFERROR(MATCH($B195-Annex!$B$4/60,$B:$B),2)):AJ195),IF(Data!$B$2="",0,"-"))</f>
        <v>0.78911252376279351</v>
      </c>
      <c r="AG195" s="50">
        <f>IFERROR(AVERAGE(INDEX(AK:AK,IFERROR(MATCH($B195-Annex!$B$4/60,$B:$B),2)):AK195),IF(Data!$B$2="",0,"-"))</f>
        <v>22.596781323196609</v>
      </c>
      <c r="AH195" s="50">
        <f>IFERROR(AVERAGE(INDEX(AL:AL,IFERROR(MATCH($B195-Annex!$B$4/60,$B:$B),2)):AL195),IF(Data!$B$2="",0,"-"))</f>
        <v>0.47969898797758459</v>
      </c>
      <c r="AI195" s="50">
        <f>IFERROR(AVERAGE(INDEX(AM:AM,IFERROR(MATCH($B195-Annex!$B$4/60,$B:$B),2)):AM195),IF(Data!$B$2="",0,"-"))</f>
        <v>50.599376018958971</v>
      </c>
      <c r="AJ195" s="50">
        <f>IFERROR((5.670373*10^-8*(AN195+273.15)^4+((Annex!$B$5+Annex!$B$6)*(AN195-J195)+Annex!$B$7*(AN195-INDEX(AN:AN,IFERROR(MATCH($B195-Annex!$B$9/60,$B:$B),2)))/(60*($B195-INDEX($B:$B,IFERROR(MATCH($B195-Annex!$B$9/60,$B:$B),2)))))/Annex!$B$8)/1000,IF(Data!$B$2="",0,"-"))</f>
        <v>0.91233251399065185</v>
      </c>
      <c r="AK195" s="50">
        <f>IFERROR((5.670373*10^-8*(AO195+273.15)^4+((Annex!$B$5+Annex!$B$6)*(AO195-M195)+Annex!$B$7*(AO195-INDEX(AO:AO,IFERROR(MATCH($B195-Annex!$B$9/60,$B:$B),2)))/(60*($B195-INDEX($B:$B,IFERROR(MATCH($B195-Annex!$B$9/60,$B:$B),2)))))/Annex!$B$8)/1000,IF(Data!$B$2="",0,"-"))</f>
        <v>120.06662176069705</v>
      </c>
      <c r="AL195" s="50">
        <f>IFERROR((5.670373*10^-8*(AP195+273.15)^4+((Annex!$B$5+Annex!$B$6)*(AP195-P195)+Annex!$B$7*(AP195-INDEX(AP:AP,IFERROR(MATCH($B195-Annex!$B$9/60,$B:$B),2)))/(60*($B195-INDEX($B:$B,IFERROR(MATCH($B195-Annex!$B$9/60,$B:$B),2)))))/Annex!$B$8)/1000,IF(Data!$B$2="",0,"-"))</f>
        <v>0.47941793208973588</v>
      </c>
      <c r="AM195" s="50">
        <f>IFERROR((5.670373*10^-8*(AQ195+273.15)^4+((Annex!$B$5+Annex!$B$6)*(AQ195-S195)+Annex!$B$7*(AQ195-INDEX(AQ:AQ,IFERROR(MATCH($B195-Annex!$B$9/60,$B:$B),2)))/(60*($B195-INDEX($B:$B,IFERROR(MATCH($B195-Annex!$B$9/60,$B:$B),2)))))/Annex!$B$8)/1000,IF(Data!$B$2="",0,"-"))</f>
        <v>87.924449760250539</v>
      </c>
      <c r="AN195" s="20">
        <v>58.621000000000002</v>
      </c>
      <c r="AO195" s="20">
        <v>216.70500000000001</v>
      </c>
      <c r="AP195" s="20">
        <v>30.286999999999999</v>
      </c>
      <c r="AQ195" s="20">
        <v>414.84500000000003</v>
      </c>
      <c r="AR195" s="20">
        <v>492.55700000000002</v>
      </c>
      <c r="AS195" s="20">
        <v>109.729</v>
      </c>
      <c r="AT195" s="20">
        <v>650.24199999999996</v>
      </c>
      <c r="AU195" s="50">
        <f>IFERROR(AVERAGE(INDEX(BA:BA,IFERROR(MATCH($B195-Annex!$B$4/60,$B:$B),2)):BA195),IF(Data!$B$2="",0,"-"))</f>
        <v>5.6161383939850484</v>
      </c>
      <c r="AV195" s="50">
        <f>IFERROR(AVERAGE(INDEX(BB:BB,IFERROR(MATCH($B195-Annex!$B$4/60,$B:$B),2)):BB195),IF(Data!$B$2="",0,"-"))</f>
        <v>37.688765747295768</v>
      </c>
      <c r="AW195" s="50">
        <f>IFERROR(AVERAGE(INDEX(BC:BC,IFERROR(MATCH($B195-Annex!$B$4/60,$B:$B),2)):BC195),IF(Data!$B$2="",0,"-"))</f>
        <v>2.0197752691423254</v>
      </c>
      <c r="AX195" s="50">
        <f>IFERROR(AVERAGE(INDEX(BD:BD,IFERROR(MATCH($B195-Annex!$B$4/60,$B:$B),2)):BD195),IF(Data!$B$2="",0,"-"))</f>
        <v>-24.254210337047798</v>
      </c>
      <c r="AY195" s="50">
        <f>IFERROR(AVERAGE(INDEX(BE:BE,IFERROR(MATCH($B195-Annex!$B$4/60,$B:$B),2)):BE195),IF(Data!$B$2="",0,"-"))</f>
        <v>0.97006324639526154</v>
      </c>
      <c r="AZ195" s="50">
        <f>IFERROR(AVERAGE(INDEX(BF:BF,IFERROR(MATCH($B195-Annex!$B$4/60,$B:$B),2)):BF195),IF(Data!$B$2="",0,"-"))</f>
        <v>1.2836912655027839</v>
      </c>
      <c r="BA195" s="50">
        <f>IFERROR((5.670373*10^-8*(BG195+273.15)^4+((Annex!$B$5+Annex!$B$6)*(BG195-J195)+Annex!$B$7*(BG195-INDEX(BG:BG,IFERROR(MATCH($B195-Annex!$B$9/60,$B:$B),2)))/(60*($B195-INDEX($B:$B,IFERROR(MATCH($B195-Annex!$B$9/60,$B:$B),2)))))/Annex!$B$8)/1000,IF(Data!$B$2="",0,"-"))</f>
        <v>6.0001632105899532</v>
      </c>
      <c r="BB195" s="50">
        <f>IFERROR((5.670373*10^-8*(BH195+273.15)^4+((Annex!$B$5+Annex!$B$6)*(BH195-M195)+Annex!$B$7*(BH195-INDEX(BH:BH,IFERROR(MATCH($B195-Annex!$B$9/60,$B:$B),2)))/(60*($B195-INDEX($B:$B,IFERROR(MATCH($B195-Annex!$B$9/60,$B:$B),2)))))/Annex!$B$8)/1000,IF(Data!$B$2="",0,"-"))</f>
        <v>113.99151307131589</v>
      </c>
      <c r="BC195" s="50">
        <f>IFERROR((5.670373*10^-8*(BI195+273.15)^4+((Annex!$B$5+Annex!$B$6)*(BI195-P195)+Annex!$B$7*(BI195-INDEX(BI:BI,IFERROR(MATCH($B195-Annex!$B$9/60,$B:$B),2)))/(60*($B195-INDEX($B:$B,IFERROR(MATCH($B195-Annex!$B$9/60,$B:$B),2)))))/Annex!$B$8)/1000,IF(Data!$B$2="",0,"-"))</f>
        <v>2.0618598840942775</v>
      </c>
      <c r="BD195" s="50">
        <f>IFERROR((5.670373*10^-8*(BJ195+273.15)^4+((Annex!$B$5+Annex!$B$6)*(BJ195-S195)+Annex!$B$7*(BJ195-INDEX(BJ:BJ,IFERROR(MATCH($B195-Annex!$B$9/60,$B:$B),2)))/(60*($B195-INDEX($B:$B,IFERROR(MATCH($B195-Annex!$B$9/60,$B:$B),2)))))/Annex!$B$8)/1000,IF(Data!$B$2="",0,"-"))</f>
        <v>34.765851599885579</v>
      </c>
      <c r="BE195" s="50">
        <f>IFERROR((5.670373*10^-8*(BK195+273.15)^4+((Annex!$B$5+Annex!$B$6)*(BK195-V195)+Annex!$B$7*(BK195-INDEX(BK:BK,IFERROR(MATCH($B195-Annex!$B$9/60,$B:$B),2)))/(60*($B195-INDEX($B:$B,IFERROR(MATCH($B195-Annex!$B$9/60,$B:$B),2)))))/Annex!$B$8)/1000,IF(Data!$B$2="",0,"-"))</f>
        <v>1.0274338119312616</v>
      </c>
      <c r="BF195" s="50">
        <f>IFERROR((5.670373*10^-8*(BL195+273.15)^4+((Annex!$B$5+Annex!$B$6)*(BL195-Y195)+Annex!$B$7*(BL195-INDEX(BL:BL,IFERROR(MATCH($B195-Annex!$B$9/60,$B:$B),2)))/(60*($B195-INDEX($B:$B,IFERROR(MATCH($B195-Annex!$B$9/60,$B:$B),2)))))/Annex!$B$8)/1000,IF(Data!$B$2="",0,"-"))</f>
        <v>1.3256743280724035</v>
      </c>
      <c r="BG195" s="20">
        <v>168.63</v>
      </c>
      <c r="BH195" s="20">
        <v>410.12299999999999</v>
      </c>
      <c r="BI195" s="20">
        <v>65.897999999999996</v>
      </c>
      <c r="BJ195" s="20">
        <v>103.18</v>
      </c>
      <c r="BK195" s="20">
        <v>36.048999999999999</v>
      </c>
      <c r="BL195" s="20">
        <v>47.758000000000003</v>
      </c>
    </row>
    <row r="196" spans="1:64" x14ac:dyDescent="0.3">
      <c r="A196" s="5">
        <v>195</v>
      </c>
      <c r="B196" s="19">
        <v>14.305166658014059</v>
      </c>
      <c r="C196" s="20">
        <v>124.56880700000001</v>
      </c>
      <c r="D196" s="20">
        <v>124.418521</v>
      </c>
      <c r="E196" s="20">
        <v>157.372355</v>
      </c>
      <c r="F196" s="49">
        <f>IFERROR(SUM(C196:E196),IF(Data!$B$2="",0,"-"))</f>
        <v>406.35968300000002</v>
      </c>
      <c r="G196" s="50">
        <f>IFERROR(F196-Annex!$B$10,IF(Data!$B$2="",0,"-"))</f>
        <v>129.73168300000003</v>
      </c>
      <c r="H196" s="50">
        <f>IFERROR(-14000*(G196-INDEX(G:G,IFERROR(MATCH($B196-Annex!$B$11/60,$B:$B),2)))/(60*($B196-INDEX($B:$B,IFERROR(MATCH($B196-Annex!$B$11/60,$B:$B),2)))),IF(Data!$B$2="",0,"-"))</f>
        <v>321.84784396296141</v>
      </c>
      <c r="I196" s="20">
        <v>1.5655120199999999</v>
      </c>
      <c r="J196" s="20">
        <v>78.804000000000002</v>
      </c>
      <c r="K196" s="20">
        <v>9.8999999999999993E+37</v>
      </c>
      <c r="L196" s="20">
        <v>484.66399999999999</v>
      </c>
      <c r="M196" s="20">
        <v>378.12</v>
      </c>
      <c r="N196" s="20">
        <v>519.65899999999999</v>
      </c>
      <c r="O196" s="20">
        <v>260.58600000000001</v>
      </c>
      <c r="P196" s="20">
        <v>39.258000000000003</v>
      </c>
      <c r="Q196" s="20">
        <v>50.01</v>
      </c>
      <c r="R196" s="20">
        <v>98.492000000000004</v>
      </c>
      <c r="S196" s="20">
        <v>12.776999999999999</v>
      </c>
      <c r="T196" s="20">
        <v>802.60299999999995</v>
      </c>
      <c r="U196" s="20">
        <v>46.613</v>
      </c>
      <c r="V196" s="20">
        <v>26.058</v>
      </c>
      <c r="W196" s="20">
        <v>9.8999999999999993E+37</v>
      </c>
      <c r="X196" s="20">
        <v>459.34500000000003</v>
      </c>
      <c r="Y196" s="20">
        <v>34.113</v>
      </c>
      <c r="Z196" s="20">
        <v>664.25400000000002</v>
      </c>
      <c r="AA196" s="20">
        <v>1082.9659999999999</v>
      </c>
      <c r="AB196" s="20">
        <v>135.441</v>
      </c>
      <c r="AC196" s="20">
        <v>9.8999999999999993E+37</v>
      </c>
      <c r="AD196" s="20">
        <v>-86.382000000000005</v>
      </c>
      <c r="AE196" s="20">
        <v>695.48900000000003</v>
      </c>
      <c r="AF196" s="50">
        <f>IFERROR(AVERAGE(INDEX(AJ:AJ,IFERROR(MATCH($B196-Annex!$B$4/60,$B:$B),2)):AJ196),IF(Data!$B$2="",0,"-"))</f>
        <v>0.78939562634259464</v>
      </c>
      <c r="AG196" s="50">
        <f>IFERROR(AVERAGE(INDEX(AK:AK,IFERROR(MATCH($B196-Annex!$B$4/60,$B:$B),2)):AK196),IF(Data!$B$2="",0,"-"))</f>
        <v>24.914950853432771</v>
      </c>
      <c r="AH196" s="50">
        <f>IFERROR(AVERAGE(INDEX(AL:AL,IFERROR(MATCH($B196-Annex!$B$4/60,$B:$B),2)):AL196),IF(Data!$B$2="",0,"-"))</f>
        <v>0.47585716150670432</v>
      </c>
      <c r="AI196" s="50">
        <f>IFERROR(AVERAGE(INDEX(AM:AM,IFERROR(MATCH($B196-Annex!$B$4/60,$B:$B),2)):AM196),IF(Data!$B$2="",0,"-"))</f>
        <v>57.08365958480352</v>
      </c>
      <c r="AJ196" s="50">
        <f>IFERROR((5.670373*10^-8*(AN196+273.15)^4+((Annex!$B$5+Annex!$B$6)*(AN196-J196)+Annex!$B$7*(AN196-INDEX(AN:AN,IFERROR(MATCH($B196-Annex!$B$9/60,$B:$B),2)))/(60*($B196-INDEX($B:$B,IFERROR(MATCH($B196-Annex!$B$9/60,$B:$B),2)))))/Annex!$B$8)/1000,IF(Data!$B$2="",0,"-"))</f>
        <v>0.9319728890899992</v>
      </c>
      <c r="AK196" s="50">
        <f>IFERROR((5.670373*10^-8*(AO196+273.15)^4+((Annex!$B$5+Annex!$B$6)*(AO196-M196)+Annex!$B$7*(AO196-INDEX(AO:AO,IFERROR(MATCH($B196-Annex!$B$9/60,$B:$B),2)))/(60*($B196-INDEX($B:$B,IFERROR(MATCH($B196-Annex!$B$9/60,$B:$B),2)))))/Annex!$B$8)/1000,IF(Data!$B$2="",0,"-"))</f>
        <v>77.809235258281419</v>
      </c>
      <c r="AL196" s="50">
        <f>IFERROR((5.670373*10^-8*(AP196+273.15)^4+((Annex!$B$5+Annex!$B$6)*(AP196-P196)+Annex!$B$7*(AP196-INDEX(AP:AP,IFERROR(MATCH($B196-Annex!$B$9/60,$B:$B),2)))/(60*($B196-INDEX($B:$B,IFERROR(MATCH($B196-Annex!$B$9/60,$B:$B),2)))))/Annex!$B$8)/1000,IF(Data!$B$2="",0,"-"))</f>
        <v>0.39140633892594484</v>
      </c>
      <c r="AM196" s="50">
        <f>IFERROR((5.670373*10^-8*(AQ196+273.15)^4+((Annex!$B$5+Annex!$B$6)*(AQ196-S196)+Annex!$B$7*(AQ196-INDEX(AQ:AQ,IFERROR(MATCH($B196-Annex!$B$9/60,$B:$B),2)))/(60*($B196-INDEX($B:$B,IFERROR(MATCH($B196-Annex!$B$9/60,$B:$B),2)))))/Annex!$B$8)/1000,IF(Data!$B$2="",0,"-"))</f>
        <v>28.962491737190277</v>
      </c>
      <c r="AN196" s="20">
        <v>58.912999999999997</v>
      </c>
      <c r="AO196" s="20">
        <v>78.941000000000003</v>
      </c>
      <c r="AP196" s="20">
        <v>30.27</v>
      </c>
      <c r="AQ196" s="20">
        <v>329.81299999999999</v>
      </c>
      <c r="AR196" s="20">
        <v>492.923</v>
      </c>
      <c r="AS196" s="20">
        <v>109.919</v>
      </c>
      <c r="AT196" s="20">
        <v>739.20799999999997</v>
      </c>
      <c r="AU196" s="50">
        <f>IFERROR(AVERAGE(INDEX(BA:BA,IFERROR(MATCH($B196-Annex!$B$4/60,$B:$B),2)):BA196),IF(Data!$B$2="",0,"-"))</f>
        <v>5.646966819842854</v>
      </c>
      <c r="AV196" s="50">
        <f>IFERROR(AVERAGE(INDEX(BB:BB,IFERROR(MATCH($B196-Annex!$B$4/60,$B:$B),2)):BB196),IF(Data!$B$2="",0,"-"))</f>
        <v>37.95482602636698</v>
      </c>
      <c r="AW196" s="50">
        <f>IFERROR(AVERAGE(INDEX(BC:BC,IFERROR(MATCH($B196-Annex!$B$4/60,$B:$B),2)):BC196),IF(Data!$B$2="",0,"-"))</f>
        <v>2.0257216393894284</v>
      </c>
      <c r="AX196" s="50">
        <f>IFERROR(AVERAGE(INDEX(BD:BD,IFERROR(MATCH($B196-Annex!$B$4/60,$B:$B),2)):BD196),IF(Data!$B$2="",0,"-"))</f>
        <v>-25.17706823549895</v>
      </c>
      <c r="AY196" s="50">
        <f>IFERROR(AVERAGE(INDEX(BE:BE,IFERROR(MATCH($B196-Annex!$B$4/60,$B:$B),2)):BE196),IF(Data!$B$2="",0,"-"))</f>
        <v>0.97475961339005723</v>
      </c>
      <c r="AZ196" s="50">
        <f>IFERROR(AVERAGE(INDEX(BF:BF,IFERROR(MATCH($B196-Annex!$B$4/60,$B:$B),2)):BF196),IF(Data!$B$2="",0,"-"))</f>
        <v>1.286233285971728</v>
      </c>
      <c r="BA196" s="50">
        <f>IFERROR((5.670373*10^-8*(BG196+273.15)^4+((Annex!$B$5+Annex!$B$6)*(BG196-J196)+Annex!$B$7*(BG196-INDEX(BG:BG,IFERROR(MATCH($B196-Annex!$B$9/60,$B:$B),2)))/(60*($B196-INDEX($B:$B,IFERROR(MATCH($B196-Annex!$B$9/60,$B:$B),2)))))/Annex!$B$8)/1000,IF(Data!$B$2="",0,"-"))</f>
        <v>5.9740191967247851</v>
      </c>
      <c r="BB196" s="50">
        <f>IFERROR((5.670373*10^-8*(BH196+273.15)^4+((Annex!$B$5+Annex!$B$6)*(BH196-M196)+Annex!$B$7*(BH196-INDEX(BH:BH,IFERROR(MATCH($B196-Annex!$B$9/60,$B:$B),2)))/(60*($B196-INDEX($B:$B,IFERROR(MATCH($B196-Annex!$B$9/60,$B:$B),2)))))/Annex!$B$8)/1000,IF(Data!$B$2="",0,"-"))</f>
        <v>21.849960508749014</v>
      </c>
      <c r="BC196" s="50">
        <f>IFERROR((5.670373*10^-8*(BI196+273.15)^4+((Annex!$B$5+Annex!$B$6)*(BI196-P196)+Annex!$B$7*(BI196-INDEX(BI:BI,IFERROR(MATCH($B196-Annex!$B$9/60,$B:$B),2)))/(60*($B196-INDEX($B:$B,IFERROR(MATCH($B196-Annex!$B$9/60,$B:$B),2)))))/Annex!$B$8)/1000,IF(Data!$B$2="",0,"-"))</f>
        <v>2.0428083562232766</v>
      </c>
      <c r="BD196" s="50">
        <f>IFERROR((5.670373*10^-8*(BJ196+273.15)^4+((Annex!$B$5+Annex!$B$6)*(BJ196-S196)+Annex!$B$7*(BJ196-INDEX(BJ:BJ,IFERROR(MATCH($B196-Annex!$B$9/60,$B:$B),2)))/(60*($B196-INDEX($B:$B,IFERROR(MATCH($B196-Annex!$B$9/60,$B:$B),2)))))/Annex!$B$8)/1000,IF(Data!$B$2="",0,"-"))</f>
        <v>34.124269924506841</v>
      </c>
      <c r="BE196" s="50">
        <f>IFERROR((5.670373*10^-8*(BK196+273.15)^4+((Annex!$B$5+Annex!$B$6)*(BK196-V196)+Annex!$B$7*(BK196-INDEX(BK:BK,IFERROR(MATCH($B196-Annex!$B$9/60,$B:$B),2)))/(60*($B196-INDEX($B:$B,IFERROR(MATCH($B196-Annex!$B$9/60,$B:$B),2)))))/Annex!$B$8)/1000,IF(Data!$B$2="",0,"-"))</f>
        <v>1.0212562009464048</v>
      </c>
      <c r="BF196" s="50">
        <f>IFERROR((5.670373*10^-8*(BL196+273.15)^4+((Annex!$B$5+Annex!$B$6)*(BL196-Y196)+Annex!$B$7*(BL196-INDEX(BL:BL,IFERROR(MATCH($B196-Annex!$B$9/60,$B:$B),2)))/(60*($B196-INDEX($B:$B,IFERROR(MATCH($B196-Annex!$B$9/60,$B:$B),2)))))/Annex!$B$8)/1000,IF(Data!$B$2="",0,"-"))</f>
        <v>1.3160383102375781</v>
      </c>
      <c r="BG196" s="20">
        <v>169.18100000000001</v>
      </c>
      <c r="BH196" s="20">
        <v>364.928</v>
      </c>
      <c r="BI196" s="20">
        <v>66.137</v>
      </c>
      <c r="BJ196" s="20">
        <v>128.535</v>
      </c>
      <c r="BK196" s="20">
        <v>36.152999999999999</v>
      </c>
      <c r="BL196" s="20">
        <v>47.878999999999998</v>
      </c>
    </row>
    <row r="197" spans="1:64" x14ac:dyDescent="0.3">
      <c r="A197" s="5">
        <v>196</v>
      </c>
      <c r="B197" s="19">
        <v>14.334666661452502</v>
      </c>
      <c r="C197" s="20">
        <v>124.617634</v>
      </c>
      <c r="D197" s="20">
        <v>124.416087</v>
      </c>
      <c r="E197" s="20">
        <v>157.370724</v>
      </c>
      <c r="F197" s="49">
        <f>IFERROR(SUM(C197:E197),IF(Data!$B$2="",0,"-"))</f>
        <v>406.40444500000001</v>
      </c>
      <c r="G197" s="50">
        <f>IFERROR(F197-Annex!$B$10,IF(Data!$B$2="",0,"-"))</f>
        <v>129.77644500000002</v>
      </c>
      <c r="H197" s="50">
        <f>IFERROR(-14000*(G197-INDEX(G:G,IFERROR(MATCH($B197-Annex!$B$11/60,$B:$B),2)))/(60*($B197-INDEX($B:$B,IFERROR(MATCH($B197-Annex!$B$11/60,$B:$B),2)))),IF(Data!$B$2="",0,"-"))</f>
        <v>301.08555946342022</v>
      </c>
      <c r="I197" s="20">
        <v>1.5242870100000001</v>
      </c>
      <c r="J197" s="20">
        <v>78.103999999999999</v>
      </c>
      <c r="K197" s="20">
        <v>1160.934</v>
      </c>
      <c r="L197" s="20">
        <v>484.46300000000002</v>
      </c>
      <c r="M197" s="20">
        <v>253.02600000000001</v>
      </c>
      <c r="N197" s="20">
        <v>910.04499999999996</v>
      </c>
      <c r="O197" s="20">
        <v>266.19</v>
      </c>
      <c r="P197" s="20">
        <v>39.362000000000002</v>
      </c>
      <c r="Q197" s="20">
        <v>9.8999999999999993E+37</v>
      </c>
      <c r="R197" s="20">
        <v>100.11199999999999</v>
      </c>
      <c r="S197" s="20">
        <v>71.745999999999995</v>
      </c>
      <c r="T197" s="20">
        <v>898.25400000000002</v>
      </c>
      <c r="U197" s="20">
        <v>47.359000000000002</v>
      </c>
      <c r="V197" s="20">
        <v>26.146000000000001</v>
      </c>
      <c r="W197" s="20">
        <v>9.8999999999999993E+37</v>
      </c>
      <c r="X197" s="20">
        <v>-182.37899999999999</v>
      </c>
      <c r="Y197" s="20">
        <v>34.201000000000001</v>
      </c>
      <c r="Z197" s="20">
        <v>415.971</v>
      </c>
      <c r="AA197" s="20">
        <v>1316.056</v>
      </c>
      <c r="AB197" s="20">
        <v>714.82100000000003</v>
      </c>
      <c r="AC197" s="20">
        <v>9.8999999999999993E+37</v>
      </c>
      <c r="AD197" s="20">
        <v>9.8999999999999993E+37</v>
      </c>
      <c r="AE197" s="20">
        <v>491.19200000000001</v>
      </c>
      <c r="AF197" s="50">
        <f>IFERROR(AVERAGE(INDEX(AJ:AJ,IFERROR(MATCH($B197-Annex!$B$4/60,$B:$B),2)):AJ197),IF(Data!$B$2="",0,"-"))</f>
        <v>0.79531799642786449</v>
      </c>
      <c r="AG197" s="50">
        <f>IFERROR(AVERAGE(INDEX(AK:AK,IFERROR(MATCH($B197-Annex!$B$4/60,$B:$B),2)):AK197),IF(Data!$B$2="",0,"-"))</f>
        <v>26.012825219403087</v>
      </c>
      <c r="AH197" s="50">
        <f>IFERROR(AVERAGE(INDEX(AL:AL,IFERROR(MATCH($B197-Annex!$B$4/60,$B:$B),2)):AL197),IF(Data!$B$2="",0,"-"))</f>
        <v>0.47477198032754159</v>
      </c>
      <c r="AI197" s="50">
        <f>IFERROR(AVERAGE(INDEX(AM:AM,IFERROR(MATCH($B197-Annex!$B$4/60,$B:$B),2)):AM197),IF(Data!$B$2="",0,"-"))</f>
        <v>56.735571961029017</v>
      </c>
      <c r="AJ197" s="50">
        <f>IFERROR((5.670373*10^-8*(AN197+273.15)^4+((Annex!$B$5+Annex!$B$6)*(AN197-J197)+Annex!$B$7*(AN197-INDEX(AN:AN,IFERROR(MATCH($B197-Annex!$B$9/60,$B:$B),2)))/(60*($B197-INDEX($B:$B,IFERROR(MATCH($B197-Annex!$B$9/60,$B:$B),2)))))/Annex!$B$8)/1000,IF(Data!$B$2="",0,"-"))</f>
        <v>0.99811165711418748</v>
      </c>
      <c r="AK197" s="50">
        <f>IFERROR((5.670373*10^-8*(AO197+273.15)^4+((Annex!$B$5+Annex!$B$6)*(AO197-M197)+Annex!$B$7*(AO197-INDEX(AO:AO,IFERROR(MATCH($B197-Annex!$B$9/60,$B:$B),2)))/(60*($B197-INDEX($B:$B,IFERROR(MATCH($B197-Annex!$B$9/60,$B:$B),2)))))/Annex!$B$8)/1000,IF(Data!$B$2="",0,"-"))</f>
        <v>163.38366327781594</v>
      </c>
      <c r="AL197" s="50">
        <f>IFERROR((5.670373*10^-8*(AP197+273.15)^4+((Annex!$B$5+Annex!$B$6)*(AP197-P197)+Annex!$B$7*(AP197-INDEX(AP:AP,IFERROR(MATCH($B197-Annex!$B$9/60,$B:$B),2)))/(60*($B197-INDEX($B:$B,IFERROR(MATCH($B197-Annex!$B$9/60,$B:$B),2)))))/Annex!$B$8)/1000,IF(Data!$B$2="",0,"-"))</f>
        <v>0.45342680302087507</v>
      </c>
      <c r="AM197" s="50">
        <f>IFERROR((5.670373*10^-8*(AQ197+273.15)^4+((Annex!$B$5+Annex!$B$6)*(AQ197-S197)+Annex!$B$7*(AQ197-INDEX(AQ:AQ,IFERROR(MATCH($B197-Annex!$B$9/60,$B:$B),2)))/(60*($B197-INDEX($B:$B,IFERROR(MATCH($B197-Annex!$B$9/60,$B:$B),2)))))/Annex!$B$8)/1000,IF(Data!$B$2="",0,"-"))</f>
        <v>-37.10295549013631</v>
      </c>
      <c r="AN197" s="20">
        <v>59.170999999999999</v>
      </c>
      <c r="AO197" s="20">
        <v>329.54</v>
      </c>
      <c r="AP197" s="20">
        <v>30.393000000000001</v>
      </c>
      <c r="AQ197" s="20">
        <v>266.45100000000002</v>
      </c>
      <c r="AR197" s="20">
        <v>493.20600000000002</v>
      </c>
      <c r="AS197" s="20">
        <v>110.108</v>
      </c>
      <c r="AT197" s="20">
        <v>745.48</v>
      </c>
      <c r="AU197" s="50">
        <f>IFERROR(AVERAGE(INDEX(BA:BA,IFERROR(MATCH($B197-Annex!$B$4/60,$B:$B),2)):BA197),IF(Data!$B$2="",0,"-"))</f>
        <v>5.6776046613876021</v>
      </c>
      <c r="AV197" s="50">
        <f>IFERROR(AVERAGE(INDEX(BB:BB,IFERROR(MATCH($B197-Annex!$B$4/60,$B:$B),2)):BB197),IF(Data!$B$2="",0,"-"))</f>
        <v>25.332962067653661</v>
      </c>
      <c r="AW197" s="50">
        <f>IFERROR(AVERAGE(INDEX(BC:BC,IFERROR(MATCH($B197-Annex!$B$4/60,$B:$B),2)):BC197),IF(Data!$B$2="",0,"-"))</f>
        <v>2.0302482326443343</v>
      </c>
      <c r="AX197" s="50">
        <f>IFERROR(AVERAGE(INDEX(BD:BD,IFERROR(MATCH($B197-Annex!$B$4/60,$B:$B),2)):BD197),IF(Data!$B$2="",0,"-"))</f>
        <v>-25.77172259460496</v>
      </c>
      <c r="AY197" s="50">
        <f>IFERROR(AVERAGE(INDEX(BE:BE,IFERROR(MATCH($B197-Annex!$B$4/60,$B:$B),2)):BE197),IF(Data!$B$2="",0,"-"))</f>
        <v>0.98031331594783</v>
      </c>
      <c r="AZ197" s="50">
        <f>IFERROR(AVERAGE(INDEX(BF:BF,IFERROR(MATCH($B197-Annex!$B$4/60,$B:$B),2)):BF197),IF(Data!$B$2="",0,"-"))</f>
        <v>1.2865502684693346</v>
      </c>
      <c r="BA197" s="50">
        <f>IFERROR((5.670373*10^-8*(BG197+273.15)^4+((Annex!$B$5+Annex!$B$6)*(BG197-J197)+Annex!$B$7*(BG197-INDEX(BG:BG,IFERROR(MATCH($B197-Annex!$B$9/60,$B:$B),2)))/(60*($B197-INDEX($B:$B,IFERROR(MATCH($B197-Annex!$B$9/60,$B:$B),2)))))/Annex!$B$8)/1000,IF(Data!$B$2="",0,"-"))</f>
        <v>6.0046551291220442</v>
      </c>
      <c r="BB197" s="50">
        <f>IFERROR((5.670373*10^-8*(BH197+273.15)^4+((Annex!$B$5+Annex!$B$6)*(BH197-M197)+Annex!$B$7*(BH197-INDEX(BH:BH,IFERROR(MATCH($B197-Annex!$B$9/60,$B:$B),2)))/(60*($B197-INDEX($B:$B,IFERROR(MATCH($B197-Annex!$B$9/60,$B:$B),2)))))/Annex!$B$8)/1000,IF(Data!$B$2="",0,"-"))</f>
        <v>-161.84410666630734</v>
      </c>
      <c r="BC197" s="50">
        <f>IFERROR((5.670373*10^-8*(BI197+273.15)^4+((Annex!$B$5+Annex!$B$6)*(BI197-P197)+Annex!$B$7*(BI197-INDEX(BI:BI,IFERROR(MATCH($B197-Annex!$B$9/60,$B:$B),2)))/(60*($B197-INDEX($B:$B,IFERROR(MATCH($B197-Annex!$B$9/60,$B:$B),2)))))/Annex!$B$8)/1000,IF(Data!$B$2="",0,"-"))</f>
        <v>2.0204580164108585</v>
      </c>
      <c r="BD197" s="50">
        <f>IFERROR((5.670373*10^-8*(BJ197+273.15)^4+((Annex!$B$5+Annex!$B$6)*(BJ197-S197)+Annex!$B$7*(BJ197-INDEX(BJ:BJ,IFERROR(MATCH($B197-Annex!$B$9/60,$B:$B),2)))/(60*($B197-INDEX($B:$B,IFERROR(MATCH($B197-Annex!$B$9/60,$B:$B),2)))))/Annex!$B$8)/1000,IF(Data!$B$2="",0,"-"))</f>
        <v>-78.452131400603648</v>
      </c>
      <c r="BE197" s="50">
        <f>IFERROR((5.670373*10^-8*(BK197+273.15)^4+((Annex!$B$5+Annex!$B$6)*(BK197-V197)+Annex!$B$7*(BK197-INDEX(BK:BK,IFERROR(MATCH($B197-Annex!$B$9/60,$B:$B),2)))/(60*($B197-INDEX($B:$B,IFERROR(MATCH($B197-Annex!$B$9/60,$B:$B),2)))))/Annex!$B$8)/1000,IF(Data!$B$2="",0,"-"))</f>
        <v>0.99428436510567464</v>
      </c>
      <c r="BF197" s="50">
        <f>IFERROR((5.670373*10^-8*(BL197+273.15)^4+((Annex!$B$5+Annex!$B$6)*(BL197-Y197)+Annex!$B$7*(BL197-INDEX(BL:BL,IFERROR(MATCH($B197-Annex!$B$9/60,$B:$B),2)))/(60*($B197-INDEX($B:$B,IFERROR(MATCH($B197-Annex!$B$9/60,$B:$B),2)))))/Annex!$B$8)/1000,IF(Data!$B$2="",0,"-"))</f>
        <v>1.282113064040312</v>
      </c>
      <c r="BG197" s="20">
        <v>169.785</v>
      </c>
      <c r="BH197" s="20">
        <v>239.649</v>
      </c>
      <c r="BI197" s="20">
        <v>66.325000000000003</v>
      </c>
      <c r="BJ197" s="20">
        <v>-3.4550000000000001</v>
      </c>
      <c r="BK197" s="20">
        <v>36.188000000000002</v>
      </c>
      <c r="BL197" s="20">
        <v>47.999000000000002</v>
      </c>
    </row>
    <row r="198" spans="1:64" x14ac:dyDescent="0.3">
      <c r="A198" s="5">
        <v>197</v>
      </c>
      <c r="B198" s="19">
        <v>14.360166663536802</v>
      </c>
      <c r="C198" s="20">
        <v>124.54521800000001</v>
      </c>
      <c r="D198" s="20">
        <v>124.39409499999999</v>
      </c>
      <c r="E198" s="20">
        <v>157.39597900000001</v>
      </c>
      <c r="F198" s="49">
        <f>IFERROR(SUM(C198:E198),IF(Data!$B$2="",0,"-"))</f>
        <v>406.33529199999998</v>
      </c>
      <c r="G198" s="50">
        <f>IFERROR(F198-Annex!$B$10,IF(Data!$B$2="",0,"-"))</f>
        <v>129.707292</v>
      </c>
      <c r="H198" s="50">
        <f>IFERROR(-14000*(G198-INDEX(G:G,IFERROR(MATCH($B198-Annex!$B$11/60,$B:$B),2)))/(60*($B198-INDEX($B:$B,IFERROR(MATCH($B198-Annex!$B$11/60,$B:$B),2)))),IF(Data!$B$2="",0,"-"))</f>
        <v>319.37107815753609</v>
      </c>
      <c r="I198" s="20">
        <v>1.5655120199999999</v>
      </c>
      <c r="J198" s="20">
        <v>77.899000000000001</v>
      </c>
      <c r="K198" s="20">
        <v>9.8999999999999993E+37</v>
      </c>
      <c r="L198" s="20">
        <v>482.76</v>
      </c>
      <c r="M198" s="20">
        <v>94.344999999999999</v>
      </c>
      <c r="N198" s="20">
        <v>407.73599999999999</v>
      </c>
      <c r="O198" s="20">
        <v>269.01499999999999</v>
      </c>
      <c r="P198" s="20">
        <v>39.432000000000002</v>
      </c>
      <c r="Q198" s="20">
        <v>-8.0389999999999997</v>
      </c>
      <c r="R198" s="20">
        <v>100.423</v>
      </c>
      <c r="S198" s="20">
        <v>303.02600000000001</v>
      </c>
      <c r="T198" s="20">
        <v>76.975999999999999</v>
      </c>
      <c r="U198" s="20">
        <v>47.688000000000002</v>
      </c>
      <c r="V198" s="20">
        <v>26.338999999999999</v>
      </c>
      <c r="W198" s="20">
        <v>368.95699999999999</v>
      </c>
      <c r="X198" s="20">
        <v>502.88600000000002</v>
      </c>
      <c r="Y198" s="20">
        <v>34.183</v>
      </c>
      <c r="Z198" s="20">
        <v>-195.886</v>
      </c>
      <c r="AA198" s="20">
        <v>484.88099999999997</v>
      </c>
      <c r="AB198" s="20">
        <v>550.72699999999998</v>
      </c>
      <c r="AC198" s="20">
        <v>231.41499999999999</v>
      </c>
      <c r="AD198" s="20">
        <v>48.548999999999999</v>
      </c>
      <c r="AE198" s="20">
        <v>-107.26900000000001</v>
      </c>
      <c r="AF198" s="50">
        <f>IFERROR(AVERAGE(INDEX(AJ:AJ,IFERROR(MATCH($B198-Annex!$B$4/60,$B:$B),2)):AJ198),IF(Data!$B$2="",0,"-"))</f>
        <v>0.80280097411219342</v>
      </c>
      <c r="AG198" s="50">
        <f>IFERROR(AVERAGE(INDEX(AK:AK,IFERROR(MATCH($B198-Annex!$B$4/60,$B:$B),2)):AK198),IF(Data!$B$2="",0,"-"))</f>
        <v>28.755732193873332</v>
      </c>
      <c r="AH198" s="50">
        <f>IFERROR(AVERAGE(INDEX(AL:AL,IFERROR(MATCH($B198-Annex!$B$4/60,$B:$B),2)):AL198),IF(Data!$B$2="",0,"-"))</f>
        <v>0.47554911589170207</v>
      </c>
      <c r="AI198" s="50">
        <f>IFERROR(AVERAGE(INDEX(AM:AM,IFERROR(MATCH($B198-Annex!$B$4/60,$B:$B),2)):AM198),IF(Data!$B$2="",0,"-"))</f>
        <v>46.588499917318643</v>
      </c>
      <c r="AJ198" s="50">
        <f>IFERROR((5.670373*10^-8*(AN198+273.15)^4+((Annex!$B$5+Annex!$B$6)*(AN198-J198)+Annex!$B$7*(AN198-INDEX(AN:AN,IFERROR(MATCH($B198-Annex!$B$9/60,$B:$B),2)))/(60*($B198-INDEX($B:$B,IFERROR(MATCH($B198-Annex!$B$9/60,$B:$B),2)))))/Annex!$B$8)/1000,IF(Data!$B$2="",0,"-"))</f>
        <v>0.981957330123153</v>
      </c>
      <c r="AK198" s="50">
        <f>IFERROR((5.670373*10^-8*(AO198+273.15)^4+((Annex!$B$5+Annex!$B$6)*(AO198-M198)+Annex!$B$7*(AO198-INDEX(AO:AO,IFERROR(MATCH($B198-Annex!$B$9/60,$B:$B),2)))/(60*($B198-INDEX($B:$B,IFERROR(MATCH($B198-Annex!$B$9/60,$B:$B),2)))))/Annex!$B$8)/1000,IF(Data!$B$2="",0,"-"))</f>
        <v>16.600170960855415</v>
      </c>
      <c r="AL198" s="50">
        <f>IFERROR((5.670373*10^-8*(AP198+273.15)^4+((Annex!$B$5+Annex!$B$6)*(AP198-P198)+Annex!$B$7*(AP198-INDEX(AP:AP,IFERROR(MATCH($B198-Annex!$B$9/60,$B:$B),2)))/(60*($B198-INDEX($B:$B,IFERROR(MATCH($B198-Annex!$B$9/60,$B:$B),2)))))/Annex!$B$8)/1000,IF(Data!$B$2="",0,"-"))</f>
        <v>0.44726421119380466</v>
      </c>
      <c r="AM198" s="50">
        <f>IFERROR((5.670373*10^-8*(AQ198+273.15)^4+((Annex!$B$5+Annex!$B$6)*(AQ198-S198)+Annex!$B$7*(AQ198-INDEX(AQ:AQ,IFERROR(MATCH($B198-Annex!$B$9/60,$B:$B),2)))/(60*($B198-INDEX($B:$B,IFERROR(MATCH($B198-Annex!$B$9/60,$B:$B),2)))))/Annex!$B$8)/1000,IF(Data!$B$2="",0,"-"))</f>
        <v>-189.12855117891914</v>
      </c>
      <c r="AN198" s="20">
        <v>59.377000000000002</v>
      </c>
      <c r="AO198" s="20">
        <v>138.03800000000001</v>
      </c>
      <c r="AP198" s="20">
        <v>30.393000000000001</v>
      </c>
      <c r="AQ198" s="20">
        <v>86.53</v>
      </c>
      <c r="AR198" s="20">
        <v>493.63900000000001</v>
      </c>
      <c r="AS198" s="20">
        <v>110.33199999999999</v>
      </c>
      <c r="AT198" s="20">
        <v>726.61500000000001</v>
      </c>
      <c r="AU198" s="50">
        <f>IFERROR(AVERAGE(INDEX(BA:BA,IFERROR(MATCH($B198-Annex!$B$4/60,$B:$B),2)):BA198),IF(Data!$B$2="",0,"-"))</f>
        <v>5.7173458706111013</v>
      </c>
      <c r="AV198" s="50">
        <f>IFERROR(AVERAGE(INDEX(BB:BB,IFERROR(MATCH($B198-Annex!$B$4/60,$B:$B),2)):BB198),IF(Data!$B$2="",0,"-"))</f>
        <v>17.777691271292593</v>
      </c>
      <c r="AW198" s="50">
        <f>IFERROR(AVERAGE(INDEX(BC:BC,IFERROR(MATCH($B198-Annex!$B$4/60,$B:$B),2)):BC198),IF(Data!$B$2="",0,"-"))</f>
        <v>2.0334466433129439</v>
      </c>
      <c r="AX198" s="50">
        <f>IFERROR(AVERAGE(INDEX(BD:BD,IFERROR(MATCH($B198-Annex!$B$4/60,$B:$B),2)):BD198),IF(Data!$B$2="",0,"-"))</f>
        <v>-19.663567014501773</v>
      </c>
      <c r="AY198" s="50">
        <f>IFERROR(AVERAGE(INDEX(BE:BE,IFERROR(MATCH($B198-Annex!$B$4/60,$B:$B),2)):BE198),IF(Data!$B$2="",0,"-"))</f>
        <v>0.98053588605782815</v>
      </c>
      <c r="AZ198" s="50">
        <f>IFERROR(AVERAGE(INDEX(BF:BF,IFERROR(MATCH($B198-Annex!$B$4/60,$B:$B),2)):BF198),IF(Data!$B$2="",0,"-"))</f>
        <v>1.2899570255998412</v>
      </c>
      <c r="BA198" s="50">
        <f>IFERROR((5.670373*10^-8*(BG198+273.15)^4+((Annex!$B$5+Annex!$B$6)*(BG198-J198)+Annex!$B$7*(BG198-INDEX(BG:BG,IFERROR(MATCH($B198-Annex!$B$9/60,$B:$B),2)))/(60*($B198-INDEX($B:$B,IFERROR(MATCH($B198-Annex!$B$9/60,$B:$B),2)))))/Annex!$B$8)/1000,IF(Data!$B$2="",0,"-"))</f>
        <v>6.0527739929107485</v>
      </c>
      <c r="BB198" s="50">
        <f>IFERROR((5.670373*10^-8*(BH198+273.15)^4+((Annex!$B$5+Annex!$B$6)*(BH198-M198)+Annex!$B$7*(BH198-INDEX(BH:BH,IFERROR(MATCH($B198-Annex!$B$9/60,$B:$B),2)))/(60*($B198-INDEX($B:$B,IFERROR(MATCH($B198-Annex!$B$9/60,$B:$B),2)))))/Annex!$B$8)/1000,IF(Data!$B$2="",0,"-"))</f>
        <v>-13.394216818587777</v>
      </c>
      <c r="BC198" s="50">
        <f>IFERROR((5.670373*10^-8*(BI198+273.15)^4+((Annex!$B$5+Annex!$B$6)*(BI198-P198)+Annex!$B$7*(BI198-INDEX(BI:BI,IFERROR(MATCH($B198-Annex!$B$9/60,$B:$B),2)))/(60*($B198-INDEX($B:$B,IFERROR(MATCH($B198-Annex!$B$9/60,$B:$B),2)))))/Annex!$B$8)/1000,IF(Data!$B$2="",0,"-"))</f>
        <v>2.0503357122695869</v>
      </c>
      <c r="BD198" s="50">
        <f>IFERROR((5.670373*10^-8*(BJ198+273.15)^4+((Annex!$B$5+Annex!$B$6)*(BJ198-S198)+Annex!$B$7*(BJ198-INDEX(BJ:BJ,IFERROR(MATCH($B198-Annex!$B$9/60,$B:$B),2)))/(60*($B198-INDEX($B:$B,IFERROR(MATCH($B198-Annex!$B$9/60,$B:$B),2)))))/Annex!$B$8)/1000,IF(Data!$B$2="",0,"-"))</f>
        <v>-16.352472602932306</v>
      </c>
      <c r="BE198" s="50">
        <f>IFERROR((5.670373*10^-8*(BK198+273.15)^4+((Annex!$B$5+Annex!$B$6)*(BK198-V198)+Annex!$B$7*(BK198-INDEX(BK:BK,IFERROR(MATCH($B198-Annex!$B$9/60,$B:$B),2)))/(60*($B198-INDEX($B:$B,IFERROR(MATCH($B198-Annex!$B$9/60,$B:$B),2)))))/Annex!$B$8)/1000,IF(Data!$B$2="",0,"-"))</f>
        <v>0.96175937811200429</v>
      </c>
      <c r="BF198" s="50">
        <f>IFERROR((5.670373*10^-8*(BL198+273.15)^4+((Annex!$B$5+Annex!$B$6)*(BL198-Y198)+Annex!$B$7*(BL198-INDEX(BL:BL,IFERROR(MATCH($B198-Annex!$B$9/60,$B:$B),2)))/(60*($B198-INDEX($B:$B,IFERROR(MATCH($B198-Annex!$B$9/60,$B:$B),2)))))/Annex!$B$8)/1000,IF(Data!$B$2="",0,"-"))</f>
        <v>1.3027610422865932</v>
      </c>
      <c r="BG198" s="20">
        <v>170.28200000000001</v>
      </c>
      <c r="BH198" s="20">
        <v>325.14299999999997</v>
      </c>
      <c r="BI198" s="20">
        <v>66.564999999999998</v>
      </c>
      <c r="BJ198" s="20">
        <v>135.791</v>
      </c>
      <c r="BK198" s="20">
        <v>36.24</v>
      </c>
      <c r="BL198" s="20">
        <v>48.101999999999997</v>
      </c>
    </row>
    <row r="199" spans="1:64" x14ac:dyDescent="0.3">
      <c r="A199" s="5">
        <v>198</v>
      </c>
      <c r="B199" s="19">
        <v>14.389499992830679</v>
      </c>
      <c r="C199" s="20">
        <v>124.558234</v>
      </c>
      <c r="D199" s="20">
        <v>124.39491</v>
      </c>
      <c r="E199" s="20">
        <v>157.38049799999999</v>
      </c>
      <c r="F199" s="49">
        <f>IFERROR(SUM(C199:E199),IF(Data!$B$2="",0,"-"))</f>
        <v>406.333642</v>
      </c>
      <c r="G199" s="50">
        <f>IFERROR(F199-Annex!$B$10,IF(Data!$B$2="",0,"-"))</f>
        <v>129.70564200000001</v>
      </c>
      <c r="H199" s="50">
        <f>IFERROR(-14000*(G199-INDEX(G:G,IFERROR(MATCH($B199-Annex!$B$11/60,$B:$B),2)))/(60*($B199-INDEX($B:$B,IFERROR(MATCH($B199-Annex!$B$11/60,$B:$B),2)))),IF(Data!$B$2="",0,"-"))</f>
        <v>328.90236241286721</v>
      </c>
      <c r="I199" s="20">
        <v>1.6067370299999999</v>
      </c>
      <c r="J199" s="20">
        <v>77.027000000000001</v>
      </c>
      <c r="K199" s="20">
        <v>9.8999999999999993E+37</v>
      </c>
      <c r="L199" s="20">
        <v>482.17599999999999</v>
      </c>
      <c r="M199" s="20">
        <v>118.277</v>
      </c>
      <c r="N199" s="20">
        <v>251.57400000000001</v>
      </c>
      <c r="O199" s="20">
        <v>273.39499999999998</v>
      </c>
      <c r="P199" s="20">
        <v>40.524999999999999</v>
      </c>
      <c r="Q199" s="20">
        <v>419.899</v>
      </c>
      <c r="R199" s="20">
        <v>100.526</v>
      </c>
      <c r="S199" s="20">
        <v>66.599000000000004</v>
      </c>
      <c r="T199" s="20">
        <v>9.6539999999999999</v>
      </c>
      <c r="U199" s="20">
        <v>48.36</v>
      </c>
      <c r="V199" s="20">
        <v>26.655000000000001</v>
      </c>
      <c r="W199" s="20">
        <v>419.94900000000001</v>
      </c>
      <c r="X199" s="20">
        <v>860.44600000000003</v>
      </c>
      <c r="Y199" s="20">
        <v>34.393999999999998</v>
      </c>
      <c r="Z199" s="20">
        <v>287.36099999999999</v>
      </c>
      <c r="AA199" s="20">
        <v>321.64999999999998</v>
      </c>
      <c r="AB199" s="20">
        <v>98.234999999999999</v>
      </c>
      <c r="AC199" s="20">
        <v>346.77300000000002</v>
      </c>
      <c r="AD199" s="20">
        <v>342.49599999999998</v>
      </c>
      <c r="AE199" s="20">
        <v>312.68900000000002</v>
      </c>
      <c r="AF199" s="50">
        <f>IFERROR(AVERAGE(INDEX(AJ:AJ,IFERROR(MATCH($B199-Annex!$B$4/60,$B:$B),2)):AJ199),IF(Data!$B$2="",0,"-"))</f>
        <v>0.81434547463465357</v>
      </c>
      <c r="AG199" s="50">
        <f>IFERROR(AVERAGE(INDEX(AK:AK,IFERROR(MATCH($B199-Annex!$B$4/60,$B:$B),2)):AK199),IF(Data!$B$2="",0,"-"))</f>
        <v>21.594657105616449</v>
      </c>
      <c r="AH199" s="50">
        <f>IFERROR(AVERAGE(INDEX(AL:AL,IFERROR(MATCH($B199-Annex!$B$4/60,$B:$B),2)):AL199),IF(Data!$B$2="",0,"-"))</f>
        <v>0.47138189670013486</v>
      </c>
      <c r="AI199" s="50">
        <f>IFERROR(AVERAGE(INDEX(AM:AM,IFERROR(MATCH($B199-Annex!$B$4/60,$B:$B),2)):AM199),IF(Data!$B$2="",0,"-"))</f>
        <v>45.538961263615668</v>
      </c>
      <c r="AJ199" s="50">
        <f>IFERROR((5.670373*10^-8*(AN199+273.15)^4+((Annex!$B$5+Annex!$B$6)*(AN199-J199)+Annex!$B$7*(AN199-INDEX(AN:AN,IFERROR(MATCH($B199-Annex!$B$9/60,$B:$B),2)))/(60*($B199-INDEX($B:$B,IFERROR(MATCH($B199-Annex!$B$9/60,$B:$B),2)))))/Annex!$B$8)/1000,IF(Data!$B$2="",0,"-"))</f>
        <v>1.0448715860084761</v>
      </c>
      <c r="AK199" s="50">
        <f>IFERROR((5.670373*10^-8*(AO199+273.15)^4+((Annex!$B$5+Annex!$B$6)*(AO199-M199)+Annex!$B$7*(AO199-INDEX(AO:AO,IFERROR(MATCH($B199-Annex!$B$9/60,$B:$B),2)))/(60*($B199-INDEX($B:$B,IFERROR(MATCH($B199-Annex!$B$9/60,$B:$B),2)))))/Annex!$B$8)/1000,IF(Data!$B$2="",0,"-"))</f>
        <v>43.15248699009031</v>
      </c>
      <c r="AL199" s="50">
        <f>IFERROR((5.670373*10^-8*(AP199+273.15)^4+((Annex!$B$5+Annex!$B$6)*(AP199-P199)+Annex!$B$7*(AP199-INDEX(AP:AP,IFERROR(MATCH($B199-Annex!$B$9/60,$B:$B),2)))/(60*($B199-INDEX($B:$B,IFERROR(MATCH($B199-Annex!$B$9/60,$B:$B),2)))))/Annex!$B$8)/1000,IF(Data!$B$2="",0,"-"))</f>
        <v>0.43517885703476489</v>
      </c>
      <c r="AM199" s="50">
        <f>IFERROR((5.670373*10^-8*(AQ199+273.15)^4+((Annex!$B$5+Annex!$B$6)*(AQ199-S199)+Annex!$B$7*(AQ199-INDEX(AQ:AQ,IFERROR(MATCH($B199-Annex!$B$9/60,$B:$B),2)))/(60*($B199-INDEX($B:$B,IFERROR(MATCH($B199-Annex!$B$9/60,$B:$B),2)))))/Annex!$B$8)/1000,IF(Data!$B$2="",0,"-"))</f>
        <v>-46.956972486818913</v>
      </c>
      <c r="AN199" s="20">
        <v>59.616999999999997</v>
      </c>
      <c r="AO199" s="20">
        <v>216.54599999999999</v>
      </c>
      <c r="AP199" s="20">
        <v>30.515999999999998</v>
      </c>
      <c r="AQ199" s="20">
        <v>231.995</v>
      </c>
      <c r="AR199" s="20">
        <v>494.32</v>
      </c>
      <c r="AS199" s="20">
        <v>110.574</v>
      </c>
      <c r="AT199" s="20">
        <v>786.49599999999998</v>
      </c>
      <c r="AU199" s="50">
        <f>IFERROR(AVERAGE(INDEX(BA:BA,IFERROR(MATCH($B199-Annex!$B$4/60,$B:$B),2)):BA199),IF(Data!$B$2="",0,"-"))</f>
        <v>5.7590743369886832</v>
      </c>
      <c r="AV199" s="50">
        <f>IFERROR(AVERAGE(INDEX(BB:BB,IFERROR(MATCH($B199-Annex!$B$4/60,$B:$B),2)):BB199),IF(Data!$B$2="",0,"-"))</f>
        <v>15.529479292041909</v>
      </c>
      <c r="AW199" s="50">
        <f>IFERROR(AVERAGE(INDEX(BC:BC,IFERROR(MATCH($B199-Annex!$B$4/60,$B:$B),2)):BC199),IF(Data!$B$2="",0,"-"))</f>
        <v>2.0359107723267815</v>
      </c>
      <c r="AX199" s="50">
        <f>IFERROR(AVERAGE(INDEX(BD:BD,IFERROR(MATCH($B199-Annex!$B$4/60,$B:$B),2)):BD199),IF(Data!$B$2="",0,"-"))</f>
        <v>-11.659744139631531</v>
      </c>
      <c r="AY199" s="50">
        <f>IFERROR(AVERAGE(INDEX(BE:BE,IFERROR(MATCH($B199-Annex!$B$4/60,$B:$B),2)):BE199),IF(Data!$B$2="",0,"-"))</f>
        <v>0.97797874995047851</v>
      </c>
      <c r="AZ199" s="50">
        <f>IFERROR(AVERAGE(INDEX(BF:BF,IFERROR(MATCH($B199-Annex!$B$4/60,$B:$B),2)):BF199),IF(Data!$B$2="",0,"-"))</f>
        <v>1.2922430196304822</v>
      </c>
      <c r="BA199" s="50">
        <f>IFERROR((5.670373*10^-8*(BG199+273.15)^4+((Annex!$B$5+Annex!$B$6)*(BG199-J199)+Annex!$B$7*(BG199-INDEX(BG:BG,IFERROR(MATCH($B199-Annex!$B$9/60,$B:$B),2)))/(60*($B199-INDEX($B:$B,IFERROR(MATCH($B199-Annex!$B$9/60,$B:$B),2)))))/Annex!$B$8)/1000,IF(Data!$B$2="",0,"-"))</f>
        <v>6.063825792391329</v>
      </c>
      <c r="BB199" s="50">
        <f>IFERROR((5.670373*10^-8*(BH199+273.15)^4+((Annex!$B$5+Annex!$B$6)*(BH199-M199)+Annex!$B$7*(BH199-INDEX(BH:BH,IFERROR(MATCH($B199-Annex!$B$9/60,$B:$B),2)))/(60*($B199-INDEX($B:$B,IFERROR(MATCH($B199-Annex!$B$9/60,$B:$B),2)))))/Annex!$B$8)/1000,IF(Data!$B$2="",0,"-"))</f>
        <v>-15.538655648143408</v>
      </c>
      <c r="BC199" s="50">
        <f>IFERROR((5.670373*10^-8*(BI199+273.15)^4+((Annex!$B$5+Annex!$B$6)*(BI199-P199)+Annex!$B$7*(BI199-INDEX(BI:BI,IFERROR(MATCH($B199-Annex!$B$9/60,$B:$B),2)))/(60*($B199-INDEX($B:$B,IFERROR(MATCH($B199-Annex!$B$9/60,$B:$B),2)))))/Annex!$B$8)/1000,IF(Data!$B$2="",0,"-"))</f>
        <v>2.0690985868642038</v>
      </c>
      <c r="BD199" s="50">
        <f>IFERROR((5.670373*10^-8*(BJ199+273.15)^4+((Annex!$B$5+Annex!$B$6)*(BJ199-S199)+Annex!$B$7*(BJ199-INDEX(BJ:BJ,IFERROR(MATCH($B199-Annex!$B$9/60,$B:$B),2)))/(60*($B199-INDEX($B:$B,IFERROR(MATCH($B199-Annex!$B$9/60,$B:$B),2)))))/Annex!$B$8)/1000,IF(Data!$B$2="",0,"-"))</f>
        <v>-4.6027822624928163</v>
      </c>
      <c r="BE199" s="50">
        <f>IFERROR((5.670373*10^-8*(BK199+273.15)^4+((Annex!$B$5+Annex!$B$6)*(BK199-V199)+Annex!$B$7*(BK199-INDEX(BK:BK,IFERROR(MATCH($B199-Annex!$B$9/60,$B:$B),2)))/(60*($B199-INDEX($B:$B,IFERROR(MATCH($B199-Annex!$B$9/60,$B:$B),2)))))/Annex!$B$8)/1000,IF(Data!$B$2="",0,"-"))</f>
        <v>0.98451507053942555</v>
      </c>
      <c r="BF199" s="50">
        <f>IFERROR((5.670373*10^-8*(BL199+273.15)^4+((Annex!$B$5+Annex!$B$6)*(BL199-Y199)+Annex!$B$7*(BL199-INDEX(BL:BL,IFERROR(MATCH($B199-Annex!$B$9/60,$B:$B),2)))/(60*($B199-INDEX($B:$B,IFERROR(MATCH($B199-Annex!$B$9/60,$B:$B),2)))))/Annex!$B$8)/1000,IF(Data!$B$2="",0,"-"))</f>
        <v>1.3389634295951245</v>
      </c>
      <c r="BG199" s="20">
        <v>170.85</v>
      </c>
      <c r="BH199" s="20">
        <v>320.61099999999999</v>
      </c>
      <c r="BI199" s="20">
        <v>66.804000000000002</v>
      </c>
      <c r="BJ199" s="20">
        <v>126.366</v>
      </c>
      <c r="BK199" s="20">
        <v>36.344000000000001</v>
      </c>
      <c r="BL199" s="20">
        <v>48.308</v>
      </c>
    </row>
    <row r="200" spans="1:64" x14ac:dyDescent="0.3">
      <c r="A200" s="5">
        <v>199</v>
      </c>
      <c r="B200" s="19">
        <v>14.418833332601935</v>
      </c>
      <c r="C200" s="20">
        <v>124.526504</v>
      </c>
      <c r="D200" s="20">
        <v>124.390021</v>
      </c>
      <c r="E200" s="20">
        <v>157.35116600000001</v>
      </c>
      <c r="F200" s="49">
        <f>IFERROR(SUM(C200:E200),IF(Data!$B$2="",0,"-"))</f>
        <v>406.26769100000001</v>
      </c>
      <c r="G200" s="50">
        <f>IFERROR(F200-Annex!$B$10,IF(Data!$B$2="",0,"-"))</f>
        <v>129.63969100000003</v>
      </c>
      <c r="H200" s="50">
        <f>IFERROR(-14000*(G200-INDEX(G:G,IFERROR(MATCH($B200-Annex!$B$11/60,$B:$B),2)))/(60*($B200-INDEX($B:$B,IFERROR(MATCH($B200-Annex!$B$11/60,$B:$B),2)))),IF(Data!$B$2="",0,"-"))</f>
        <v>323.06386088553211</v>
      </c>
      <c r="I200" s="20">
        <v>1.6067370299999999</v>
      </c>
      <c r="J200" s="20">
        <v>80.616</v>
      </c>
      <c r="K200" s="20">
        <v>9.8999999999999993E+37</v>
      </c>
      <c r="L200" s="20">
        <v>483.52800000000002</v>
      </c>
      <c r="M200" s="20">
        <v>237.32599999999999</v>
      </c>
      <c r="N200" s="20">
        <v>293.00799999999998</v>
      </c>
      <c r="O200" s="20">
        <v>276.459</v>
      </c>
      <c r="P200" s="20">
        <v>40.957999999999998</v>
      </c>
      <c r="Q200" s="20">
        <v>536.78300000000002</v>
      </c>
      <c r="R200" s="20">
        <v>101.45699999999999</v>
      </c>
      <c r="S200" s="20">
        <v>177.798</v>
      </c>
      <c r="T200" s="20">
        <v>6.1349999999999998</v>
      </c>
      <c r="U200" s="20">
        <v>50.061999999999998</v>
      </c>
      <c r="V200" s="20">
        <v>26.637</v>
      </c>
      <c r="W200" s="20">
        <v>124.898</v>
      </c>
      <c r="X200" s="20">
        <v>896.33500000000004</v>
      </c>
      <c r="Y200" s="20">
        <v>34.569000000000003</v>
      </c>
      <c r="Z200" s="20">
        <v>627.03099999999995</v>
      </c>
      <c r="AA200" s="20">
        <v>215.53899999999999</v>
      </c>
      <c r="AB200" s="20">
        <v>-39.316000000000003</v>
      </c>
      <c r="AC200" s="20">
        <v>66.89</v>
      </c>
      <c r="AD200" s="20">
        <v>434.416</v>
      </c>
      <c r="AE200" s="20">
        <v>598.30899999999997</v>
      </c>
      <c r="AF200" s="50">
        <f>IFERROR(AVERAGE(INDEX(AJ:AJ,IFERROR(MATCH($B200-Annex!$B$4/60,$B:$B),2)):AJ200),IF(Data!$B$2="",0,"-"))</f>
        <v>0.82968650409124634</v>
      </c>
      <c r="AG200" s="50">
        <f>IFERROR(AVERAGE(INDEX(AK:AK,IFERROR(MATCH($B200-Annex!$B$4/60,$B:$B),2)):AK200),IF(Data!$B$2="",0,"-"))</f>
        <v>5.8504607591642204</v>
      </c>
      <c r="AH200" s="50">
        <f>IFERROR(AVERAGE(INDEX(AL:AL,IFERROR(MATCH($B200-Annex!$B$4/60,$B:$B),2)):AL200),IF(Data!$B$2="",0,"-"))</f>
        <v>0.46807785482047015</v>
      </c>
      <c r="AI200" s="50">
        <f>IFERROR(AVERAGE(INDEX(AM:AM,IFERROR(MATCH($B200-Annex!$B$4/60,$B:$B),2)):AM200),IF(Data!$B$2="",0,"-"))</f>
        <v>45.281089503152067</v>
      </c>
      <c r="AJ200" s="50">
        <f>IFERROR((5.670373*10^-8*(AN200+273.15)^4+((Annex!$B$5+Annex!$B$6)*(AN200-J200)+Annex!$B$7*(AN200-INDEX(AN:AN,IFERROR(MATCH($B200-Annex!$B$9/60,$B:$B),2)))/(60*($B200-INDEX($B:$B,IFERROR(MATCH($B200-Annex!$B$9/60,$B:$B),2)))))/Annex!$B$8)/1000,IF(Data!$B$2="",0,"-"))</f>
        <v>0.92469579218724052</v>
      </c>
      <c r="AK200" s="50">
        <f>IFERROR((5.670373*10^-8*(AO200+273.15)^4+((Annex!$B$5+Annex!$B$6)*(AO200-M200)+Annex!$B$7*(AO200-INDEX(AO:AO,IFERROR(MATCH($B200-Annex!$B$9/60,$B:$B),2)))/(60*($B200-INDEX($B:$B,IFERROR(MATCH($B200-Annex!$B$9/60,$B:$B),2)))))/Annex!$B$8)/1000,IF(Data!$B$2="",0,"-"))</f>
        <v>-60.479581243003707</v>
      </c>
      <c r="AL200" s="50">
        <f>IFERROR((5.670373*10^-8*(AP200+273.15)^4+((Annex!$B$5+Annex!$B$6)*(AP200-P200)+Annex!$B$7*(AP200-INDEX(AP:AP,IFERROR(MATCH($B200-Annex!$B$9/60,$B:$B),2)))/(60*($B200-INDEX($B:$B,IFERROR(MATCH($B200-Annex!$B$9/60,$B:$B),2)))))/Annex!$B$8)/1000,IF(Data!$B$2="",0,"-"))</f>
        <v>0.41680482898044463</v>
      </c>
      <c r="AM200" s="50">
        <f>IFERROR((5.670373*10^-8*(AQ200+273.15)^4+((Annex!$B$5+Annex!$B$6)*(AQ200-S200)+Annex!$B$7*(AQ200-INDEX(AQ:AQ,IFERROR(MATCH($B200-Annex!$B$9/60,$B:$B),2)))/(60*($B200-INDEX($B:$B,IFERROR(MATCH($B200-Annex!$B$9/60,$B:$B),2)))))/Annex!$B$8)/1000,IF(Data!$B$2="",0,"-"))</f>
        <v>-9.383323548101199</v>
      </c>
      <c r="AN200" s="20">
        <v>59.738</v>
      </c>
      <c r="AO200" s="20">
        <v>43.542999999999999</v>
      </c>
      <c r="AP200" s="20">
        <v>30.515999999999998</v>
      </c>
      <c r="AQ200" s="20">
        <v>368.97300000000001</v>
      </c>
      <c r="AR200" s="20">
        <v>494.88600000000002</v>
      </c>
      <c r="AS200" s="20">
        <v>110.83199999999999</v>
      </c>
      <c r="AT200" s="20">
        <v>638.20699999999999</v>
      </c>
      <c r="AU200" s="50">
        <f>IFERROR(AVERAGE(INDEX(BA:BA,IFERROR(MATCH($B200-Annex!$B$4/60,$B:$B),2)):BA200),IF(Data!$B$2="",0,"-"))</f>
        <v>5.7968571345917308</v>
      </c>
      <c r="AV200" s="50">
        <f>IFERROR(AVERAGE(INDEX(BB:BB,IFERROR(MATCH($B200-Annex!$B$4/60,$B:$B),2)):BB200),IF(Data!$B$2="",0,"-"))</f>
        <v>15.784905667981036</v>
      </c>
      <c r="AW200" s="50">
        <f>IFERROR(AVERAGE(INDEX(BC:BC,IFERROR(MATCH($B200-Annex!$B$4/60,$B:$B),2)):BC200),IF(Data!$B$2="",0,"-"))</f>
        <v>2.0409916482141925</v>
      </c>
      <c r="AX200" s="50">
        <f>IFERROR(AVERAGE(INDEX(BD:BD,IFERROR(MATCH($B200-Annex!$B$4/60,$B:$B),2)):BD200),IF(Data!$B$2="",0,"-"))</f>
        <v>-6.6089055165223574</v>
      </c>
      <c r="AY200" s="50">
        <f>IFERROR(AVERAGE(INDEX(BE:BE,IFERROR(MATCH($B200-Annex!$B$4/60,$B:$B),2)):BE200),IF(Data!$B$2="",0,"-"))</f>
        <v>0.98004198092171102</v>
      </c>
      <c r="AZ200" s="50">
        <f>IFERROR(AVERAGE(INDEX(BF:BF,IFERROR(MATCH($B200-Annex!$B$4/60,$B:$B),2)):BF200),IF(Data!$B$2="",0,"-"))</f>
        <v>1.2966605576061463</v>
      </c>
      <c r="BA200" s="50">
        <f>IFERROR((5.670373*10^-8*(BG200+273.15)^4+((Annex!$B$5+Annex!$B$6)*(BG200-J200)+Annex!$B$7*(BG200-INDEX(BG:BG,IFERROR(MATCH($B200-Annex!$B$9/60,$B:$B),2)))/(60*($B200-INDEX($B:$B,IFERROR(MATCH($B200-Annex!$B$9/60,$B:$B),2)))))/Annex!$B$8)/1000,IF(Data!$B$2="",0,"-"))</f>
        <v>5.8843906532866175</v>
      </c>
      <c r="BB200" s="50">
        <f>IFERROR((5.670373*10^-8*(BH200+273.15)^4+((Annex!$B$5+Annex!$B$6)*(BH200-M200)+Annex!$B$7*(BH200-INDEX(BH:BH,IFERROR(MATCH($B200-Annex!$B$9/60,$B:$B),2)))/(60*($B200-INDEX($B:$B,IFERROR(MATCH($B200-Annex!$B$9/60,$B:$B),2)))))/Annex!$B$8)/1000,IF(Data!$B$2="",0,"-"))</f>
        <v>-52.270943838457427</v>
      </c>
      <c r="BC200" s="50">
        <f>IFERROR((5.670373*10^-8*(BI200+273.15)^4+((Annex!$B$5+Annex!$B$6)*(BI200-P200)+Annex!$B$7*(BI200-INDEX(BI:BI,IFERROR(MATCH($B200-Annex!$B$9/60,$B:$B),2)))/(60*($B200-INDEX($B:$B,IFERROR(MATCH($B200-Annex!$B$9/60,$B:$B),2)))))/Annex!$B$8)/1000,IF(Data!$B$2="",0,"-"))</f>
        <v>2.0754971185852615</v>
      </c>
      <c r="BD200" s="50">
        <f>IFERROR((5.670373*10^-8*(BJ200+273.15)^4+((Annex!$B$5+Annex!$B$6)*(BJ200-S200)+Annex!$B$7*(BJ200-INDEX(BJ:BJ,IFERROR(MATCH($B200-Annex!$B$9/60,$B:$B),2)))/(60*($B200-INDEX($B:$B,IFERROR(MATCH($B200-Annex!$B$9/60,$B:$B),2)))))/Annex!$B$8)/1000,IF(Data!$B$2="",0,"-"))</f>
        <v>-20.440067862291848</v>
      </c>
      <c r="BE200" s="50">
        <f>IFERROR((5.670373*10^-8*(BK200+273.15)^4+((Annex!$B$5+Annex!$B$6)*(BK200-V200)+Annex!$B$7*(BK200-INDEX(BK:BK,IFERROR(MATCH($B200-Annex!$B$9/60,$B:$B),2)))/(60*($B200-INDEX($B:$B,IFERROR(MATCH($B200-Annex!$B$9/60,$B:$B),2)))))/Annex!$B$8)/1000,IF(Data!$B$2="",0,"-"))</f>
        <v>0.99610517591508141</v>
      </c>
      <c r="BF200" s="50">
        <f>IFERROR((5.670373*10^-8*(BL200+273.15)^4+((Annex!$B$5+Annex!$B$6)*(BL200-Y200)+Annex!$B$7*(BL200-INDEX(BL:BL,IFERROR(MATCH($B200-Annex!$B$9/60,$B:$B),2)))/(60*($B200-INDEX($B:$B,IFERROR(MATCH($B200-Annex!$B$9/60,$B:$B),2)))))/Annex!$B$8)/1000,IF(Data!$B$2="",0,"-"))</f>
        <v>1.3381498797066367</v>
      </c>
      <c r="BG200" s="20">
        <v>171.27699999999999</v>
      </c>
      <c r="BH200" s="20">
        <v>270.69400000000002</v>
      </c>
      <c r="BI200" s="20">
        <v>67.043000000000006</v>
      </c>
      <c r="BJ200" s="20">
        <v>112.44499999999999</v>
      </c>
      <c r="BK200" s="20">
        <v>36.414000000000001</v>
      </c>
      <c r="BL200" s="20">
        <v>48.411999999999999</v>
      </c>
    </row>
    <row r="201" spans="1:64" x14ac:dyDescent="0.3">
      <c r="A201" s="5">
        <v>200</v>
      </c>
      <c r="B201" s="19">
        <v>14.448166661895812</v>
      </c>
      <c r="C201" s="20">
        <v>124.504533</v>
      </c>
      <c r="D201" s="20">
        <v>124.39165</v>
      </c>
      <c r="E201" s="20">
        <v>157.33976100000001</v>
      </c>
      <c r="F201" s="49">
        <f>IFERROR(SUM(C201:E201),IF(Data!$B$2="",0,"-"))</f>
        <v>406.23594400000002</v>
      </c>
      <c r="G201" s="50">
        <f>IFERROR(F201-Annex!$B$10,IF(Data!$B$2="",0,"-"))</f>
        <v>129.60794400000003</v>
      </c>
      <c r="H201" s="50">
        <f>IFERROR(-14000*(G201-INDEX(G:G,IFERROR(MATCH($B201-Annex!$B$11/60,$B:$B),2)))/(60*($B201-INDEX($B:$B,IFERROR(MATCH($B201-Annex!$B$11/60,$B:$B),2)))),IF(Data!$B$2="",0,"-"))</f>
        <v>327.70611360069512</v>
      </c>
      <c r="I201" s="20">
        <v>1.5655120199999999</v>
      </c>
      <c r="J201" s="20">
        <v>82.034000000000006</v>
      </c>
      <c r="K201" s="20">
        <v>9.8999999999999993E+37</v>
      </c>
      <c r="L201" s="20">
        <v>483.06099999999998</v>
      </c>
      <c r="M201" s="20">
        <v>273.101</v>
      </c>
      <c r="N201" s="20">
        <v>463.19099999999997</v>
      </c>
      <c r="O201" s="20">
        <v>296.21600000000001</v>
      </c>
      <c r="P201" s="20">
        <v>41.427</v>
      </c>
      <c r="Q201" s="20">
        <v>237.45</v>
      </c>
      <c r="R201" s="20">
        <v>101.11199999999999</v>
      </c>
      <c r="S201" s="20">
        <v>224.66</v>
      </c>
      <c r="T201" s="20">
        <v>505.238</v>
      </c>
      <c r="U201" s="20">
        <v>51.040999999999997</v>
      </c>
      <c r="V201" s="20">
        <v>26.655000000000001</v>
      </c>
      <c r="W201" s="20">
        <v>-112.28</v>
      </c>
      <c r="X201" s="20">
        <v>676.154</v>
      </c>
      <c r="Y201" s="20">
        <v>34.674999999999997</v>
      </c>
      <c r="Z201" s="20">
        <v>521.76300000000003</v>
      </c>
      <c r="AA201" s="20">
        <v>740.52800000000002</v>
      </c>
      <c r="AB201" s="20">
        <v>142.13900000000001</v>
      </c>
      <c r="AC201" s="20">
        <v>9.8999999999999993E+37</v>
      </c>
      <c r="AD201" s="20">
        <v>154.221</v>
      </c>
      <c r="AE201" s="20">
        <v>537.73400000000004</v>
      </c>
      <c r="AF201" s="50">
        <f>IFERROR(AVERAGE(INDEX(AJ:AJ,IFERROR(MATCH($B201-Annex!$B$4/60,$B:$B),2)):AJ201),IF(Data!$B$2="",0,"-"))</f>
        <v>0.84502334571482862</v>
      </c>
      <c r="AG201" s="50">
        <f>IFERROR(AVERAGE(INDEX(AK:AK,IFERROR(MATCH($B201-Annex!$B$4/60,$B:$B),2)):AK201),IF(Data!$B$2="",0,"-"))</f>
        <v>-7.9818810002753979</v>
      </c>
      <c r="AH201" s="50">
        <f>IFERROR(AVERAGE(INDEX(AL:AL,IFERROR(MATCH($B201-Annex!$B$4/60,$B:$B),2)):AL201),IF(Data!$B$2="",0,"-"))</f>
        <v>0.46336232574615505</v>
      </c>
      <c r="AI201" s="50">
        <f>IFERROR(AVERAGE(INDEX(AM:AM,IFERROR(MATCH($B201-Annex!$B$4/60,$B:$B),2)):AM201),IF(Data!$B$2="",0,"-"))</f>
        <v>41.481296580701475</v>
      </c>
      <c r="AJ201" s="50">
        <f>IFERROR((5.670373*10^-8*(AN201+273.15)^4+((Annex!$B$5+Annex!$B$6)*(AN201-J201)+Annex!$B$7*(AN201-INDEX(AN:AN,IFERROR(MATCH($B201-Annex!$B$9/60,$B:$B),2)))/(60*($B201-INDEX($B:$B,IFERROR(MATCH($B201-Annex!$B$9/60,$B:$B),2)))))/Annex!$B$8)/1000,IF(Data!$B$2="",0,"-"))</f>
        <v>0.95623557537238701</v>
      </c>
      <c r="AK201" s="50">
        <f>IFERROR((5.670373*10^-8*(AO201+273.15)^4+((Annex!$B$5+Annex!$B$6)*(AO201-M201)+Annex!$B$7*(AO201-INDEX(AO:AO,IFERROR(MATCH($B201-Annex!$B$9/60,$B:$B),2)))/(60*($B201-INDEX($B:$B,IFERROR(MATCH($B201-Annex!$B$9/60,$B:$B),2)))))/Annex!$B$8)/1000,IF(Data!$B$2="",0,"-"))</f>
        <v>-81.441946406558799</v>
      </c>
      <c r="AL201" s="50">
        <f>IFERROR((5.670373*10^-8*(AP201+273.15)^4+((Annex!$B$5+Annex!$B$6)*(AP201-P201)+Annex!$B$7*(AP201-INDEX(AP:AP,IFERROR(MATCH($B201-Annex!$B$9/60,$B:$B),2)))/(60*($B201-INDEX($B:$B,IFERROR(MATCH($B201-Annex!$B$9/60,$B:$B),2)))))/Annex!$B$8)/1000,IF(Data!$B$2="",0,"-"))</f>
        <v>0.41840417825214127</v>
      </c>
      <c r="AM201" s="50">
        <f>IFERROR((5.670373*10^-8*(AQ201+273.15)^4+((Annex!$B$5+Annex!$B$6)*(AQ201-S201)+Annex!$B$7*(AQ201-INDEX(AQ:AQ,IFERROR(MATCH($B201-Annex!$B$9/60,$B:$B),2)))/(60*($B201-INDEX($B:$B,IFERROR(MATCH($B201-Annex!$B$9/60,$B:$B),2)))))/Annex!$B$8)/1000,IF(Data!$B$2="",0,"-"))</f>
        <v>-50.551839297337501</v>
      </c>
      <c r="AN201" s="20">
        <v>60.098999999999997</v>
      </c>
      <c r="AO201" s="20">
        <v>64.119</v>
      </c>
      <c r="AP201" s="20">
        <v>30.638000000000002</v>
      </c>
      <c r="AQ201" s="20">
        <v>299.904</v>
      </c>
      <c r="AR201" s="20">
        <v>495.58499999999998</v>
      </c>
      <c r="AS201" s="20">
        <v>111.056</v>
      </c>
      <c r="AT201" s="20">
        <v>639.6</v>
      </c>
      <c r="AU201" s="50">
        <f>IFERROR(AVERAGE(INDEX(BA:BA,IFERROR(MATCH($B201-Annex!$B$4/60,$B:$B),2)):BA201),IF(Data!$B$2="",0,"-"))</f>
        <v>5.8329693529728068</v>
      </c>
      <c r="AV201" s="50">
        <f>IFERROR(AVERAGE(INDEX(BB:BB,IFERROR(MATCH($B201-Annex!$B$4/60,$B:$B),2)):BB201),IF(Data!$B$2="",0,"-"))</f>
        <v>11.491578363081299</v>
      </c>
      <c r="AW201" s="50">
        <f>IFERROR(AVERAGE(INDEX(BC:BC,IFERROR(MATCH($B201-Annex!$B$4/60,$B:$B),2)):BC201),IF(Data!$B$2="",0,"-"))</f>
        <v>2.042315538392383</v>
      </c>
      <c r="AX201" s="50">
        <f>IFERROR(AVERAGE(INDEX(BD:BD,IFERROR(MATCH($B201-Annex!$B$4/60,$B:$B),2)):BD201),IF(Data!$B$2="",0,"-"))</f>
        <v>0.3184275285147552</v>
      </c>
      <c r="AY201" s="50">
        <f>IFERROR(AVERAGE(INDEX(BE:BE,IFERROR(MATCH($B201-Annex!$B$4/60,$B:$B),2)):BE201),IF(Data!$B$2="",0,"-"))</f>
        <v>0.9827907217586469</v>
      </c>
      <c r="AZ201" s="50">
        <f>IFERROR(AVERAGE(INDEX(BF:BF,IFERROR(MATCH($B201-Annex!$B$4/60,$B:$B),2)):BF201),IF(Data!$B$2="",0,"-"))</f>
        <v>1.2989432442177651</v>
      </c>
      <c r="BA201" s="50">
        <f>IFERROR((5.670373*10^-8*(BG201+273.15)^4+((Annex!$B$5+Annex!$B$6)*(BG201-J201)+Annex!$B$7*(BG201-INDEX(BG:BG,IFERROR(MATCH($B201-Annex!$B$9/60,$B:$B),2)))/(60*($B201-INDEX($B:$B,IFERROR(MATCH($B201-Annex!$B$9/60,$B:$B),2)))))/Annex!$B$8)/1000,IF(Data!$B$2="",0,"-"))</f>
        <v>5.9745381856193003</v>
      </c>
      <c r="BB201" s="50">
        <f>IFERROR((5.670373*10^-8*(BH201+273.15)^4+((Annex!$B$5+Annex!$B$6)*(BH201-M201)+Annex!$B$7*(BH201-INDEX(BH:BH,IFERROR(MATCH($B201-Annex!$B$9/60,$B:$B),2)))/(60*($B201-INDEX($B:$B,IFERROR(MATCH($B201-Annex!$B$9/60,$B:$B),2)))))/Annex!$B$8)/1000,IF(Data!$B$2="",0,"-"))</f>
        <v>-93.056380984065456</v>
      </c>
      <c r="BC201" s="50">
        <f>IFERROR((5.670373*10^-8*(BI201+273.15)^4+((Annex!$B$5+Annex!$B$6)*(BI201-P201)+Annex!$B$7*(BI201-INDEX(BI:BI,IFERROR(MATCH($B201-Annex!$B$9/60,$B:$B),2)))/(60*($B201-INDEX($B:$B,IFERROR(MATCH($B201-Annex!$B$9/60,$B:$B),2)))))/Annex!$B$8)/1000,IF(Data!$B$2="",0,"-"))</f>
        <v>2.0557616547644204</v>
      </c>
      <c r="BD201" s="50">
        <f>IFERROR((5.670373*10^-8*(BJ201+273.15)^4+((Annex!$B$5+Annex!$B$6)*(BJ201-S201)+Annex!$B$7*(BJ201-INDEX(BJ:BJ,IFERROR(MATCH($B201-Annex!$B$9/60,$B:$B),2)))/(60*($B201-INDEX($B:$B,IFERROR(MATCH($B201-Annex!$B$9/60,$B:$B),2)))))/Annex!$B$8)/1000,IF(Data!$B$2="",0,"-"))</f>
        <v>-14.797465762355689</v>
      </c>
      <c r="BE201" s="50">
        <f>IFERROR((5.670373*10^-8*(BK201+273.15)^4+((Annex!$B$5+Annex!$B$6)*(BK201-V201)+Annex!$B$7*(BK201-INDEX(BK:BK,IFERROR(MATCH($B201-Annex!$B$9/60,$B:$B),2)))/(60*($B201-INDEX($B:$B,IFERROR(MATCH($B201-Annex!$B$9/60,$B:$B),2)))))/Annex!$B$8)/1000,IF(Data!$B$2="",0,"-"))</f>
        <v>1.0276571033588635</v>
      </c>
      <c r="BF201" s="50">
        <f>IFERROR((5.670373*10^-8*(BL201+273.15)^4+((Annex!$B$5+Annex!$B$6)*(BL201-Y201)+Annex!$B$7*(BL201-INDEX(BL:BL,IFERROR(MATCH($B201-Annex!$B$9/60,$B:$B),2)))/(60*($B201-INDEX($B:$B,IFERROR(MATCH($B201-Annex!$B$9/60,$B:$B),2)))))/Annex!$B$8)/1000,IF(Data!$B$2="",0,"-"))</f>
        <v>1.3582025332376984</v>
      </c>
      <c r="BG201" s="20">
        <v>172.023</v>
      </c>
      <c r="BH201" s="20">
        <v>222.36199999999999</v>
      </c>
      <c r="BI201" s="20">
        <v>67.3</v>
      </c>
      <c r="BJ201" s="20">
        <v>78.787000000000006</v>
      </c>
      <c r="BK201" s="20">
        <v>36.603999999999999</v>
      </c>
      <c r="BL201" s="20">
        <v>48.618000000000002</v>
      </c>
    </row>
    <row r="202" spans="1:64" x14ac:dyDescent="0.3">
      <c r="A202" s="5">
        <v>201</v>
      </c>
      <c r="B202" s="19">
        <v>14.473166662501171</v>
      </c>
      <c r="C202" s="20">
        <v>124.443515</v>
      </c>
      <c r="D202" s="20">
        <v>124.390021</v>
      </c>
      <c r="E202" s="20">
        <v>157.396794</v>
      </c>
      <c r="F202" s="49">
        <f>IFERROR(SUM(C202:E202),IF(Data!$B$2="",0,"-"))</f>
        <v>406.23032999999998</v>
      </c>
      <c r="G202" s="50">
        <f>IFERROR(F202-Annex!$B$10,IF(Data!$B$2="",0,"-"))</f>
        <v>129.60232999999999</v>
      </c>
      <c r="H202" s="50">
        <f>IFERROR(-14000*(G202-INDEX(G:G,IFERROR(MATCH($B202-Annex!$B$11/60,$B:$B),2)))/(60*($B202-INDEX($B:$B,IFERROR(MATCH($B202-Annex!$B$11/60,$B:$B),2)))),IF(Data!$B$2="",0,"-"))</f>
        <v>307.91036617220482</v>
      </c>
      <c r="I202" s="20">
        <v>1.6067370299999999</v>
      </c>
      <c r="J202" s="20">
        <v>85.433999999999997</v>
      </c>
      <c r="K202" s="20">
        <v>9.8999999999999993E+37</v>
      </c>
      <c r="L202" s="20">
        <v>482.51</v>
      </c>
      <c r="M202" s="20">
        <v>176.393</v>
      </c>
      <c r="N202" s="20">
        <v>926.57299999999998</v>
      </c>
      <c r="O202" s="20">
        <v>319.077</v>
      </c>
      <c r="P202" s="20">
        <v>41.843000000000004</v>
      </c>
      <c r="Q202" s="20">
        <v>9.8999999999999993E+37</v>
      </c>
      <c r="R202" s="20">
        <v>101.233</v>
      </c>
      <c r="S202" s="20">
        <v>161.28299999999999</v>
      </c>
      <c r="T202" s="20">
        <v>596.78800000000001</v>
      </c>
      <c r="U202" s="20">
        <v>51.762999999999998</v>
      </c>
      <c r="V202" s="20">
        <v>26.795000000000002</v>
      </c>
      <c r="W202" s="20">
        <v>-17.870999999999999</v>
      </c>
      <c r="X202" s="20">
        <v>-94.262</v>
      </c>
      <c r="Y202" s="20">
        <v>34.517000000000003</v>
      </c>
      <c r="Z202" s="20">
        <v>191.779</v>
      </c>
      <c r="AA202" s="20">
        <v>933.33500000000004</v>
      </c>
      <c r="AB202" s="20">
        <v>692.67399999999998</v>
      </c>
      <c r="AC202" s="20">
        <v>-129.751</v>
      </c>
      <c r="AD202" s="20">
        <v>9.8999999999999993E+37</v>
      </c>
      <c r="AE202" s="20">
        <v>259.959</v>
      </c>
      <c r="AF202" s="50">
        <f>IFERROR(AVERAGE(INDEX(AJ:AJ,IFERROR(MATCH($B202-Annex!$B$4/60,$B:$B),2)):AJ202),IF(Data!$B$2="",0,"-"))</f>
        <v>0.85538736332273668</v>
      </c>
      <c r="AG202" s="50">
        <f>IFERROR(AVERAGE(INDEX(AK:AK,IFERROR(MATCH($B202-Annex!$B$4/60,$B:$B),2)):AK202),IF(Data!$B$2="",0,"-"))</f>
        <v>-13.387022943126166</v>
      </c>
      <c r="AH202" s="50">
        <f>IFERROR(AVERAGE(INDEX(AL:AL,IFERROR(MATCH($B202-Annex!$B$4/60,$B:$B),2)):AL202),IF(Data!$B$2="",0,"-"))</f>
        <v>0.45745181677752728</v>
      </c>
      <c r="AI202" s="50">
        <f>IFERROR(AVERAGE(INDEX(AM:AM,IFERROR(MATCH($B202-Annex!$B$4/60,$B:$B),2)):AM202),IF(Data!$B$2="",0,"-"))</f>
        <v>36.740169863963388</v>
      </c>
      <c r="AJ202" s="50">
        <f>IFERROR((5.670373*10^-8*(AN202+273.15)^4+((Annex!$B$5+Annex!$B$6)*(AN202-J202)+Annex!$B$7*(AN202-INDEX(AN:AN,IFERROR(MATCH($B202-Annex!$B$9/60,$B:$B),2)))/(60*($B202-INDEX($B:$B,IFERROR(MATCH($B202-Annex!$B$9/60,$B:$B),2)))))/Annex!$B$8)/1000,IF(Data!$B$2="",0,"-"))</f>
        <v>0.8512865356436744</v>
      </c>
      <c r="AK202" s="50">
        <f>IFERROR((5.670373*10^-8*(AO202+273.15)^4+((Annex!$B$5+Annex!$B$6)*(AO202-M202)+Annex!$B$7*(AO202-INDEX(AO:AO,IFERROR(MATCH($B202-Annex!$B$9/60,$B:$B),2)))/(60*($B202-INDEX($B:$B,IFERROR(MATCH($B202-Annex!$B$9/60,$B:$B),2)))))/Annex!$B$8)/1000,IF(Data!$B$2="",0,"-"))</f>
        <v>-33.507510055283468</v>
      </c>
      <c r="AL202" s="50">
        <f>IFERROR((5.670373*10^-8*(AP202+273.15)^4+((Annex!$B$5+Annex!$B$6)*(AP202-P202)+Annex!$B$7*(AP202-INDEX(AP:AP,IFERROR(MATCH($B202-Annex!$B$9/60,$B:$B),2)))/(60*($B202-INDEX($B:$B,IFERROR(MATCH($B202-Annex!$B$9/60,$B:$B),2)))))/Annex!$B$8)/1000,IF(Data!$B$2="",0,"-"))</f>
        <v>0.40325598235276017</v>
      </c>
      <c r="AM202" s="50">
        <f>IFERROR((5.670373*10^-8*(AQ202+273.15)^4+((Annex!$B$5+Annex!$B$6)*(AQ202-S202)+Annex!$B$7*(AQ202-INDEX(AQ:AQ,IFERROR(MATCH($B202-Annex!$B$9/60,$B:$B),2)))/(60*($B202-INDEX($B:$B,IFERROR(MATCH($B202-Annex!$B$9/60,$B:$B),2)))))/Annex!$B$8)/1000,IF(Data!$B$2="",0,"-"))</f>
        <v>-53.349934345716889</v>
      </c>
      <c r="AN202" s="20">
        <v>60.287999999999997</v>
      </c>
      <c r="AO202" s="20">
        <v>20.53</v>
      </c>
      <c r="AP202" s="20">
        <v>30.603000000000002</v>
      </c>
      <c r="AQ202" s="20">
        <v>218.54400000000001</v>
      </c>
      <c r="AR202" s="20">
        <v>496.1</v>
      </c>
      <c r="AS202" s="20">
        <v>111.19499999999999</v>
      </c>
      <c r="AT202" s="20">
        <v>705.29899999999998</v>
      </c>
      <c r="AU202" s="50">
        <f>IFERROR(AVERAGE(INDEX(BA:BA,IFERROR(MATCH($B202-Annex!$B$4/60,$B:$B),2)):BA202),IF(Data!$B$2="",0,"-"))</f>
        <v>5.858076274754942</v>
      </c>
      <c r="AV202" s="50">
        <f>IFERROR(AVERAGE(INDEX(BB:BB,IFERROR(MATCH($B202-Annex!$B$4/60,$B:$B),2)):BB202),IF(Data!$B$2="",0,"-"))</f>
        <v>7.9617625871708988</v>
      </c>
      <c r="AW202" s="50">
        <f>IFERROR(AVERAGE(INDEX(BC:BC,IFERROR(MATCH($B202-Annex!$B$4/60,$B:$B),2)):BC202),IF(Data!$B$2="",0,"-"))</f>
        <v>2.0419426136538057</v>
      </c>
      <c r="AX202" s="50">
        <f>IFERROR(AVERAGE(INDEX(BD:BD,IFERROR(MATCH($B202-Annex!$B$4/60,$B:$B),2)):BD202),IF(Data!$B$2="",0,"-"))</f>
        <v>2.4794818539946135</v>
      </c>
      <c r="AY202" s="50">
        <f>IFERROR(AVERAGE(INDEX(BE:BE,IFERROR(MATCH($B202-Annex!$B$4/60,$B:$B),2)):BE202),IF(Data!$B$2="",0,"-"))</f>
        <v>0.98338782922915757</v>
      </c>
      <c r="AZ202" s="50">
        <f>IFERROR(AVERAGE(INDEX(BF:BF,IFERROR(MATCH($B202-Annex!$B$4/60,$B:$B),2)):BF202),IF(Data!$B$2="",0,"-"))</f>
        <v>1.3014135241264948</v>
      </c>
      <c r="BA202" s="50">
        <f>IFERROR((5.670373*10^-8*(BG202+273.15)^4+((Annex!$B$5+Annex!$B$6)*(BG202-J202)+Annex!$B$7*(BG202-INDEX(BG:BG,IFERROR(MATCH($B202-Annex!$B$9/60,$B:$B),2)))/(60*($B202-INDEX($B:$B,IFERROR(MATCH($B202-Annex!$B$9/60,$B:$B),2)))))/Annex!$B$8)/1000,IF(Data!$B$2="",0,"-"))</f>
        <v>5.8954917405571141</v>
      </c>
      <c r="BB202" s="50">
        <f>IFERROR((5.670373*10^-8*(BH202+273.15)^4+((Annex!$B$5+Annex!$B$6)*(BH202-M202)+Annex!$B$7*(BH202-INDEX(BH:BH,IFERROR(MATCH($B202-Annex!$B$9/60,$B:$B),2)))/(60*($B202-INDEX($B:$B,IFERROR(MATCH($B202-Annex!$B$9/60,$B:$B),2)))))/Annex!$B$8)/1000,IF(Data!$B$2="",0,"-"))</f>
        <v>-114.23352472814857</v>
      </c>
      <c r="BC202" s="50">
        <f>IFERROR((5.670373*10^-8*(BI202+273.15)^4+((Annex!$B$5+Annex!$B$6)*(BI202-P202)+Annex!$B$7*(BI202-INDEX(BI:BI,IFERROR(MATCH($B202-Annex!$B$9/60,$B:$B),2)))/(60*($B202-INDEX($B:$B,IFERROR(MATCH($B202-Annex!$B$9/60,$B:$B),2)))))/Annex!$B$8)/1000,IF(Data!$B$2="",0,"-"))</f>
        <v>2.0441143008768092</v>
      </c>
      <c r="BD202" s="50">
        <f>IFERROR((5.670373*10^-8*(BJ202+273.15)^4+((Annex!$B$5+Annex!$B$6)*(BJ202-S202)+Annex!$B$7*(BJ202-INDEX(BJ:BJ,IFERROR(MATCH($B202-Annex!$B$9/60,$B:$B),2)))/(60*($B202-INDEX($B:$B,IFERROR(MATCH($B202-Annex!$B$9/60,$B:$B),2)))))/Annex!$B$8)/1000,IF(Data!$B$2="",0,"-"))</f>
        <v>26.489699732697311</v>
      </c>
      <c r="BE202" s="50">
        <f>IFERROR((5.670373*10^-8*(BK202+273.15)^4+((Annex!$B$5+Annex!$B$6)*(BK202-V202)+Annex!$B$7*(BK202-INDEX(BK:BK,IFERROR(MATCH($B202-Annex!$B$9/60,$B:$B),2)))/(60*($B202-INDEX($B:$B,IFERROR(MATCH($B202-Annex!$B$9/60,$B:$B),2)))))/Annex!$B$8)/1000,IF(Data!$B$2="",0,"-"))</f>
        <v>0.97760892629201979</v>
      </c>
      <c r="BF202" s="50">
        <f>IFERROR((5.670373*10^-8*(BL202+273.15)^4+((Annex!$B$5+Annex!$B$6)*(BL202-Y202)+Annex!$B$7*(BL202-INDEX(BL:BL,IFERROR(MATCH($B202-Annex!$B$9/60,$B:$B),2)))/(60*($B202-INDEX($B:$B,IFERROR(MATCH($B202-Annex!$B$9/60,$B:$B),2)))))/Annex!$B$8)/1000,IF(Data!$B$2="",0,"-"))</f>
        <v>1.3380950383477679</v>
      </c>
      <c r="BG202" s="20">
        <v>172.44900000000001</v>
      </c>
      <c r="BH202" s="20">
        <v>143.72300000000001</v>
      </c>
      <c r="BI202" s="20">
        <v>67.488</v>
      </c>
      <c r="BJ202" s="20">
        <v>174.45599999999999</v>
      </c>
      <c r="BK202" s="20">
        <v>36.603999999999999</v>
      </c>
      <c r="BL202" s="20">
        <v>48.668999999999997</v>
      </c>
    </row>
    <row r="203" spans="1:64" x14ac:dyDescent="0.3">
      <c r="A203" s="5">
        <v>202</v>
      </c>
      <c r="B203" s="19">
        <v>14.498333326773718</v>
      </c>
      <c r="C203" s="20">
        <v>124.413402</v>
      </c>
      <c r="D203" s="20">
        <v>124.407123</v>
      </c>
      <c r="E203" s="20">
        <v>157.40739400000001</v>
      </c>
      <c r="F203" s="49">
        <f>IFERROR(SUM(C203:E203),IF(Data!$B$2="",0,"-"))</f>
        <v>406.22791900000004</v>
      </c>
      <c r="G203" s="50">
        <f>IFERROR(F203-Annex!$B$10,IF(Data!$B$2="",0,"-"))</f>
        <v>129.59991900000006</v>
      </c>
      <c r="H203" s="50">
        <f>IFERROR(-14000*(G203-INDEX(G:G,IFERROR(MATCH($B203-Annex!$B$11/60,$B:$B),2)))/(60*($B203-INDEX($B:$B,IFERROR(MATCH($B203-Annex!$B$11/60,$B:$B),2)))),IF(Data!$B$2="",0,"-"))</f>
        <v>311.13664663939011</v>
      </c>
      <c r="I203" s="20">
        <v>1.6479620500000001</v>
      </c>
      <c r="J203" s="20">
        <v>87.884</v>
      </c>
      <c r="K203" s="20">
        <v>9.8999999999999993E+37</v>
      </c>
      <c r="L203" s="20">
        <v>484.64699999999999</v>
      </c>
      <c r="M203" s="20">
        <v>211.33500000000001</v>
      </c>
      <c r="N203" s="20">
        <v>467.27</v>
      </c>
      <c r="O203" s="20">
        <v>339.19799999999998</v>
      </c>
      <c r="P203" s="20">
        <v>41.999000000000002</v>
      </c>
      <c r="Q203" s="20">
        <v>160.64599999999999</v>
      </c>
      <c r="R203" s="20">
        <v>102.456</v>
      </c>
      <c r="S203" s="20">
        <v>156.327</v>
      </c>
      <c r="T203" s="20">
        <v>-177.38800000000001</v>
      </c>
      <c r="U203" s="20">
        <v>51.883000000000003</v>
      </c>
      <c r="V203" s="20">
        <v>26.864999999999998</v>
      </c>
      <c r="W203" s="20">
        <v>616.22500000000002</v>
      </c>
      <c r="X203" s="20">
        <v>528.74199999999996</v>
      </c>
      <c r="Y203" s="20">
        <v>34.359000000000002</v>
      </c>
      <c r="Z203" s="20">
        <v>9.8999999999999993E+37</v>
      </c>
      <c r="AA203" s="20">
        <v>140.88900000000001</v>
      </c>
      <c r="AB203" s="20">
        <v>597.24</v>
      </c>
      <c r="AC203" s="20">
        <v>626.76300000000003</v>
      </c>
      <c r="AD203" s="20">
        <v>207.059</v>
      </c>
      <c r="AE203" s="20">
        <v>9.8999999999999993E+37</v>
      </c>
      <c r="AF203" s="50">
        <f>IFERROR(AVERAGE(INDEX(AJ:AJ,IFERROR(MATCH($B203-Annex!$B$4/60,$B:$B),2)):AJ203),IF(Data!$B$2="",0,"-"))</f>
        <v>0.85729449821685799</v>
      </c>
      <c r="AG203" s="50">
        <f>IFERROR(AVERAGE(INDEX(AK:AK,IFERROR(MATCH($B203-Annex!$B$4/60,$B:$B),2)):AK203),IF(Data!$B$2="",0,"-"))</f>
        <v>-18.977344963452776</v>
      </c>
      <c r="AH203" s="50">
        <f>IFERROR(AVERAGE(INDEX(AL:AL,IFERROR(MATCH($B203-Annex!$B$4/60,$B:$B),2)):AL203),IF(Data!$B$2="",0,"-"))</f>
        <v>0.45053780440905389</v>
      </c>
      <c r="AI203" s="50">
        <f>IFERROR(AVERAGE(INDEX(AM:AM,IFERROR(MATCH($B203-Annex!$B$4/60,$B:$B),2)):AM203),IF(Data!$B$2="",0,"-"))</f>
        <v>30.071507360888159</v>
      </c>
      <c r="AJ203" s="50">
        <f>IFERROR((5.670373*10^-8*(AN203+273.15)^4+((Annex!$B$5+Annex!$B$6)*(AN203-J203)+Annex!$B$7*(AN203-INDEX(AN:AN,IFERROR(MATCH($B203-Annex!$B$9/60,$B:$B),2)))/(60*($B203-INDEX($B:$B,IFERROR(MATCH($B203-Annex!$B$9/60,$B:$B),2)))))/Annex!$B$8)/1000,IF(Data!$B$2="",0,"-"))</f>
        <v>0.794314331132705</v>
      </c>
      <c r="AK203" s="50">
        <f>IFERROR((5.670373*10^-8*(AO203+273.15)^4+((Annex!$B$5+Annex!$B$6)*(AO203-M203)+Annex!$B$7*(AO203-INDEX(AO:AO,IFERROR(MATCH($B203-Annex!$B$9/60,$B:$B),2)))/(60*($B203-INDEX($B:$B,IFERROR(MATCH($B203-Annex!$B$9/60,$B:$B),2)))))/Annex!$B$8)/1000,IF(Data!$B$2="",0,"-"))</f>
        <v>-22.536478197332006</v>
      </c>
      <c r="AL203" s="50">
        <f>IFERROR((5.670373*10^-8*(AP203+273.15)^4+((Annex!$B$5+Annex!$B$6)*(AP203-P203)+Annex!$B$7*(AP203-INDEX(AP:AP,IFERROR(MATCH($B203-Annex!$B$9/60,$B:$B),2)))/(60*($B203-INDEX($B:$B,IFERROR(MATCH($B203-Annex!$B$9/60,$B:$B),2)))))/Annex!$B$8)/1000,IF(Data!$B$2="",0,"-"))</f>
        <v>0.38582273958660146</v>
      </c>
      <c r="AM203" s="50">
        <f>IFERROR((5.670373*10^-8*(AQ203+273.15)^4+((Annex!$B$5+Annex!$B$6)*(AQ203-S203)+Annex!$B$7*(AQ203-INDEX(AQ:AQ,IFERROR(MATCH($B203-Annex!$B$9/60,$B:$B),2)))/(60*($B203-INDEX($B:$B,IFERROR(MATCH($B203-Annex!$B$9/60,$B:$B),2)))))/Annex!$B$8)/1000,IF(Data!$B$2="",0,"-"))</f>
        <v>-83.981867791977805</v>
      </c>
      <c r="AN203" s="20">
        <v>60.476999999999997</v>
      </c>
      <c r="AO203" s="20">
        <v>36.709000000000003</v>
      </c>
      <c r="AP203" s="20">
        <v>30.620999999999999</v>
      </c>
      <c r="AQ203" s="20">
        <v>141.453</v>
      </c>
      <c r="AR203" s="20">
        <v>496.483</v>
      </c>
      <c r="AS203" s="20">
        <v>111.386</v>
      </c>
      <c r="AT203" s="20">
        <v>932.43899999999996</v>
      </c>
      <c r="AU203" s="50">
        <f>IFERROR(AVERAGE(INDEX(BA:BA,IFERROR(MATCH($B203-Annex!$B$4/60,$B:$B),2)):BA203),IF(Data!$B$2="",0,"-"))</f>
        <v>5.8799289890441573</v>
      </c>
      <c r="AV203" s="50">
        <f>IFERROR(AVERAGE(INDEX(BB:BB,IFERROR(MATCH($B203-Annex!$B$4/60,$B:$B),2)):BB203),IF(Data!$B$2="",0,"-"))</f>
        <v>12.816756065038994</v>
      </c>
      <c r="AW203" s="50">
        <f>IFERROR(AVERAGE(INDEX(BC:BC,IFERROR(MATCH($B203-Annex!$B$4/60,$B:$B),2)):BC203),IF(Data!$B$2="",0,"-"))</f>
        <v>2.040314232513095</v>
      </c>
      <c r="AX203" s="50">
        <f>IFERROR(AVERAGE(INDEX(BD:BD,IFERROR(MATCH($B203-Annex!$B$4/60,$B:$B),2)):BD203),IF(Data!$B$2="",0,"-"))</f>
        <v>5.4055724605667619</v>
      </c>
      <c r="AY203" s="50">
        <f>IFERROR(AVERAGE(INDEX(BE:BE,IFERROR(MATCH($B203-Annex!$B$4/60,$B:$B),2)):BE203),IF(Data!$B$2="",0,"-"))</f>
        <v>0.98127718102024297</v>
      </c>
      <c r="AZ203" s="50">
        <f>IFERROR(AVERAGE(INDEX(BF:BF,IFERROR(MATCH($B203-Annex!$B$4/60,$B:$B),2)):BF203),IF(Data!$B$2="",0,"-"))</f>
        <v>1.3042133174468591</v>
      </c>
      <c r="BA203" s="50">
        <f>IFERROR((5.670373*10^-8*(BG203+273.15)^4+((Annex!$B$5+Annex!$B$6)*(BG203-J203)+Annex!$B$7*(BG203-INDEX(BG:BG,IFERROR(MATCH($B203-Annex!$B$9/60,$B:$B),2)))/(60*($B203-INDEX($B:$B,IFERROR(MATCH($B203-Annex!$B$9/60,$B:$B),2)))))/Annex!$B$8)/1000,IF(Data!$B$2="",0,"-"))</f>
        <v>5.8911813457445756</v>
      </c>
      <c r="BB203" s="50">
        <f>IFERROR((5.670373*10^-8*(BH203+273.15)^4+((Annex!$B$5+Annex!$B$6)*(BH203-M203)+Annex!$B$7*(BH203-INDEX(BH:BH,IFERROR(MATCH($B203-Annex!$B$9/60,$B:$B),2)))/(60*($B203-INDEX($B:$B,IFERROR(MATCH($B203-Annex!$B$9/60,$B:$B),2)))))/Annex!$B$8)/1000,IF(Data!$B$2="",0,"-"))</f>
        <v>-68.129758050630159</v>
      </c>
      <c r="BC203" s="50">
        <f>IFERROR((5.670373*10^-8*(BI203+273.15)^4+((Annex!$B$5+Annex!$B$6)*(BI203-P203)+Annex!$B$7*(BI203-INDEX(BI:BI,IFERROR(MATCH($B203-Annex!$B$9/60,$B:$B),2)))/(60*($B203-INDEX($B:$B,IFERROR(MATCH($B203-Annex!$B$9/60,$B:$B),2)))))/Annex!$B$8)/1000,IF(Data!$B$2="",0,"-"))</f>
        <v>1.9988279220905256</v>
      </c>
      <c r="BD203" s="50">
        <f>IFERROR((5.670373*10^-8*(BJ203+273.15)^4+((Annex!$B$5+Annex!$B$6)*(BJ203-S203)+Annex!$B$7*(BJ203-INDEX(BJ:BJ,IFERROR(MATCH($B203-Annex!$B$9/60,$B:$B),2)))/(60*($B203-INDEX($B:$B,IFERROR(MATCH($B203-Annex!$B$9/60,$B:$B),2)))))/Annex!$B$8)/1000,IF(Data!$B$2="",0,"-"))</f>
        <v>24.004857166174308</v>
      </c>
      <c r="BE203" s="50">
        <f>IFERROR((5.670373*10^-8*(BK203+273.15)^4+((Annex!$B$5+Annex!$B$6)*(BK203-V203)+Annex!$B$7*(BK203-INDEX(BK:BK,IFERROR(MATCH($B203-Annex!$B$9/60,$B:$B),2)))/(60*($B203-INDEX($B:$B,IFERROR(MATCH($B203-Annex!$B$9/60,$B:$B),2)))))/Annex!$B$8)/1000,IF(Data!$B$2="",0,"-"))</f>
        <v>0.95411051916801326</v>
      </c>
      <c r="BF203" s="50">
        <f>IFERROR((5.670373*10^-8*(BL203+273.15)^4+((Annex!$B$5+Annex!$B$6)*(BL203-Y203)+Annex!$B$7*(BL203-INDEX(BL:BL,IFERROR(MATCH($B203-Annex!$B$9/60,$B:$B),2)))/(60*($B203-INDEX($B:$B,IFERROR(MATCH($B203-Annex!$B$9/60,$B:$B),2)))))/Annex!$B$8)/1000,IF(Data!$B$2="",0,"-"))</f>
        <v>1.3131612982760679</v>
      </c>
      <c r="BG203" s="20">
        <v>172.999</v>
      </c>
      <c r="BH203" s="20">
        <v>207.982</v>
      </c>
      <c r="BI203" s="20">
        <v>67.590999999999994</v>
      </c>
      <c r="BJ203" s="20">
        <v>175.50399999999999</v>
      </c>
      <c r="BK203" s="20">
        <v>36.622</v>
      </c>
      <c r="BL203" s="20">
        <v>48.720999999999997</v>
      </c>
    </row>
    <row r="204" spans="1:64" x14ac:dyDescent="0.3">
      <c r="A204" s="5">
        <v>203</v>
      </c>
      <c r="B204" s="19">
        <v>14.526666663587093</v>
      </c>
      <c r="C204" s="20">
        <v>124.352384</v>
      </c>
      <c r="D204" s="20">
        <v>124.438883</v>
      </c>
      <c r="E204" s="20">
        <v>157.33405400000001</v>
      </c>
      <c r="F204" s="49">
        <f>IFERROR(SUM(C204:E204),IF(Data!$B$2="",0,"-"))</f>
        <v>406.12532099999999</v>
      </c>
      <c r="G204" s="50">
        <f>IFERROR(F204-Annex!$B$10,IF(Data!$B$2="",0,"-"))</f>
        <v>129.497321</v>
      </c>
      <c r="H204" s="50">
        <f>IFERROR(-14000*(G204-INDEX(G:G,IFERROR(MATCH($B204-Annex!$B$11/60,$B:$B),2)))/(60*($B204-INDEX($B:$B,IFERROR(MATCH($B204-Annex!$B$11/60,$B:$B),2)))),IF(Data!$B$2="",0,"-"))</f>
        <v>324.22354254627584</v>
      </c>
      <c r="I204" s="20">
        <v>1.5242870100000001</v>
      </c>
      <c r="J204" s="20">
        <v>87.677999999999997</v>
      </c>
      <c r="K204" s="20">
        <v>9.8999999999999993E+37</v>
      </c>
      <c r="L204" s="20">
        <v>485.38200000000001</v>
      </c>
      <c r="M204" s="20">
        <v>154.947</v>
      </c>
      <c r="N204" s="20">
        <v>684.73</v>
      </c>
      <c r="O204" s="20">
        <v>357.56099999999998</v>
      </c>
      <c r="P204" s="20">
        <v>42.658000000000001</v>
      </c>
      <c r="Q204" s="20">
        <v>234.828</v>
      </c>
      <c r="R204" s="20">
        <v>102.35299999999999</v>
      </c>
      <c r="S204" s="20">
        <v>187.77699999999999</v>
      </c>
      <c r="T204" s="20">
        <v>9.8999999999999993E+37</v>
      </c>
      <c r="U204" s="20">
        <v>52.192999999999998</v>
      </c>
      <c r="V204" s="20">
        <v>27.041</v>
      </c>
      <c r="W204" s="20">
        <v>645.14800000000002</v>
      </c>
      <c r="X204" s="20">
        <v>561.01700000000005</v>
      </c>
      <c r="Y204" s="20">
        <v>34.587000000000003</v>
      </c>
      <c r="Z204" s="20">
        <v>9.8999999999999993E+37</v>
      </c>
      <c r="AA204" s="20">
        <v>-34.112000000000002</v>
      </c>
      <c r="AB204" s="20">
        <v>482.07600000000002</v>
      </c>
      <c r="AC204" s="20">
        <v>724.94500000000005</v>
      </c>
      <c r="AD204" s="20">
        <v>260.11599999999999</v>
      </c>
      <c r="AE204" s="20">
        <v>9.8999999999999993E+37</v>
      </c>
      <c r="AF204" s="50">
        <f>IFERROR(AVERAGE(INDEX(AJ:AJ,IFERROR(MATCH($B204-Annex!$B$4/60,$B:$B),2)):AJ204),IF(Data!$B$2="",0,"-"))</f>
        <v>0.86460565574359216</v>
      </c>
      <c r="AG204" s="50">
        <f>IFERROR(AVERAGE(INDEX(AK:AK,IFERROR(MATCH($B204-Annex!$B$4/60,$B:$B),2)):AK204),IF(Data!$B$2="",0,"-"))</f>
        <v>-23.979551912245704</v>
      </c>
      <c r="AH204" s="50">
        <f>IFERROR(AVERAGE(INDEX(AL:AL,IFERROR(MATCH($B204-Annex!$B$4/60,$B:$B),2)):AL204),IF(Data!$B$2="",0,"-"))</f>
        <v>0.44150863502922194</v>
      </c>
      <c r="AI204" s="50">
        <f>IFERROR(AVERAGE(INDEX(AM:AM,IFERROR(MATCH($B204-Annex!$B$4/60,$B:$B),2)):AM204),IF(Data!$B$2="",0,"-"))</f>
        <v>23.469920171115493</v>
      </c>
      <c r="AJ204" s="50">
        <f>IFERROR((5.670373*10^-8*(AN204+273.15)^4+((Annex!$B$5+Annex!$B$6)*(AN204-J204)+Annex!$B$7*(AN204-INDEX(AN:AN,IFERROR(MATCH($B204-Annex!$B$9/60,$B:$B),2)))/(60*($B204-INDEX($B:$B,IFERROR(MATCH($B204-Annex!$B$9/60,$B:$B),2)))))/Annex!$B$8)/1000,IF(Data!$B$2="",0,"-"))</f>
        <v>0.86038898800347419</v>
      </c>
      <c r="AK204" s="50">
        <f>IFERROR((5.670373*10^-8*(AO204+273.15)^4+((Annex!$B$5+Annex!$B$6)*(AO204-M204)+Annex!$B$7*(AO204-INDEX(AO:AO,IFERROR(MATCH($B204-Annex!$B$9/60,$B:$B),2)))/(60*($B204-INDEX($B:$B,IFERROR(MATCH($B204-Annex!$B$9/60,$B:$B),2)))))/Annex!$B$8)/1000,IF(Data!$B$2="",0,"-"))</f>
        <v>-52.843942902966127</v>
      </c>
      <c r="AL204" s="50">
        <f>IFERROR((5.670373*10^-8*(AP204+273.15)^4+((Annex!$B$5+Annex!$B$6)*(AP204-P204)+Annex!$B$7*(AP204-INDEX(AP:AP,IFERROR(MATCH($B204-Annex!$B$9/60,$B:$B),2)))/(60*($B204-INDEX($B:$B,IFERROR(MATCH($B204-Annex!$B$9/60,$B:$B),2)))))/Annex!$B$8)/1000,IF(Data!$B$2="",0,"-"))</f>
        <v>0.33286725103875919</v>
      </c>
      <c r="AM204" s="50">
        <f>IFERROR((5.670373*10^-8*(AQ204+273.15)^4+((Annex!$B$5+Annex!$B$6)*(AQ204-S204)+Annex!$B$7*(AQ204-INDEX(AQ:AQ,IFERROR(MATCH($B204-Annex!$B$9/60,$B:$B),2)))/(60*($B204-INDEX($B:$B,IFERROR(MATCH($B204-Annex!$B$9/60,$B:$B),2)))))/Annex!$B$8)/1000,IF(Data!$B$2="",0,"-"))</f>
        <v>-24.438757478397079</v>
      </c>
      <c r="AN204" s="20">
        <v>60.835999999999999</v>
      </c>
      <c r="AO204" s="20">
        <v>204.64699999999999</v>
      </c>
      <c r="AP204" s="20">
        <v>30.655999999999999</v>
      </c>
      <c r="AQ204" s="20">
        <v>205.42699999999999</v>
      </c>
      <c r="AR204" s="20">
        <v>496.91500000000002</v>
      </c>
      <c r="AS204" s="20">
        <v>111.61199999999999</v>
      </c>
      <c r="AT204" s="20">
        <v>837.197</v>
      </c>
      <c r="AU204" s="50">
        <f>IFERROR(AVERAGE(INDEX(BA:BA,IFERROR(MATCH($B204-Annex!$B$4/60,$B:$B),2)):BA204),IF(Data!$B$2="",0,"-"))</f>
        <v>5.893183481081298</v>
      </c>
      <c r="AV204" s="50">
        <f>IFERROR(AVERAGE(INDEX(BB:BB,IFERROR(MATCH($B204-Annex!$B$4/60,$B:$B),2)):BB204),IF(Data!$B$2="",0,"-"))</f>
        <v>21.946267602632293</v>
      </c>
      <c r="AW204" s="50">
        <f>IFERROR(AVERAGE(INDEX(BC:BC,IFERROR(MATCH($B204-Annex!$B$4/60,$B:$B),2)):BC204),IF(Data!$B$2="",0,"-"))</f>
        <v>2.0389874049757357</v>
      </c>
      <c r="AX204" s="50">
        <f>IFERROR(AVERAGE(INDEX(BD:BD,IFERROR(MATCH($B204-Annex!$B$4/60,$B:$B),2)):BD204),IF(Data!$B$2="",0,"-"))</f>
        <v>3.3258362964023873</v>
      </c>
      <c r="AY204" s="50">
        <f>IFERROR(AVERAGE(INDEX(BE:BE,IFERROR(MATCH($B204-Annex!$B$4/60,$B:$B),2)):BE204),IF(Data!$B$2="",0,"-"))</f>
        <v>0.98141118535818495</v>
      </c>
      <c r="AZ204" s="50">
        <f>IFERROR(AVERAGE(INDEX(BF:BF,IFERROR(MATCH($B204-Annex!$B$4/60,$B:$B),2)):BF204),IF(Data!$B$2="",0,"-"))</f>
        <v>1.3094940192412452</v>
      </c>
      <c r="BA204" s="50">
        <f>IFERROR((5.670373*10^-8*(BG204+273.15)^4+((Annex!$B$5+Annex!$B$6)*(BG204-J204)+Annex!$B$7*(BG204-INDEX(BG:BG,IFERROR(MATCH($B204-Annex!$B$9/60,$B:$B),2)))/(60*($B204-INDEX($B:$B,IFERROR(MATCH($B204-Annex!$B$9/60,$B:$B),2)))))/Annex!$B$8)/1000,IF(Data!$B$2="",0,"-"))</f>
        <v>5.852355169819246</v>
      </c>
      <c r="BB204" s="50">
        <f>IFERROR((5.670373*10^-8*(BH204+273.15)^4+((Annex!$B$5+Annex!$B$6)*(BH204-M204)+Annex!$B$7*(BH204-INDEX(BH:BH,IFERROR(MATCH($B204-Annex!$B$9/60,$B:$B),2)))/(60*($B204-INDEX($B:$B,IFERROR(MATCH($B204-Annex!$B$9/60,$B:$B),2)))))/Annex!$B$8)/1000,IF(Data!$B$2="",0,"-"))</f>
        <v>-8.5373406063192103</v>
      </c>
      <c r="BC204" s="50">
        <f>IFERROR((5.670373*10^-8*(BI204+273.15)^4+((Annex!$B$5+Annex!$B$6)*(BI204-P204)+Annex!$B$7*(BI204-INDEX(BI:BI,IFERROR(MATCH($B204-Annex!$B$9/60,$B:$B),2)))/(60*($B204-INDEX($B:$B,IFERROR(MATCH($B204-Annex!$B$9/60,$B:$B),2)))))/Annex!$B$8)/1000,IF(Data!$B$2="",0,"-"))</f>
        <v>2.0104862803353609</v>
      </c>
      <c r="BD204" s="50">
        <f>IFERROR((5.670373*10^-8*(BJ204+273.15)^4+((Annex!$B$5+Annex!$B$6)*(BJ204-S204)+Annex!$B$7*(BJ204-INDEX(BJ:BJ,IFERROR(MATCH($B204-Annex!$B$9/60,$B:$B),2)))/(60*($B204-INDEX($B:$B,IFERROR(MATCH($B204-Annex!$B$9/60,$B:$B),2)))))/Annex!$B$8)/1000,IF(Data!$B$2="",0,"-"))</f>
        <v>51.644769899211482</v>
      </c>
      <c r="BE204" s="50">
        <f>IFERROR((5.670373*10^-8*(BK204+273.15)^4+((Annex!$B$5+Annex!$B$6)*(BK204-V204)+Annex!$B$7*(BK204-INDEX(BK:BK,IFERROR(MATCH($B204-Annex!$B$9/60,$B:$B),2)))/(60*($B204-INDEX($B:$B,IFERROR(MATCH($B204-Annex!$B$9/60,$B:$B),2)))))/Annex!$B$8)/1000,IF(Data!$B$2="",0,"-"))</f>
        <v>0.95246493913479702</v>
      </c>
      <c r="BF204" s="50">
        <f>IFERROR((5.670373*10^-8*(BL204+273.15)^4+((Annex!$B$5+Annex!$B$6)*(BL204-Y204)+Annex!$B$7*(BL204-INDEX(BL:BL,IFERROR(MATCH($B204-Annex!$B$9/60,$B:$B),2)))/(60*($B204-INDEX($B:$B,IFERROR(MATCH($B204-Annex!$B$9/60,$B:$B),2)))))/Annex!$B$8)/1000,IF(Data!$B$2="",0,"-"))</f>
        <v>1.3557361367055523</v>
      </c>
      <c r="BG204" s="20">
        <v>173.44300000000001</v>
      </c>
      <c r="BH204" s="20">
        <v>211.28200000000001</v>
      </c>
      <c r="BI204" s="20">
        <v>67.813000000000002</v>
      </c>
      <c r="BJ204" s="20">
        <v>110.953</v>
      </c>
      <c r="BK204" s="20">
        <v>36.656999999999996</v>
      </c>
      <c r="BL204" s="20">
        <v>48.927</v>
      </c>
    </row>
    <row r="205" spans="1:64" x14ac:dyDescent="0.3">
      <c r="A205" s="5">
        <v>204</v>
      </c>
      <c r="B205" s="19">
        <v>14.552499993005767</v>
      </c>
      <c r="C205" s="20">
        <v>124.303568</v>
      </c>
      <c r="D205" s="20">
        <v>124.38350199999999</v>
      </c>
      <c r="E205" s="20">
        <v>157.33323899999999</v>
      </c>
      <c r="F205" s="49">
        <f>IFERROR(SUM(C205:E205),IF(Data!$B$2="",0,"-"))</f>
        <v>406.020309</v>
      </c>
      <c r="G205" s="50">
        <f>IFERROR(F205-Annex!$B$10,IF(Data!$B$2="",0,"-"))</f>
        <v>129.39230900000001</v>
      </c>
      <c r="H205" s="50">
        <f>IFERROR(-14000*(G205-INDEX(G:G,IFERROR(MATCH($B205-Annex!$B$11/60,$B:$B),2)))/(60*($B205-INDEX($B:$B,IFERROR(MATCH($B205-Annex!$B$11/60,$B:$B),2)))),IF(Data!$B$2="",0,"-"))</f>
        <v>334.35460054441313</v>
      </c>
      <c r="I205" s="20">
        <v>1.5655120199999999</v>
      </c>
      <c r="J205" s="20">
        <v>86.358999999999995</v>
      </c>
      <c r="K205" s="20">
        <v>1351.867</v>
      </c>
      <c r="L205" s="20">
        <v>488.08699999999999</v>
      </c>
      <c r="M205" s="20">
        <v>243.69900000000001</v>
      </c>
      <c r="N205" s="20">
        <v>147.631</v>
      </c>
      <c r="O205" s="20">
        <v>366.07900000000001</v>
      </c>
      <c r="P205" s="20">
        <v>43.283000000000001</v>
      </c>
      <c r="Q205" s="20">
        <v>597.60699999999997</v>
      </c>
      <c r="R205" s="20">
        <v>102.629</v>
      </c>
      <c r="S205" s="20">
        <v>183.68600000000001</v>
      </c>
      <c r="T205" s="20">
        <v>9.8999999999999993E+37</v>
      </c>
      <c r="U205" s="20">
        <v>51.917999999999999</v>
      </c>
      <c r="V205" s="20">
        <v>27.164000000000001</v>
      </c>
      <c r="W205" s="20">
        <v>545.74099999999999</v>
      </c>
      <c r="X205" s="20">
        <v>945.32100000000003</v>
      </c>
      <c r="Y205" s="20">
        <v>34.762</v>
      </c>
      <c r="Z205" s="20">
        <v>238.57499999999999</v>
      </c>
      <c r="AA205" s="20">
        <v>-166.39400000000001</v>
      </c>
      <c r="AB205" s="20">
        <v>-109.15</v>
      </c>
      <c r="AC205" s="20">
        <v>713.20399999999995</v>
      </c>
      <c r="AD205" s="20">
        <v>614.95100000000002</v>
      </c>
      <c r="AE205" s="20">
        <v>126.89100000000001</v>
      </c>
      <c r="AF205" s="50">
        <f>IFERROR(AVERAGE(INDEX(AJ:AJ,IFERROR(MATCH($B205-Annex!$B$4/60,$B:$B),2)):AJ205),IF(Data!$B$2="",0,"-"))</f>
        <v>0.87223490384588043</v>
      </c>
      <c r="AG205" s="50">
        <f>IFERROR(AVERAGE(INDEX(AK:AK,IFERROR(MATCH($B205-Annex!$B$4/60,$B:$B),2)):AK205),IF(Data!$B$2="",0,"-"))</f>
        <v>-16.04965518571322</v>
      </c>
      <c r="AH205" s="50">
        <f>IFERROR(AVERAGE(INDEX(AL:AL,IFERROR(MATCH($B205-Annex!$B$4/60,$B:$B),2)):AL205),IF(Data!$B$2="",0,"-"))</f>
        <v>0.43455202525012016</v>
      </c>
      <c r="AI205" s="50">
        <f>IFERROR(AVERAGE(INDEX(AM:AM,IFERROR(MATCH($B205-Annex!$B$4/60,$B:$B),2)):AM205),IF(Data!$B$2="",0,"-"))</f>
        <v>24.423885248922801</v>
      </c>
      <c r="AJ205" s="50">
        <f>IFERROR((5.670373*10^-8*(AN205+273.15)^4+((Annex!$B$5+Annex!$B$6)*(AN205-J205)+Annex!$B$7*(AN205-INDEX(AN:AN,IFERROR(MATCH($B205-Annex!$B$9/60,$B:$B),2)))/(60*($B205-INDEX($B:$B,IFERROR(MATCH($B205-Annex!$B$9/60,$B:$B),2)))))/Annex!$B$8)/1000,IF(Data!$B$2="",0,"-"))</f>
        <v>0.87812213444373921</v>
      </c>
      <c r="AK205" s="50">
        <f>IFERROR((5.670373*10^-8*(AO205+273.15)^4+((Annex!$B$5+Annex!$B$6)*(AO205-M205)+Annex!$B$7*(AO205-INDEX(AO:AO,IFERROR(MATCH($B205-Annex!$B$9/60,$B:$B),2)))/(60*($B205-INDEX($B:$B,IFERROR(MATCH($B205-Annex!$B$9/60,$B:$B),2)))))/Annex!$B$8)/1000,IF(Data!$B$2="",0,"-"))</f>
        <v>-15.704730624342858</v>
      </c>
      <c r="AL205" s="50">
        <f>IFERROR((5.670373*10^-8*(AP205+273.15)^4+((Annex!$B$5+Annex!$B$6)*(AP205-P205)+Annex!$B$7*(AP205-INDEX(AP:AP,IFERROR(MATCH($B205-Annex!$B$9/60,$B:$B),2)))/(60*($B205-INDEX($B:$B,IFERROR(MATCH($B205-Annex!$B$9/60,$B:$B),2)))))/Annex!$B$8)/1000,IF(Data!$B$2="",0,"-"))</f>
        <v>0.34423848728406609</v>
      </c>
      <c r="AM205" s="50">
        <f>IFERROR((5.670373*10^-8*(AQ205+273.15)^4+((Annex!$B$5+Annex!$B$6)*(AQ205-S205)+Annex!$B$7*(AQ205-INDEX(AQ:AQ,IFERROR(MATCH($B205-Annex!$B$9/60,$B:$B),2)))/(60*($B205-INDEX($B:$B,IFERROR(MATCH($B205-Annex!$B$9/60,$B:$B),2)))))/Annex!$B$8)/1000,IF(Data!$B$2="",0,"-"))</f>
        <v>70.743023995259833</v>
      </c>
      <c r="AN205" s="20">
        <v>61.006999999999998</v>
      </c>
      <c r="AO205" s="20">
        <v>107.627</v>
      </c>
      <c r="AP205" s="20">
        <v>30.709</v>
      </c>
      <c r="AQ205" s="20">
        <v>231.57300000000001</v>
      </c>
      <c r="AR205" s="20">
        <v>497.41399999999999</v>
      </c>
      <c r="AS205" s="20">
        <v>111.803</v>
      </c>
      <c r="AT205" s="20">
        <v>877.33500000000004</v>
      </c>
      <c r="AU205" s="50">
        <f>IFERROR(AVERAGE(INDEX(BA:BA,IFERROR(MATCH($B205-Annex!$B$4/60,$B:$B),2)):BA205),IF(Data!$B$2="",0,"-"))</f>
        <v>5.9060136548198106</v>
      </c>
      <c r="AV205" s="50">
        <f>IFERROR(AVERAGE(INDEX(BB:BB,IFERROR(MATCH($B205-Annex!$B$4/60,$B:$B),2)):BB205),IF(Data!$B$2="",0,"-"))</f>
        <v>25.752289985939861</v>
      </c>
      <c r="AW205" s="50">
        <f>IFERROR(AVERAGE(INDEX(BC:BC,IFERROR(MATCH($B205-Annex!$B$4/60,$B:$B),2)):BC205),IF(Data!$B$2="",0,"-"))</f>
        <v>2.0384499494839172</v>
      </c>
      <c r="AX205" s="50">
        <f>IFERROR(AVERAGE(INDEX(BD:BD,IFERROR(MATCH($B205-Annex!$B$4/60,$B:$B),2)):BD205),IF(Data!$B$2="",0,"-"))</f>
        <v>-5.1847416000755624</v>
      </c>
      <c r="AY205" s="50">
        <f>IFERROR(AVERAGE(INDEX(BE:BE,IFERROR(MATCH($B205-Annex!$B$4/60,$B:$B),2)):BE205),IF(Data!$B$2="",0,"-"))</f>
        <v>0.98608918977981741</v>
      </c>
      <c r="AZ205" s="50">
        <f>IFERROR(AVERAGE(INDEX(BF:BF,IFERROR(MATCH($B205-Annex!$B$4/60,$B:$B),2)):BF205),IF(Data!$B$2="",0,"-"))</f>
        <v>1.3148833715753052</v>
      </c>
      <c r="BA205" s="50">
        <f>IFERROR((5.670373*10^-8*(BG205+273.15)^4+((Annex!$B$5+Annex!$B$6)*(BG205-J205)+Annex!$B$7*(BG205-INDEX(BG:BG,IFERROR(MATCH($B205-Annex!$B$9/60,$B:$B),2)))/(60*($B205-INDEX($B:$B,IFERROR(MATCH($B205-Annex!$B$9/60,$B:$B),2)))))/Annex!$B$8)/1000,IF(Data!$B$2="",0,"-"))</f>
        <v>5.909840013356872</v>
      </c>
      <c r="BB205" s="50">
        <f>IFERROR((5.670373*10^-8*(BH205+273.15)^4+((Annex!$B$5+Annex!$B$6)*(BH205-M205)+Annex!$B$7*(BH205-INDEX(BH:BH,IFERROR(MATCH($B205-Annex!$B$9/60,$B:$B),2)))/(60*($B205-INDEX($B:$B,IFERROR(MATCH($B205-Annex!$B$9/60,$B:$B),2)))))/Annex!$B$8)/1000,IF(Data!$B$2="",0,"-"))</f>
        <v>-8.200552084030976</v>
      </c>
      <c r="BC205" s="50">
        <f>IFERROR((5.670373*10^-8*(BI205+273.15)^4+((Annex!$B$5+Annex!$B$6)*(BI205-P205)+Annex!$B$7*(BI205-INDEX(BI:BI,IFERROR(MATCH($B205-Annex!$B$9/60,$B:$B),2)))/(60*($B205-INDEX($B:$B,IFERROR(MATCH($B205-Annex!$B$9/60,$B:$B),2)))))/Annex!$B$8)/1000,IF(Data!$B$2="",0,"-"))</f>
        <v>2.0023221391864974</v>
      </c>
      <c r="BD205" s="50">
        <f>IFERROR((5.670373*10^-8*(BJ205+273.15)^4+((Annex!$B$5+Annex!$B$6)*(BJ205-S205)+Annex!$B$7*(BJ205-INDEX(BJ:BJ,IFERROR(MATCH($B205-Annex!$B$9/60,$B:$B),2)))/(60*($B205-INDEX($B:$B,IFERROR(MATCH($B205-Annex!$B$9/60,$B:$B),2)))))/Annex!$B$8)/1000,IF(Data!$B$2="",0,"-"))</f>
        <v>-57.717248558041497</v>
      </c>
      <c r="BE205" s="50">
        <f>IFERROR((5.670373*10^-8*(BK205+273.15)^4+((Annex!$B$5+Annex!$B$6)*(BK205-V205)+Annex!$B$7*(BK205-INDEX(BK:BK,IFERROR(MATCH($B205-Annex!$B$9/60,$B:$B),2)))/(60*($B205-INDEX($B:$B,IFERROR(MATCH($B205-Annex!$B$9/60,$B:$B),2)))))/Annex!$B$8)/1000,IF(Data!$B$2="",0,"-"))</f>
        <v>1.0094349433767118</v>
      </c>
      <c r="BF205" s="50">
        <f>IFERROR((5.670373*10^-8*(BL205+273.15)^4+((Annex!$B$5+Annex!$B$6)*(BL205-Y205)+Annex!$B$7*(BL205-INDEX(BL:BL,IFERROR(MATCH($B205-Annex!$B$9/60,$B:$B),2)))/(60*($B205-INDEX($B:$B,IFERROR(MATCH($B205-Annex!$B$9/60,$B:$B),2)))))/Annex!$B$8)/1000,IF(Data!$B$2="",0,"-"))</f>
        <v>1.3376732995655571</v>
      </c>
      <c r="BG205" s="20">
        <v>173.959</v>
      </c>
      <c r="BH205" s="20">
        <v>292.012</v>
      </c>
      <c r="BI205" s="20">
        <v>68.052000000000007</v>
      </c>
      <c r="BJ205" s="20">
        <v>16.324999999999999</v>
      </c>
      <c r="BK205" s="20">
        <v>36.83</v>
      </c>
      <c r="BL205" s="20">
        <v>48.996000000000002</v>
      </c>
    </row>
    <row r="206" spans="1:64" x14ac:dyDescent="0.3">
      <c r="A206" s="5">
        <v>205</v>
      </c>
      <c r="B206" s="19">
        <v>14.577666667755693</v>
      </c>
      <c r="C206" s="20">
        <v>124.29217</v>
      </c>
      <c r="D206" s="20">
        <v>124.408753</v>
      </c>
      <c r="E206" s="20">
        <v>157.264791</v>
      </c>
      <c r="F206" s="49">
        <f>IFERROR(SUM(C206:E206),IF(Data!$B$2="",0,"-"))</f>
        <v>405.96571399999999</v>
      </c>
      <c r="G206" s="50">
        <f>IFERROR(F206-Annex!$B$10,IF(Data!$B$2="",0,"-"))</f>
        <v>129.33771400000001</v>
      </c>
      <c r="H206" s="50">
        <f>IFERROR(-14000*(G206-INDEX(G:G,IFERROR(MATCH($B206-Annex!$B$11/60,$B:$B),2)))/(60*($B206-INDEX($B:$B,IFERROR(MATCH($B206-Annex!$B$11/60,$B:$B),2)))),IF(Data!$B$2="",0,"-"))</f>
        <v>344.45991931104828</v>
      </c>
      <c r="I206" s="20">
        <v>1.6891870600000001</v>
      </c>
      <c r="J206" s="20">
        <v>85.697999999999993</v>
      </c>
      <c r="K206" s="20">
        <v>9.8999999999999993E+37</v>
      </c>
      <c r="L206" s="20">
        <v>491.983</v>
      </c>
      <c r="M206" s="20">
        <v>124.259</v>
      </c>
      <c r="N206" s="20">
        <v>281.04700000000003</v>
      </c>
      <c r="O206" s="20">
        <v>373.005</v>
      </c>
      <c r="P206" s="20">
        <v>43.898000000000003</v>
      </c>
      <c r="Q206" s="20">
        <v>625.56500000000005</v>
      </c>
      <c r="R206" s="20">
        <v>102.964</v>
      </c>
      <c r="S206" s="20">
        <v>154.12299999999999</v>
      </c>
      <c r="T206" s="20">
        <v>22.416</v>
      </c>
      <c r="U206" s="20">
        <v>51.651000000000003</v>
      </c>
      <c r="V206" s="20">
        <v>27.084</v>
      </c>
      <c r="W206" s="20">
        <v>320.63600000000002</v>
      </c>
      <c r="X206" s="20">
        <v>907.37900000000002</v>
      </c>
      <c r="Y206" s="20">
        <v>34.963000000000001</v>
      </c>
      <c r="Z206" s="20">
        <v>395.43900000000002</v>
      </c>
      <c r="AA206" s="20">
        <v>-37.475000000000001</v>
      </c>
      <c r="AB206" s="20">
        <v>-177.37100000000001</v>
      </c>
      <c r="AC206" s="20">
        <v>540.82799999999997</v>
      </c>
      <c r="AD206" s="20">
        <v>579.82799999999997</v>
      </c>
      <c r="AE206" s="20">
        <v>356.62</v>
      </c>
      <c r="AF206" s="50">
        <f>IFERROR(AVERAGE(INDEX(AJ:AJ,IFERROR(MATCH($B206-Annex!$B$4/60,$B:$B),2)):AJ206),IF(Data!$B$2="",0,"-"))</f>
        <v>0.88029718584188477</v>
      </c>
      <c r="AG206" s="50">
        <f>IFERROR(AVERAGE(INDEX(AK:AK,IFERROR(MATCH($B206-Annex!$B$4/60,$B:$B),2)):AK206),IF(Data!$B$2="",0,"-"))</f>
        <v>-10.723836284427815</v>
      </c>
      <c r="AH206" s="50">
        <f>IFERROR(AVERAGE(INDEX(AL:AL,IFERROR(MATCH($B206-Annex!$B$4/60,$B:$B),2)):AL206),IF(Data!$B$2="",0,"-"))</f>
        <v>0.42393165683823458</v>
      </c>
      <c r="AI206" s="50">
        <f>IFERROR(AVERAGE(INDEX(AM:AM,IFERROR(MATCH($B206-Annex!$B$4/60,$B:$B),2)):AM206),IF(Data!$B$2="",0,"-"))</f>
        <v>20.649106971312481</v>
      </c>
      <c r="AJ206" s="50">
        <f>IFERROR((5.670373*10^-8*(AN206+273.15)^4+((Annex!$B$5+Annex!$B$6)*(AN206-J206)+Annex!$B$7*(AN206-INDEX(AN:AN,IFERROR(MATCH($B206-Annex!$B$9/60,$B:$B),2)))/(60*($B206-INDEX($B:$B,IFERROR(MATCH($B206-Annex!$B$9/60,$B:$B),2)))))/Annex!$B$8)/1000,IF(Data!$B$2="",0,"-"))</f>
        <v>0.92875231027665195</v>
      </c>
      <c r="AK206" s="50">
        <f>IFERROR((5.670373*10^-8*(AO206+273.15)^4+((Annex!$B$5+Annex!$B$6)*(AO206-M206)+Annex!$B$7*(AO206-INDEX(AO:AO,IFERROR(MATCH($B206-Annex!$B$9/60,$B:$B),2)))/(60*($B206-INDEX($B:$B,IFERROR(MATCH($B206-Annex!$B$9/60,$B:$B),2)))))/Annex!$B$8)/1000,IF(Data!$B$2="",0,"-"))</f>
        <v>-25.347886568199502</v>
      </c>
      <c r="AL206" s="50">
        <f>IFERROR((5.670373*10^-8*(AP206+273.15)^4+((Annex!$B$5+Annex!$B$6)*(AP206-P206)+Annex!$B$7*(AP206-INDEX(AP:AP,IFERROR(MATCH($B206-Annex!$B$9/60,$B:$B),2)))/(60*($B206-INDEX($B:$B,IFERROR(MATCH($B206-Annex!$B$9/60,$B:$B),2)))))/Annex!$B$8)/1000,IF(Data!$B$2="",0,"-"))</f>
        <v>0.28033872796831133</v>
      </c>
      <c r="AM206" s="50">
        <f>IFERROR((5.670373*10^-8*(AQ206+273.15)^4+((Annex!$B$5+Annex!$B$6)*(AQ206-S206)+Annex!$B$7*(AQ206-INDEX(AQ:AQ,IFERROR(MATCH($B206-Annex!$B$9/60,$B:$B),2)))/(60*($B206-INDEX($B:$B,IFERROR(MATCH($B206-Annex!$B$9/60,$B:$B),2)))))/Annex!$B$8)/1000,IF(Data!$B$2="",0,"-"))</f>
        <v>-18.364845881322303</v>
      </c>
      <c r="AN206" s="20">
        <v>61.271000000000001</v>
      </c>
      <c r="AO206" s="20">
        <v>156.33500000000001</v>
      </c>
      <c r="AP206" s="20">
        <v>30.716999999999999</v>
      </c>
      <c r="AQ206" s="20">
        <v>185.58</v>
      </c>
      <c r="AR206" s="20">
        <v>497.887</v>
      </c>
      <c r="AS206" s="20">
        <v>111.98399999999999</v>
      </c>
      <c r="AT206" s="20">
        <v>810.79700000000003</v>
      </c>
      <c r="AU206" s="50">
        <f>IFERROR(AVERAGE(INDEX(BA:BA,IFERROR(MATCH($B206-Annex!$B$4/60,$B:$B),2)):BA206),IF(Data!$B$2="",0,"-"))</f>
        <v>5.919676931176812</v>
      </c>
      <c r="AV206" s="50">
        <f>IFERROR(AVERAGE(INDEX(BB:BB,IFERROR(MATCH($B206-Annex!$B$4/60,$B:$B),2)):BB206),IF(Data!$B$2="",0,"-"))</f>
        <v>16.177567194729047</v>
      </c>
      <c r="AW206" s="50">
        <f>IFERROR(AVERAGE(INDEX(BC:BC,IFERROR(MATCH($B206-Annex!$B$4/60,$B:$B),2)):BC206),IF(Data!$B$2="",0,"-"))</f>
        <v>2.0336706999768248</v>
      </c>
      <c r="AX206" s="50">
        <f>IFERROR(AVERAGE(INDEX(BD:BD,IFERROR(MATCH($B206-Annex!$B$4/60,$B:$B),2)):BD206),IF(Data!$B$2="",0,"-"))</f>
        <v>-8.0234168295160622</v>
      </c>
      <c r="AY206" s="50">
        <f>IFERROR(AVERAGE(INDEX(BE:BE,IFERROR(MATCH($B206-Annex!$B$4/60,$B:$B),2)):BE206),IF(Data!$B$2="",0,"-"))</f>
        <v>0.98697849892258505</v>
      </c>
      <c r="AZ206" s="50">
        <f>IFERROR(AVERAGE(INDEX(BF:BF,IFERROR(MATCH($B206-Annex!$B$4/60,$B:$B),2)):BF206),IF(Data!$B$2="",0,"-"))</f>
        <v>1.3128109467931721</v>
      </c>
      <c r="BA206" s="50">
        <f>IFERROR((5.670373*10^-8*(BG206+273.15)^4+((Annex!$B$5+Annex!$B$6)*(BG206-J206)+Annex!$B$7*(BG206-INDEX(BG:BG,IFERROR(MATCH($B206-Annex!$B$9/60,$B:$B),2)))/(60*($B206-INDEX($B:$B,IFERROR(MATCH($B206-Annex!$B$9/60,$B:$B),2)))))/Annex!$B$8)/1000,IF(Data!$B$2="",0,"-"))</f>
        <v>5.9632174487417116</v>
      </c>
      <c r="BB206" s="50">
        <f>IFERROR((5.670373*10^-8*(BH206+273.15)^4+((Annex!$B$5+Annex!$B$6)*(BH206-M206)+Annex!$B$7*(BH206-INDEX(BH:BH,IFERROR(MATCH($B206-Annex!$B$9/60,$B:$B),2)))/(60*($B206-INDEX($B:$B,IFERROR(MATCH($B206-Annex!$B$9/60,$B:$B),2)))))/Annex!$B$8)/1000,IF(Data!$B$2="",0,"-"))</f>
        <v>-173.16078301587066</v>
      </c>
      <c r="BC206" s="50">
        <f>IFERROR((5.670373*10^-8*(BI206+273.15)^4+((Annex!$B$5+Annex!$B$6)*(BI206-P206)+Annex!$B$7*(BI206-INDEX(BI:BI,IFERROR(MATCH($B206-Annex!$B$9/60,$B:$B),2)))/(60*($B206-INDEX($B:$B,IFERROR(MATCH($B206-Annex!$B$9/60,$B:$B),2)))))/Annex!$B$8)/1000,IF(Data!$B$2="",0,"-"))</f>
        <v>1.9812052459887288</v>
      </c>
      <c r="BD206" s="50">
        <f>IFERROR((5.670373*10^-8*(BJ206+273.15)^4+((Annex!$B$5+Annex!$B$6)*(BJ206-S206)+Annex!$B$7*(BJ206-INDEX(BJ:BJ,IFERROR(MATCH($B206-Annex!$B$9/60,$B:$B),2)))/(60*($B206-INDEX($B:$B,IFERROR(MATCH($B206-Annex!$B$9/60,$B:$B),2)))))/Annex!$B$8)/1000,IF(Data!$B$2="",0,"-"))</f>
        <v>-10.416454873261628</v>
      </c>
      <c r="BE206" s="50">
        <f>IFERROR((5.670373*10^-8*(BK206+273.15)^4+((Annex!$B$5+Annex!$B$6)*(BK206-V206)+Annex!$B$7*(BK206-INDEX(BK:BK,IFERROR(MATCH($B206-Annex!$B$9/60,$B:$B),2)))/(60*($B206-INDEX($B:$B,IFERROR(MATCH($B206-Annex!$B$9/60,$B:$B),2)))))/Annex!$B$8)/1000,IF(Data!$B$2="",0,"-"))</f>
        <v>0.99007080117293711</v>
      </c>
      <c r="BF206" s="50">
        <f>IFERROR((5.670373*10^-8*(BL206+273.15)^4+((Annex!$B$5+Annex!$B$6)*(BL206-Y206)+Annex!$B$7*(BL206-INDEX(BL:BL,IFERROR(MATCH($B206-Annex!$B$9/60,$B:$B),2)))/(60*($B206-INDEX($B:$B,IFERROR(MATCH($B206-Annex!$B$9/60,$B:$B),2)))))/Annex!$B$8)/1000,IF(Data!$B$2="",0,"-"))</f>
        <v>1.2755749380058474</v>
      </c>
      <c r="BG206" s="20">
        <v>174.482</v>
      </c>
      <c r="BH206" s="20">
        <v>-43.963999999999999</v>
      </c>
      <c r="BI206" s="20">
        <v>68.230999999999995</v>
      </c>
      <c r="BJ206" s="20">
        <v>103.929</v>
      </c>
      <c r="BK206" s="20">
        <v>36.872999999999998</v>
      </c>
      <c r="BL206" s="20">
        <v>49.055</v>
      </c>
    </row>
    <row r="207" spans="1:64" x14ac:dyDescent="0.3">
      <c r="A207" s="5">
        <v>206</v>
      </c>
      <c r="B207" s="19">
        <v>14.607333324383944</v>
      </c>
      <c r="C207" s="20">
        <v>124.285667</v>
      </c>
      <c r="D207" s="20">
        <v>124.309398</v>
      </c>
      <c r="E207" s="20">
        <v>157.28841600000001</v>
      </c>
      <c r="F207" s="49">
        <f>IFERROR(SUM(C207:E207),IF(Data!$B$2="",0,"-"))</f>
        <v>405.88348100000002</v>
      </c>
      <c r="G207" s="50">
        <f>IFERROR(F207-Annex!$B$10,IF(Data!$B$2="",0,"-"))</f>
        <v>129.25548100000003</v>
      </c>
      <c r="H207" s="50">
        <f>IFERROR(-14000*(G207-INDEX(G:G,IFERROR(MATCH($B207-Annex!$B$11/60,$B:$B),2)))/(60*($B207-INDEX($B:$B,IFERROR(MATCH($B207-Annex!$B$11/60,$B:$B),2)))),IF(Data!$B$2="",0,"-"))</f>
        <v>354.43290758012142</v>
      </c>
      <c r="I207" s="20">
        <v>1.6067370299999999</v>
      </c>
      <c r="J207" s="20">
        <v>86.915000000000006</v>
      </c>
      <c r="K207" s="20">
        <v>9.8999999999999993E+37</v>
      </c>
      <c r="L207" s="20">
        <v>496.34100000000001</v>
      </c>
      <c r="M207" s="20">
        <v>204.548</v>
      </c>
      <c r="N207" s="20">
        <v>1068.8019999999999</v>
      </c>
      <c r="O207" s="20">
        <v>383.05900000000003</v>
      </c>
      <c r="P207" s="20">
        <v>44.244</v>
      </c>
      <c r="Q207" s="20">
        <v>-132.26499999999999</v>
      </c>
      <c r="R207" s="20">
        <v>104.756</v>
      </c>
      <c r="S207" s="20">
        <v>131.30500000000001</v>
      </c>
      <c r="T207" s="20">
        <v>538.12599999999998</v>
      </c>
      <c r="U207" s="20">
        <v>51.598999999999997</v>
      </c>
      <c r="V207" s="20">
        <v>26.943999999999999</v>
      </c>
      <c r="W207" s="20">
        <v>54.95</v>
      </c>
      <c r="X207" s="20">
        <v>154.93700000000001</v>
      </c>
      <c r="Y207" s="20">
        <v>35.433</v>
      </c>
      <c r="Z207" s="20">
        <v>201.477</v>
      </c>
      <c r="AA207" s="20">
        <v>487.44299999999998</v>
      </c>
      <c r="AB207" s="20">
        <v>542.46299999999997</v>
      </c>
      <c r="AC207" s="20">
        <v>89.707999999999998</v>
      </c>
      <c r="AD207" s="20">
        <v>-196.13200000000001</v>
      </c>
      <c r="AE207" s="20">
        <v>294.73099999999999</v>
      </c>
      <c r="AF207" s="50">
        <f>IFERROR(AVERAGE(INDEX(AJ:AJ,IFERROR(MATCH($B207-Annex!$B$4/60,$B:$B),2)):AJ207),IF(Data!$B$2="",0,"-"))</f>
        <v>0.8899190603868764</v>
      </c>
      <c r="AG207" s="50">
        <f>IFERROR(AVERAGE(INDEX(AK:AK,IFERROR(MATCH($B207-Annex!$B$4/60,$B:$B),2)):AK207),IF(Data!$B$2="",0,"-"))</f>
        <v>5.7125457377848194</v>
      </c>
      <c r="AH207" s="50">
        <f>IFERROR(AVERAGE(INDEX(AL:AL,IFERROR(MATCH($B207-Annex!$B$4/60,$B:$B),2)):AL207),IF(Data!$B$2="",0,"-"))</f>
        <v>0.41484760512751789</v>
      </c>
      <c r="AI207" s="50">
        <f>IFERROR(AVERAGE(INDEX(AM:AM,IFERROR(MATCH($B207-Annex!$B$4/60,$B:$B),2)):AM207),IF(Data!$B$2="",0,"-"))</f>
        <v>6.6018560553766363</v>
      </c>
      <c r="AJ207" s="50">
        <f>IFERROR((5.670373*10^-8*(AN207+273.15)^4+((Annex!$B$5+Annex!$B$6)*(AN207-J207)+Annex!$B$7*(AN207-INDEX(AN:AN,IFERROR(MATCH($B207-Annex!$B$9/60,$B:$B),2)))/(60*($B207-INDEX($B:$B,IFERROR(MATCH($B207-Annex!$B$9/60,$B:$B),2)))))/Annex!$B$8)/1000,IF(Data!$B$2="",0,"-"))</f>
        <v>0.92851855093732694</v>
      </c>
      <c r="AK207" s="50">
        <f>IFERROR((5.670373*10^-8*(AO207+273.15)^4+((Annex!$B$5+Annex!$B$6)*(AO207-M207)+Annex!$B$7*(AO207-INDEX(AO:AO,IFERROR(MATCH($B207-Annex!$B$9/60,$B:$B),2)))/(60*($B207-INDEX($B:$B,IFERROR(MATCH($B207-Annex!$B$9/60,$B:$B),2)))))/Annex!$B$8)/1000,IF(Data!$B$2="",0,"-"))</f>
        <v>135.59003836478061</v>
      </c>
      <c r="AL207" s="50">
        <f>IFERROR((5.670373*10^-8*(AP207+273.15)^4+((Annex!$B$5+Annex!$B$6)*(AP207-P207)+Annex!$B$7*(AP207-INDEX(AP:AP,IFERROR(MATCH($B207-Annex!$B$9/60,$B:$B),2)))/(60*($B207-INDEX($B:$B,IFERROR(MATCH($B207-Annex!$B$9/60,$B:$B),2)))))/Annex!$B$8)/1000,IF(Data!$B$2="",0,"-"))</f>
        <v>0.30690244883121104</v>
      </c>
      <c r="AM207" s="50">
        <f>IFERROR((5.670373*10^-8*(AQ207+273.15)^4+((Annex!$B$5+Annex!$B$6)*(AQ207-S207)+Annex!$B$7*(AQ207-INDEX(AQ:AQ,IFERROR(MATCH($B207-Annex!$B$9/60,$B:$B),2)))/(60*($B207-INDEX($B:$B,IFERROR(MATCH($B207-Annex!$B$9/60,$B:$B),2)))))/Annex!$B$8)/1000,IF(Data!$B$2="",0,"-"))</f>
        <v>-127.07703328513121</v>
      </c>
      <c r="AN207" s="20">
        <v>61.442</v>
      </c>
      <c r="AO207" s="20">
        <v>315.58499999999998</v>
      </c>
      <c r="AP207" s="20">
        <v>30.786999999999999</v>
      </c>
      <c r="AQ207" s="20">
        <v>94.747</v>
      </c>
      <c r="AR207" s="20">
        <v>498.38600000000002</v>
      </c>
      <c r="AS207" s="20">
        <v>112.227</v>
      </c>
      <c r="AT207" s="20">
        <v>714.13</v>
      </c>
      <c r="AU207" s="50">
        <f>IFERROR(AVERAGE(INDEX(BA:BA,IFERROR(MATCH($B207-Annex!$B$4/60,$B:$B),2)):BA207),IF(Data!$B$2="",0,"-"))</f>
        <v>5.9385856775971879</v>
      </c>
      <c r="AV207" s="50">
        <f>IFERROR(AVERAGE(INDEX(BB:BB,IFERROR(MATCH($B207-Annex!$B$4/60,$B:$B),2)):BB207),IF(Data!$B$2="",0,"-"))</f>
        <v>10.202180232233887</v>
      </c>
      <c r="AW207" s="50">
        <f>IFERROR(AVERAGE(INDEX(BC:BC,IFERROR(MATCH($B207-Annex!$B$4/60,$B:$B),2)):BC207),IF(Data!$B$2="",0,"-"))</f>
        <v>2.0319832943783247</v>
      </c>
      <c r="AX207" s="50">
        <f>IFERROR(AVERAGE(INDEX(BD:BD,IFERROR(MATCH($B207-Annex!$B$4/60,$B:$B),2)):BD207),IF(Data!$B$2="",0,"-"))</f>
        <v>-15.123715649976566</v>
      </c>
      <c r="AY207" s="50">
        <f>IFERROR(AVERAGE(INDEX(BE:BE,IFERROR(MATCH($B207-Annex!$B$4/60,$B:$B),2)):BE207),IF(Data!$B$2="",0,"-"))</f>
        <v>0.98830215334790483</v>
      </c>
      <c r="AZ207" s="50">
        <f>IFERROR(AVERAGE(INDEX(BF:BF,IFERROR(MATCH($B207-Annex!$B$4/60,$B:$B),2)):BF207),IF(Data!$B$2="",0,"-"))</f>
        <v>1.3157421144528694</v>
      </c>
      <c r="BA207" s="50">
        <f>IFERROR((5.670373*10^-8*(BG207+273.15)^4+((Annex!$B$5+Annex!$B$6)*(BG207-J207)+Annex!$B$7*(BG207-INDEX(BG:BG,IFERROR(MATCH($B207-Annex!$B$9/60,$B:$B),2)))/(60*($B207-INDEX($B:$B,IFERROR(MATCH($B207-Annex!$B$9/60,$B:$B),2)))))/Annex!$B$8)/1000,IF(Data!$B$2="",0,"-"))</f>
        <v>6.0677903377483329</v>
      </c>
      <c r="BB207" s="50">
        <f>IFERROR((5.670373*10^-8*(BH207+273.15)^4+((Annex!$B$5+Annex!$B$6)*(BH207-M207)+Annex!$B$7*(BH207-INDEX(BH:BH,IFERROR(MATCH($B207-Annex!$B$9/60,$B:$B),2)))/(60*($B207-INDEX($B:$B,IFERROR(MATCH($B207-Annex!$B$9/60,$B:$B),2)))))/Annex!$B$8)/1000,IF(Data!$B$2="",0,"-"))</f>
        <v>-169.47376237867394</v>
      </c>
      <c r="BC207" s="50">
        <f>IFERROR((5.670373*10^-8*(BI207+273.15)^4+((Annex!$B$5+Annex!$B$6)*(BI207-P207)+Annex!$B$7*(BI207-INDEX(BI:BI,IFERROR(MATCH($B207-Annex!$B$9/60,$B:$B),2)))/(60*($B207-INDEX($B:$B,IFERROR(MATCH($B207-Annex!$B$9/60,$B:$B),2)))))/Annex!$B$8)/1000,IF(Data!$B$2="",0,"-"))</f>
        <v>1.9887065510668822</v>
      </c>
      <c r="BD207" s="50">
        <f>IFERROR((5.670373*10^-8*(BJ207+273.15)^4+((Annex!$B$5+Annex!$B$6)*(BJ207-S207)+Annex!$B$7*(BJ207-INDEX(BJ:BJ,IFERROR(MATCH($B207-Annex!$B$9/60,$B:$B),2)))/(60*($B207-INDEX($B:$B,IFERROR(MATCH($B207-Annex!$B$9/60,$B:$B),2)))))/Annex!$B$8)/1000,IF(Data!$B$2="",0,"-"))</f>
        <v>-129.45415183684335</v>
      </c>
      <c r="BE207" s="50">
        <f>IFERROR((5.670373*10^-8*(BK207+273.15)^4+((Annex!$B$5+Annex!$B$6)*(BK207-V207)+Annex!$B$7*(BK207-INDEX(BK:BK,IFERROR(MATCH($B207-Annex!$B$9/60,$B:$B),2)))/(60*($B207-INDEX($B:$B,IFERROR(MATCH($B207-Annex!$B$9/60,$B:$B),2)))))/Annex!$B$8)/1000,IF(Data!$B$2="",0,"-"))</f>
        <v>1.0116115602577298</v>
      </c>
      <c r="BF207" s="50">
        <f>IFERROR((5.670373*10^-8*(BL207+273.15)^4+((Annex!$B$5+Annex!$B$6)*(BL207-Y207)+Annex!$B$7*(BL207-INDEX(BL:BL,IFERROR(MATCH($B207-Annex!$B$9/60,$B:$B),2)))/(60*($B207-INDEX($B:$B,IFERROR(MATCH($B207-Annex!$B$9/60,$B:$B),2)))))/Annex!$B$8)/1000,IF(Data!$B$2="",0,"-"))</f>
        <v>1.3184268971327255</v>
      </c>
      <c r="BG207" s="20">
        <v>175.13900000000001</v>
      </c>
      <c r="BH207" s="20">
        <v>-80.739999999999995</v>
      </c>
      <c r="BI207" s="20">
        <v>68.488</v>
      </c>
      <c r="BJ207" s="20">
        <v>-152.696</v>
      </c>
      <c r="BK207" s="20">
        <v>36.976999999999997</v>
      </c>
      <c r="BL207" s="20">
        <v>49.262</v>
      </c>
    </row>
    <row r="208" spans="1:64" x14ac:dyDescent="0.3">
      <c r="A208" s="5">
        <v>207</v>
      </c>
      <c r="B208" s="19">
        <v>14.690999994054437</v>
      </c>
      <c r="C208" s="20">
        <v>124.16362100000001</v>
      </c>
      <c r="D208" s="20">
        <v>124.360705</v>
      </c>
      <c r="E208" s="20">
        <v>157.26642200000001</v>
      </c>
      <c r="F208" s="49">
        <f>IFERROR(SUM(C208:E208),IF(Data!$B$2="",0,"-"))</f>
        <v>405.79074800000001</v>
      </c>
      <c r="G208" s="50">
        <f>IFERROR(F208-Annex!$B$10,IF(Data!$B$2="",0,"-"))</f>
        <v>129.16274800000002</v>
      </c>
      <c r="H208" s="50">
        <f>IFERROR(-14000*(G208-INDEX(G:G,IFERROR(MATCH($B208-Annex!$B$11/60,$B:$B),2)))/(60*($B208-INDEX($B:$B,IFERROR(MATCH($B208-Annex!$B$11/60,$B:$B),2)))),IF(Data!$B$2="",0,"-"))</f>
        <v>358.90142514236607</v>
      </c>
      <c r="I208" s="20">
        <v>1.5655120199999999</v>
      </c>
      <c r="J208" s="20">
        <v>93.608000000000004</v>
      </c>
      <c r="K208" s="20">
        <v>-102.651</v>
      </c>
      <c r="L208" s="20">
        <v>500.99</v>
      </c>
      <c r="M208" s="20">
        <v>181.97800000000001</v>
      </c>
      <c r="N208" s="20">
        <v>963.88099999999997</v>
      </c>
      <c r="O208" s="20">
        <v>413.14800000000002</v>
      </c>
      <c r="P208" s="20">
        <v>45.052</v>
      </c>
      <c r="Q208" s="20">
        <v>9.8999999999999993E+37</v>
      </c>
      <c r="R208" s="20">
        <v>113.92</v>
      </c>
      <c r="S208" s="20">
        <v>3.9159999999999999</v>
      </c>
      <c r="T208" s="20">
        <v>432.25599999999997</v>
      </c>
      <c r="U208" s="20">
        <v>51.006999999999998</v>
      </c>
      <c r="V208" s="20">
        <v>26.83</v>
      </c>
      <c r="W208" s="20">
        <v>383.37200000000001</v>
      </c>
      <c r="X208" s="20">
        <v>349.53899999999999</v>
      </c>
      <c r="Y208" s="20">
        <v>35.008000000000003</v>
      </c>
      <c r="Z208" s="20">
        <v>9.8999999999999993E+37</v>
      </c>
      <c r="AA208" s="20">
        <v>500.75700000000001</v>
      </c>
      <c r="AB208" s="20">
        <v>767.13599999999997</v>
      </c>
      <c r="AC208" s="20">
        <v>406.291</v>
      </c>
      <c r="AD208" s="20">
        <v>9.8999999999999993E+37</v>
      </c>
      <c r="AE208" s="20">
        <v>9.8999999999999993E+37</v>
      </c>
      <c r="AF208" s="50">
        <f>IFERROR(AVERAGE(INDEX(AJ:AJ,IFERROR(MATCH($B208-Annex!$B$4/60,$B:$B),2)):AJ208),IF(Data!$B$2="",0,"-"))</f>
        <v>0.90158499003114179</v>
      </c>
      <c r="AG208" s="50">
        <f>IFERROR(AVERAGE(INDEX(AK:AK,IFERROR(MATCH($B208-Annex!$B$4/60,$B:$B),2)):AK208),IF(Data!$B$2="",0,"-"))</f>
        <v>30.426068745170149</v>
      </c>
      <c r="AH208" s="50">
        <f>IFERROR(AVERAGE(INDEX(AL:AL,IFERROR(MATCH($B208-Annex!$B$4/60,$B:$B),2)):AL208),IF(Data!$B$2="",0,"-"))</f>
        <v>0.39803543706192729</v>
      </c>
      <c r="AI208" s="50">
        <f>IFERROR(AVERAGE(INDEX(AM:AM,IFERROR(MATCH($B208-Annex!$B$4/60,$B:$B),2)):AM208),IF(Data!$B$2="",0,"-"))</f>
        <v>-3.6948307902125102</v>
      </c>
      <c r="AJ208" s="50">
        <f>IFERROR((5.670373*10^-8*(AN208+273.15)^4+((Annex!$B$5+Annex!$B$6)*(AN208-J208)+Annex!$B$7*(AN208-INDEX(AN:AN,IFERROR(MATCH($B208-Annex!$B$9/60,$B:$B),2)))/(60*($B208-INDEX($B:$B,IFERROR(MATCH($B208-Annex!$B$9/60,$B:$B),2)))))/Annex!$B$8)/1000,IF(Data!$B$2="",0,"-"))</f>
        <v>0.81965230463829264</v>
      </c>
      <c r="AK208" s="50">
        <f>IFERROR((5.670373*10^-8*(AO208+273.15)^4+((Annex!$B$5+Annex!$B$6)*(AO208-M208)+Annex!$B$7*(AO208-INDEX(AO:AO,IFERROR(MATCH($B208-Annex!$B$9/60,$B:$B),2)))/(60*($B208-INDEX($B:$B,IFERROR(MATCH($B208-Annex!$B$9/60,$B:$B),2)))))/Annex!$B$8)/1000,IF(Data!$B$2="",0,"-"))</f>
        <v>23.515768371995478</v>
      </c>
      <c r="AL208" s="50">
        <f>IFERROR((5.670373*10^-8*(AP208+273.15)^4+((Annex!$B$5+Annex!$B$6)*(AP208-P208)+Annex!$B$7*(AP208-INDEX(AP:AP,IFERROR(MATCH($B208-Annex!$B$9/60,$B:$B),2)))/(60*($B208-INDEX($B:$B,IFERROR(MATCH($B208-Annex!$B$9/60,$B:$B),2)))))/Annex!$B$8)/1000,IF(Data!$B$2="",0,"-"))</f>
        <v>0.318981265918787</v>
      </c>
      <c r="AM208" s="50">
        <f>IFERROR((5.670373*10^-8*(AQ208+273.15)^4+((Annex!$B$5+Annex!$B$6)*(AQ208-S208)+Annex!$B$7*(AQ208-INDEX(AQ:AQ,IFERROR(MATCH($B208-Annex!$B$9/60,$B:$B),2)))/(60*($B208-INDEX($B:$B,IFERROR(MATCH($B208-Annex!$B$9/60,$B:$B),2)))))/Annex!$B$8)/1000,IF(Data!$B$2="",0,"-"))</f>
        <v>20.827834735145558</v>
      </c>
      <c r="AN208" s="20">
        <v>62.255000000000003</v>
      </c>
      <c r="AO208" s="20">
        <v>90.813999999999993</v>
      </c>
      <c r="AP208" s="20">
        <v>30.954000000000001</v>
      </c>
      <c r="AQ208" s="20">
        <v>173.905</v>
      </c>
      <c r="AR208" s="20">
        <v>499.82600000000002</v>
      </c>
      <c r="AS208" s="20">
        <v>112.861</v>
      </c>
      <c r="AT208" s="20">
        <v>1038.549</v>
      </c>
      <c r="AU208" s="50">
        <f>IFERROR(AVERAGE(INDEX(BA:BA,IFERROR(MATCH($B208-Annex!$B$4/60,$B:$B),2)):BA208),IF(Data!$B$2="",0,"-"))</f>
        <v>5.962152286508104</v>
      </c>
      <c r="AV208" s="50">
        <f>IFERROR(AVERAGE(INDEX(BB:BB,IFERROR(MATCH($B208-Annex!$B$4/60,$B:$B),2)):BB208),IF(Data!$B$2="",0,"-"))</f>
        <v>-25.694041550945059</v>
      </c>
      <c r="AW208" s="50">
        <f>IFERROR(AVERAGE(INDEX(BC:BC,IFERROR(MATCH($B208-Annex!$B$4/60,$B:$B),2)):BC208),IF(Data!$B$2="",0,"-"))</f>
        <v>2.0266662177772274</v>
      </c>
      <c r="AX208" s="50">
        <f>IFERROR(AVERAGE(INDEX(BD:BD,IFERROR(MATCH($B208-Annex!$B$4/60,$B:$B),2)):BD208),IF(Data!$B$2="",0,"-"))</f>
        <v>-17.872546822556149</v>
      </c>
      <c r="AY208" s="50">
        <f>IFERROR(AVERAGE(INDEX(BE:BE,IFERROR(MATCH($B208-Annex!$B$4/60,$B:$B),2)):BE208),IF(Data!$B$2="",0,"-"))</f>
        <v>0.99228712959615961</v>
      </c>
      <c r="AZ208" s="50">
        <f>IFERROR(AVERAGE(INDEX(BF:BF,IFERROR(MATCH($B208-Annex!$B$4/60,$B:$B),2)):BF208),IF(Data!$B$2="",0,"-"))</f>
        <v>1.3204690711930738</v>
      </c>
      <c r="BA208" s="50">
        <f>IFERROR((5.670373*10^-8*(BG208+273.15)^4+((Annex!$B$5+Annex!$B$6)*(BG208-J208)+Annex!$B$7*(BG208-INDEX(BG:BG,IFERROR(MATCH($B208-Annex!$B$9/60,$B:$B),2)))/(60*($B208-INDEX($B:$B,IFERROR(MATCH($B208-Annex!$B$9/60,$B:$B),2)))))/Annex!$B$8)/1000,IF(Data!$B$2="",0,"-"))</f>
        <v>6.0470568906259912</v>
      </c>
      <c r="BB208" s="50">
        <f>IFERROR((5.670373*10^-8*(BH208+273.15)^4+((Annex!$B$5+Annex!$B$6)*(BH208-M208)+Annex!$B$7*(BH208-INDEX(BH:BH,IFERROR(MATCH($B208-Annex!$B$9/60,$B:$B),2)))/(60*($B208-INDEX($B:$B,IFERROR(MATCH($B208-Annex!$B$9/60,$B:$B),2)))))/Annex!$B$8)/1000,IF(Data!$B$2="",0,"-"))</f>
        <v>-106.55311129457972</v>
      </c>
      <c r="BC208" s="50">
        <f>IFERROR((5.670373*10^-8*(BI208+273.15)^4+((Annex!$B$5+Annex!$B$6)*(BI208-P208)+Annex!$B$7*(BI208-INDEX(BI:BI,IFERROR(MATCH($B208-Annex!$B$9/60,$B:$B),2)))/(60*($B208-INDEX($B:$B,IFERROR(MATCH($B208-Annex!$B$9/60,$B:$B),2)))))/Annex!$B$8)/1000,IF(Data!$B$2="",0,"-"))</f>
        <v>1.9772046334260007</v>
      </c>
      <c r="BD208" s="50">
        <f>IFERROR((5.670373*10^-8*(BJ208+273.15)^4+((Annex!$B$5+Annex!$B$6)*(BJ208-S208)+Annex!$B$7*(BJ208-INDEX(BJ:BJ,IFERROR(MATCH($B208-Annex!$B$9/60,$B:$B),2)))/(60*($B208-INDEX($B:$B,IFERROR(MATCH($B208-Annex!$B$9/60,$B:$B),2)))))/Annex!$B$8)/1000,IF(Data!$B$2="",0,"-"))</f>
        <v>-86.51908213587204</v>
      </c>
      <c r="BE208" s="50">
        <f>IFERROR((5.670373*10^-8*(BK208+273.15)^4+((Annex!$B$5+Annex!$B$6)*(BK208-V208)+Annex!$B$7*(BK208-INDEX(BK:BK,IFERROR(MATCH($B208-Annex!$B$9/60,$B:$B),2)))/(60*($B208-INDEX($B:$B,IFERROR(MATCH($B208-Annex!$B$9/60,$B:$B),2)))))/Annex!$B$8)/1000,IF(Data!$B$2="",0,"-"))</f>
        <v>1.0025275911268445</v>
      </c>
      <c r="BF208" s="50">
        <f>IFERROR((5.670373*10^-8*(BL208+273.15)^4+((Annex!$B$5+Annex!$B$6)*(BL208-Y208)+Annex!$B$7*(BL208-INDEX(BL:BL,IFERROR(MATCH($B208-Annex!$B$9/60,$B:$B),2)))/(60*($B208-INDEX($B:$B,IFERROR(MATCH($B208-Annex!$B$9/60,$B:$B),2)))))/Annex!$B$8)/1000,IF(Data!$B$2="",0,"-"))</f>
        <v>1.3500694313091295</v>
      </c>
      <c r="BG208" s="20">
        <v>177.05099999999999</v>
      </c>
      <c r="BH208" s="20">
        <v>-17.3</v>
      </c>
      <c r="BI208" s="20">
        <v>69.043999999999997</v>
      </c>
      <c r="BJ208" s="20">
        <v>-14.641</v>
      </c>
      <c r="BK208" s="20">
        <v>37.159999999999997</v>
      </c>
      <c r="BL208" s="20">
        <v>49.615000000000002</v>
      </c>
    </row>
    <row r="209" spans="1:64" x14ac:dyDescent="0.3">
      <c r="A209" s="5">
        <v>208</v>
      </c>
      <c r="B209" s="19">
        <v>14.774999991059303</v>
      </c>
      <c r="C209" s="20">
        <v>124.073305</v>
      </c>
      <c r="D209" s="20">
        <v>124.26948899999999</v>
      </c>
      <c r="E209" s="20">
        <v>157.277826</v>
      </c>
      <c r="F209" s="49">
        <f>IFERROR(SUM(C209:E209),IF(Data!$B$2="",0,"-"))</f>
        <v>405.62062000000003</v>
      </c>
      <c r="G209" s="50">
        <f>IFERROR(F209-Annex!$B$10,IF(Data!$B$2="",0,"-"))</f>
        <v>128.99262000000004</v>
      </c>
      <c r="H209" s="50">
        <f>IFERROR(-14000*(G209-INDEX(G:G,IFERROR(MATCH($B209-Annex!$B$11/60,$B:$B),2)))/(60*($B209-INDEX($B:$B,IFERROR(MATCH($B209-Annex!$B$11/60,$B:$B),2)))),IF(Data!$B$2="",0,"-"))</f>
        <v>388.14664646152244</v>
      </c>
      <c r="I209" s="20">
        <v>1.6479620500000001</v>
      </c>
      <c r="J209" s="20">
        <v>94.566999999999993</v>
      </c>
      <c r="K209" s="20">
        <v>9.8999999999999993E+37</v>
      </c>
      <c r="L209" s="20">
        <v>512.476</v>
      </c>
      <c r="M209" s="20">
        <v>206.155</v>
      </c>
      <c r="N209" s="20">
        <v>612.55899999999997</v>
      </c>
      <c r="O209" s="20">
        <v>415.14800000000002</v>
      </c>
      <c r="P209" s="20">
        <v>46.734000000000002</v>
      </c>
      <c r="Q209" s="20">
        <v>9.8999999999999993E+37</v>
      </c>
      <c r="R209" s="20">
        <v>126.05200000000001</v>
      </c>
      <c r="S209" s="20">
        <v>195.495</v>
      </c>
      <c r="T209" s="20">
        <v>394.77499999999998</v>
      </c>
      <c r="U209" s="20">
        <v>50.972000000000001</v>
      </c>
      <c r="V209" s="20">
        <v>26.917999999999999</v>
      </c>
      <c r="W209" s="20">
        <v>413.93799999999999</v>
      </c>
      <c r="X209" s="20">
        <v>520.37699999999995</v>
      </c>
      <c r="Y209" s="20">
        <v>34.692</v>
      </c>
      <c r="Z209" s="20">
        <v>9.8999999999999993E+37</v>
      </c>
      <c r="AA209" s="20">
        <v>513.57899999999995</v>
      </c>
      <c r="AB209" s="20">
        <v>792.51599999999996</v>
      </c>
      <c r="AC209" s="20">
        <v>456.92099999999999</v>
      </c>
      <c r="AD209" s="20">
        <v>9.8999999999999993E+37</v>
      </c>
      <c r="AE209" s="20">
        <v>9.8999999999999993E+37</v>
      </c>
      <c r="AF209" s="50">
        <f>IFERROR(AVERAGE(INDEX(AJ:AJ,IFERROR(MATCH($B209-Annex!$B$4/60,$B:$B),2)):AJ209),IF(Data!$B$2="",0,"-"))</f>
        <v>0.90382762180499898</v>
      </c>
      <c r="AG209" s="50">
        <f>IFERROR(AVERAGE(INDEX(AK:AK,IFERROR(MATCH($B209-Annex!$B$4/60,$B:$B),2)):AK209),IF(Data!$B$2="",0,"-"))</f>
        <v>21.713194565004784</v>
      </c>
      <c r="AH209" s="50">
        <f>IFERROR(AVERAGE(INDEX(AL:AL,IFERROR(MATCH($B209-Annex!$B$4/60,$B:$B),2)):AL209),IF(Data!$B$2="",0,"-"))</f>
        <v>0.3841884886445307</v>
      </c>
      <c r="AI209" s="50">
        <f>IFERROR(AVERAGE(INDEX(AM:AM,IFERROR(MATCH($B209-Annex!$B$4/60,$B:$B),2)):AM209),IF(Data!$B$2="",0,"-"))</f>
        <v>-20.740167133866045</v>
      </c>
      <c r="AJ209" s="50">
        <f>IFERROR((5.670373*10^-8*(AN209+273.15)^4+((Annex!$B$5+Annex!$B$6)*(AN209-J209)+Annex!$B$7*(AN209-INDEX(AN:AN,IFERROR(MATCH($B209-Annex!$B$9/60,$B:$B),2)))/(60*($B209-INDEX($B:$B,IFERROR(MATCH($B209-Annex!$B$9/60,$B:$B),2)))))/Annex!$B$8)/1000,IF(Data!$B$2="",0,"-"))</f>
        <v>0.78369075386159925</v>
      </c>
      <c r="AK209" s="50">
        <f>IFERROR((5.670373*10^-8*(AO209+273.15)^4+((Annex!$B$5+Annex!$B$6)*(AO209-M209)+Annex!$B$7*(AO209-INDEX(AO:AO,IFERROR(MATCH($B209-Annex!$B$9/60,$B:$B),2)))/(60*($B209-INDEX($B:$B,IFERROR(MATCH($B209-Annex!$B$9/60,$B:$B),2)))))/Annex!$B$8)/1000,IF(Data!$B$2="",0,"-"))</f>
        <v>-70.632217237545319</v>
      </c>
      <c r="AL209" s="50">
        <f>IFERROR((5.670373*10^-8*(AP209+273.15)^4+((Annex!$B$5+Annex!$B$6)*(AP209-P209)+Annex!$B$7*(AP209-INDEX(AP:AP,IFERROR(MATCH($B209-Annex!$B$9/60,$B:$B),2)))/(60*($B209-INDEX($B:$B,IFERROR(MATCH($B209-Annex!$B$9/60,$B:$B),2)))))/Annex!$B$8)/1000,IF(Data!$B$2="",0,"-"))</f>
        <v>0.29471168842548184</v>
      </c>
      <c r="AM209" s="50">
        <f>IFERROR((5.670373*10^-8*(AQ209+273.15)^4+((Annex!$B$5+Annex!$B$6)*(AQ209-S209)+Annex!$B$7*(AQ209-INDEX(AQ:AQ,IFERROR(MATCH($B209-Annex!$B$9/60,$B:$B),2)))/(60*($B209-INDEX($B:$B,IFERROR(MATCH($B209-Annex!$B$9/60,$B:$B),2)))))/Annex!$B$8)/1000,IF(Data!$B$2="",0,"-"))</f>
        <v>18.726484324084019</v>
      </c>
      <c r="AN209" s="20">
        <v>62.921999999999997</v>
      </c>
      <c r="AO209" s="20">
        <v>177.03299999999999</v>
      </c>
      <c r="AP209" s="20">
        <v>31.094999999999999</v>
      </c>
      <c r="AQ209" s="20">
        <v>130.54499999999999</v>
      </c>
      <c r="AR209" s="20">
        <v>501.42200000000003</v>
      </c>
      <c r="AS209" s="20">
        <v>113.38200000000001</v>
      </c>
      <c r="AT209" s="20">
        <v>1077.2550000000001</v>
      </c>
      <c r="AU209" s="50">
        <f>IFERROR(AVERAGE(INDEX(BA:BA,IFERROR(MATCH($B209-Annex!$B$4/60,$B:$B),2)):BA209),IF(Data!$B$2="",0,"-"))</f>
        <v>5.983100352623671</v>
      </c>
      <c r="AV209" s="50">
        <f>IFERROR(AVERAGE(INDEX(BB:BB,IFERROR(MATCH($B209-Annex!$B$4/60,$B:$B),2)):BB209),IF(Data!$B$2="",0,"-"))</f>
        <v>-43.959561874118023</v>
      </c>
      <c r="AW209" s="50">
        <f>IFERROR(AVERAGE(INDEX(BC:BC,IFERROR(MATCH($B209-Annex!$B$4/60,$B:$B),2)):BC209),IF(Data!$B$2="",0,"-"))</f>
        <v>2.017765662314996</v>
      </c>
      <c r="AX209" s="50">
        <f>IFERROR(AVERAGE(INDEX(BD:BD,IFERROR(MATCH($B209-Annex!$B$4/60,$B:$B),2)):BD209),IF(Data!$B$2="",0,"-"))</f>
        <v>-3.357968745497919</v>
      </c>
      <c r="AY209" s="50">
        <f>IFERROR(AVERAGE(INDEX(BE:BE,IFERROR(MATCH($B209-Annex!$B$4/60,$B:$B),2)):BE209),IF(Data!$B$2="",0,"-"))</f>
        <v>0.99125882311818492</v>
      </c>
      <c r="AZ209" s="50">
        <f>IFERROR(AVERAGE(INDEX(BF:BF,IFERROR(MATCH($B209-Annex!$B$4/60,$B:$B),2)):BF209),IF(Data!$B$2="",0,"-"))</f>
        <v>1.3252858867627493</v>
      </c>
      <c r="BA209" s="50">
        <f>IFERROR((5.670373*10^-8*(BG209+273.15)^4+((Annex!$B$5+Annex!$B$6)*(BG209-J209)+Annex!$B$7*(BG209-INDEX(BG:BG,IFERROR(MATCH($B209-Annex!$B$9/60,$B:$B),2)))/(60*($B209-INDEX($B:$B,IFERROR(MATCH($B209-Annex!$B$9/60,$B:$B),2)))))/Annex!$B$8)/1000,IF(Data!$B$2="",0,"-"))</f>
        <v>6.1580104514572724</v>
      </c>
      <c r="BB209" s="50">
        <f>IFERROR((5.670373*10^-8*(BH209+273.15)^4+((Annex!$B$5+Annex!$B$6)*(BH209-M209)+Annex!$B$7*(BH209-INDEX(BH:BH,IFERROR(MATCH($B209-Annex!$B$9/60,$B:$B),2)))/(60*($B209-INDEX($B:$B,IFERROR(MATCH($B209-Annex!$B$9/60,$B:$B),2)))))/Annex!$B$8)/1000,IF(Data!$B$2="",0,"-"))</f>
        <v>-27.342808424932961</v>
      </c>
      <c r="BC209" s="50">
        <f>IFERROR((5.670373*10^-8*(BI209+273.15)^4+((Annex!$B$5+Annex!$B$6)*(BI209-P209)+Annex!$B$7*(BI209-INDEX(BI:BI,IFERROR(MATCH($B209-Annex!$B$9/60,$B:$B),2)))/(60*($B209-INDEX($B:$B,IFERROR(MATCH($B209-Annex!$B$9/60,$B:$B),2)))))/Annex!$B$8)/1000,IF(Data!$B$2="",0,"-"))</f>
        <v>1.8817980194109156</v>
      </c>
      <c r="BD209" s="50">
        <f>IFERROR((5.670373*10^-8*(BJ209+273.15)^4+((Annex!$B$5+Annex!$B$6)*(BJ209-S209)+Annex!$B$7*(BJ209-INDEX(BJ:BJ,IFERROR(MATCH($B209-Annex!$B$9/60,$B:$B),2)))/(60*($B209-INDEX($B:$B,IFERROR(MATCH($B209-Annex!$B$9/60,$B:$B),2)))))/Annex!$B$8)/1000,IF(Data!$B$2="",0,"-"))</f>
        <v>170.53832495632489</v>
      </c>
      <c r="BE209" s="50">
        <f>IFERROR((5.670373*10^-8*(BK209+273.15)^4+((Annex!$B$5+Annex!$B$6)*(BK209-V209)+Annex!$B$7*(BK209-INDEX(BK:BK,IFERROR(MATCH($B209-Annex!$B$9/60,$B:$B),2)))/(60*($B209-INDEX($B:$B,IFERROR(MATCH($B209-Annex!$B$9/60,$B:$B),2)))))/Annex!$B$8)/1000,IF(Data!$B$2="",0,"-"))</f>
        <v>0.98509495104760714</v>
      </c>
      <c r="BF209" s="50">
        <f>IFERROR((5.670373*10^-8*(BL209+273.15)^4+((Annex!$B$5+Annex!$B$6)*(BL209-Y209)+Annex!$B$7*(BL209-INDEX(BL:BL,IFERROR(MATCH($B209-Annex!$B$9/60,$B:$B),2)))/(60*($B209-INDEX($B:$B,IFERROR(MATCH($B209-Annex!$B$9/60,$B:$B),2)))))/Annex!$B$8)/1000,IF(Data!$B$2="",0,"-"))</f>
        <v>1.3534307159933314</v>
      </c>
      <c r="BG209" s="20">
        <v>178.77600000000001</v>
      </c>
      <c r="BH209" s="20">
        <v>-119.169</v>
      </c>
      <c r="BI209" s="20">
        <v>69.608000000000004</v>
      </c>
      <c r="BJ209" s="20">
        <v>170.922</v>
      </c>
      <c r="BK209" s="20">
        <v>37.402000000000001</v>
      </c>
      <c r="BL209" s="20">
        <v>50.01</v>
      </c>
    </row>
    <row r="210" spans="1:64" x14ac:dyDescent="0.3">
      <c r="A210" s="5">
        <v>209</v>
      </c>
      <c r="B210" s="19">
        <v>14.858833324396983</v>
      </c>
      <c r="C210" s="20">
        <v>123.947198</v>
      </c>
      <c r="D210" s="20">
        <v>124.26948899999999</v>
      </c>
      <c r="E210" s="20">
        <v>157.206118</v>
      </c>
      <c r="F210" s="49">
        <f>IFERROR(SUM(C210:E210),IF(Data!$B$2="",0,"-"))</f>
        <v>405.42280499999998</v>
      </c>
      <c r="G210" s="50">
        <f>IFERROR(F210-Annex!$B$10,IF(Data!$B$2="",0,"-"))</f>
        <v>128.794805</v>
      </c>
      <c r="H210" s="50">
        <f>IFERROR(-14000*(G210-INDEX(G:G,IFERROR(MATCH($B210-Annex!$B$11/60,$B:$B),2)))/(60*($B210-INDEX($B:$B,IFERROR(MATCH($B210-Annex!$B$11/60,$B:$B),2)))),IF(Data!$B$2="",0,"-"))</f>
        <v>398.3014898861511</v>
      </c>
      <c r="I210" s="20">
        <v>1.77163709</v>
      </c>
      <c r="J210" s="20">
        <v>93.700999999999993</v>
      </c>
      <c r="K210" s="20">
        <v>9.8999999999999993E+37</v>
      </c>
      <c r="L210" s="20">
        <v>515.14099999999996</v>
      </c>
      <c r="M210" s="20">
        <v>103.119</v>
      </c>
      <c r="N210" s="20">
        <v>300.13499999999999</v>
      </c>
      <c r="O210" s="20">
        <v>396.92099999999999</v>
      </c>
      <c r="P210" s="20">
        <v>45.978999999999999</v>
      </c>
      <c r="Q210" s="20">
        <v>9.8999999999999993E+37</v>
      </c>
      <c r="R210" s="20">
        <v>121.82599999999999</v>
      </c>
      <c r="S210" s="20">
        <v>158.97200000000001</v>
      </c>
      <c r="T210" s="20">
        <v>424.15</v>
      </c>
      <c r="U210" s="20">
        <v>51.168999999999997</v>
      </c>
      <c r="V210" s="20">
        <v>27.364999999999998</v>
      </c>
      <c r="W210" s="20">
        <v>273.12599999999998</v>
      </c>
      <c r="X210" s="20">
        <v>608.23299999999995</v>
      </c>
      <c r="Y210" s="20">
        <v>34.664999999999999</v>
      </c>
      <c r="Z210" s="20">
        <v>9.8999999999999993E+37</v>
      </c>
      <c r="AA210" s="20">
        <v>520.98599999999999</v>
      </c>
      <c r="AB210" s="20">
        <v>706.44600000000003</v>
      </c>
      <c r="AC210" s="20">
        <v>379.46300000000002</v>
      </c>
      <c r="AD210" s="20">
        <v>-141.19200000000001</v>
      </c>
      <c r="AE210" s="20">
        <v>9.8999999999999993E+37</v>
      </c>
      <c r="AF210" s="50">
        <f>IFERROR(AVERAGE(INDEX(AJ:AJ,IFERROR(MATCH($B210-Annex!$B$4/60,$B:$B),2)):AJ210),IF(Data!$B$2="",0,"-"))</f>
        <v>0.89639949054469814</v>
      </c>
      <c r="AG210" s="50">
        <f>IFERROR(AVERAGE(INDEX(AK:AK,IFERROR(MATCH($B210-Annex!$B$4/60,$B:$B),2)):AK210),IF(Data!$B$2="",0,"-"))</f>
        <v>0.28638469747648354</v>
      </c>
      <c r="AH210" s="50">
        <f>IFERROR(AVERAGE(INDEX(AL:AL,IFERROR(MATCH($B210-Annex!$B$4/60,$B:$B),2)):AL210),IF(Data!$B$2="",0,"-"))</f>
        <v>0.36743624617680143</v>
      </c>
      <c r="AI210" s="50">
        <f>IFERROR(AVERAGE(INDEX(AM:AM,IFERROR(MATCH($B210-Annex!$B$4/60,$B:$B),2)):AM210),IF(Data!$B$2="",0,"-"))</f>
        <v>-43.675363095870885</v>
      </c>
      <c r="AJ210" s="50">
        <f>IFERROR((5.670373*10^-8*(AN210+273.15)^4+((Annex!$B$5+Annex!$B$6)*(AN210-J210)+Annex!$B$7*(AN210-INDEX(AN:AN,IFERROR(MATCH($B210-Annex!$B$9/60,$B:$B),2)))/(60*($B210-INDEX($B:$B,IFERROR(MATCH($B210-Annex!$B$9/60,$B:$B),2)))))/Annex!$B$8)/1000,IF(Data!$B$2="",0,"-"))</f>
        <v>0.79899501788286875</v>
      </c>
      <c r="AK210" s="50">
        <f>IFERROR((5.670373*10^-8*(AO210+273.15)^4+((Annex!$B$5+Annex!$B$6)*(AO210-M210)+Annex!$B$7*(AO210-INDEX(AO:AO,IFERROR(MATCH($B210-Annex!$B$9/60,$B:$B),2)))/(60*($B210-INDEX($B:$B,IFERROR(MATCH($B210-Annex!$B$9/60,$B:$B),2)))))/Annex!$B$8)/1000,IF(Data!$B$2="",0,"-"))</f>
        <v>-15.738448965635227</v>
      </c>
      <c r="AL210" s="50">
        <f>IFERROR((5.670373*10^-8*(AP210+273.15)^4+((Annex!$B$5+Annex!$B$6)*(AP210-P210)+Annex!$B$7*(AP210-INDEX(AP:AP,IFERROR(MATCH($B210-Annex!$B$9/60,$B:$B),2)))/(60*($B210-INDEX($B:$B,IFERROR(MATCH($B210-Annex!$B$9/60,$B:$B),2)))))/Annex!$B$8)/1000,IF(Data!$B$2="",0,"-"))</f>
        <v>0.30590997658721064</v>
      </c>
      <c r="AM210" s="50">
        <f>IFERROR((5.670373*10^-8*(AQ210+273.15)^4+((Annex!$B$5+Annex!$B$6)*(AQ210-S210)+Annex!$B$7*(AQ210-INDEX(AQ:AQ,IFERROR(MATCH($B210-Annex!$B$9/60,$B:$B),2)))/(60*($B210-INDEX($B:$B,IFERROR(MATCH($B210-Annex!$B$9/60,$B:$B),2)))))/Annex!$B$8)/1000,IF(Data!$B$2="",0,"-"))</f>
        <v>-81.416345612823406</v>
      </c>
      <c r="AN210" s="20">
        <v>63.683</v>
      </c>
      <c r="AO210" s="20">
        <v>61.082999999999998</v>
      </c>
      <c r="AP210" s="20">
        <v>31.242999999999999</v>
      </c>
      <c r="AQ210" s="20">
        <v>22.783999999999999</v>
      </c>
      <c r="AR210" s="20">
        <v>502.94400000000002</v>
      </c>
      <c r="AS210" s="20">
        <v>114.032</v>
      </c>
      <c r="AT210" s="20">
        <v>1147.577</v>
      </c>
      <c r="AU210" s="50">
        <f>IFERROR(AVERAGE(INDEX(BA:BA,IFERROR(MATCH($B210-Annex!$B$4/60,$B:$B),2)):BA210),IF(Data!$B$2="",0,"-"))</f>
        <v>5.9873493232515145</v>
      </c>
      <c r="AV210" s="50">
        <f>IFERROR(AVERAGE(INDEX(BB:BB,IFERROR(MATCH($B210-Annex!$B$4/60,$B:$B),2)):BB210),IF(Data!$B$2="",0,"-"))</f>
        <v>-73.364829302374616</v>
      </c>
      <c r="AW210" s="50">
        <f>IFERROR(AVERAGE(INDEX(BC:BC,IFERROR(MATCH($B210-Annex!$B$4/60,$B:$B),2)):BC210),IF(Data!$B$2="",0,"-"))</f>
        <v>2.0050763439543338</v>
      </c>
      <c r="AX210" s="50">
        <f>IFERROR(AVERAGE(INDEX(BD:BD,IFERROR(MATCH($B210-Annex!$B$4/60,$B:$B),2)):BD210),IF(Data!$B$2="",0,"-"))</f>
        <v>-3.1376517079630517</v>
      </c>
      <c r="AY210" s="50">
        <f>IFERROR(AVERAGE(INDEX(BE:BE,IFERROR(MATCH($B210-Annex!$B$4/60,$B:$B),2)):BE210),IF(Data!$B$2="",0,"-"))</f>
        <v>0.9903477876600737</v>
      </c>
      <c r="AZ210" s="50">
        <f>IFERROR(AVERAGE(INDEX(BF:BF,IFERROR(MATCH($B210-Annex!$B$4/60,$B:$B),2)):BF210),IF(Data!$B$2="",0,"-"))</f>
        <v>1.331105842363661</v>
      </c>
      <c r="BA210" s="50">
        <f>IFERROR((5.670373*10^-8*(BG210+273.15)^4+((Annex!$B$5+Annex!$B$6)*(BG210-J210)+Annex!$B$7*(BG210-INDEX(BG:BG,IFERROR(MATCH($B210-Annex!$B$9/60,$B:$B),2)))/(60*($B210-INDEX($B:$B,IFERROR(MATCH($B210-Annex!$B$9/60,$B:$B),2)))))/Annex!$B$8)/1000,IF(Data!$B$2="",0,"-"))</f>
        <v>6.0577633741400474</v>
      </c>
      <c r="BB210" s="50">
        <f>IFERROR((5.670373*10^-8*(BH210+273.15)^4+((Annex!$B$5+Annex!$B$6)*(BH210-M210)+Annex!$B$7*(BH210-INDEX(BH:BH,IFERROR(MATCH($B210-Annex!$B$9/60,$B:$B),2)))/(60*($B210-INDEX($B:$B,IFERROR(MATCH($B210-Annex!$B$9/60,$B:$B),2)))))/Annex!$B$8)/1000,IF(Data!$B$2="",0,"-"))</f>
        <v>-15.371665694497425</v>
      </c>
      <c r="BC210" s="50">
        <f>IFERROR((5.670373*10^-8*(BI210+273.15)^4+((Annex!$B$5+Annex!$B$6)*(BI210-P210)+Annex!$B$7*(BI210-INDEX(BI:BI,IFERROR(MATCH($B210-Annex!$B$9/60,$B:$B),2)))/(60*($B210-INDEX($B:$B,IFERROR(MATCH($B210-Annex!$B$9/60,$B:$B),2)))))/Annex!$B$8)/1000,IF(Data!$B$2="",0,"-"))</f>
        <v>1.9152526340846205</v>
      </c>
      <c r="BD210" s="50">
        <f>IFERROR((5.670373*10^-8*(BJ210+273.15)^4+((Annex!$B$5+Annex!$B$6)*(BJ210-S210)+Annex!$B$7*(BJ210-INDEX(BJ:BJ,IFERROR(MATCH($B210-Annex!$B$9/60,$B:$B),2)))/(60*($B210-INDEX($B:$B,IFERROR(MATCH($B210-Annex!$B$9/60,$B:$B),2)))))/Annex!$B$8)/1000,IF(Data!$B$2="",0,"-"))</f>
        <v>102.14708162880412</v>
      </c>
      <c r="BE210" s="50">
        <f>IFERROR((5.670373*10^-8*(BK210+273.15)^4+((Annex!$B$5+Annex!$B$6)*(BK210-V210)+Annex!$B$7*(BK210-INDEX(BK:BK,IFERROR(MATCH($B210-Annex!$B$9/60,$B:$B),2)))/(60*($B210-INDEX($B:$B,IFERROR(MATCH($B210-Annex!$B$9/60,$B:$B),2)))))/Annex!$B$8)/1000,IF(Data!$B$2="",0,"-"))</f>
        <v>1.0176237026333212</v>
      </c>
      <c r="BF210" s="50">
        <f>IFERROR((5.670373*10^-8*(BL210+273.15)^4+((Annex!$B$5+Annex!$B$6)*(BL210-Y210)+Annex!$B$7*(BL210-INDEX(BL:BL,IFERROR(MATCH($B210-Annex!$B$9/60,$B:$B),2)))/(60*($B210-INDEX($B:$B,IFERROR(MATCH($B210-Annex!$B$9/60,$B:$B),2)))))/Annex!$B$8)/1000,IF(Data!$B$2="",0,"-"))</f>
        <v>1.3731240888889107</v>
      </c>
      <c r="BG210" s="20">
        <v>180.33199999999999</v>
      </c>
      <c r="BH210" s="20">
        <v>-40.886000000000003</v>
      </c>
      <c r="BI210" s="20">
        <v>70.162999999999997</v>
      </c>
      <c r="BJ210" s="20">
        <v>176.11600000000001</v>
      </c>
      <c r="BK210" s="20">
        <v>37.652999999999999</v>
      </c>
      <c r="BL210" s="20">
        <v>50.378999999999998</v>
      </c>
    </row>
    <row r="211" spans="1:64" x14ac:dyDescent="0.3">
      <c r="A211" s="5">
        <v>210</v>
      </c>
      <c r="B211" s="19">
        <v>14.946166657609865</v>
      </c>
      <c r="C211" s="20">
        <v>123.852811</v>
      </c>
      <c r="D211" s="20">
        <v>124.29637</v>
      </c>
      <c r="E211" s="20">
        <v>157.157228</v>
      </c>
      <c r="F211" s="49">
        <f>IFERROR(SUM(C211:E211),IF(Data!$B$2="",0,"-"))</f>
        <v>405.30640900000003</v>
      </c>
      <c r="G211" s="50">
        <f>IFERROR(F211-Annex!$B$10,IF(Data!$B$2="",0,"-"))</f>
        <v>128.67840900000004</v>
      </c>
      <c r="H211" s="50">
        <f>IFERROR(-14000*(G211-INDEX(G:G,IFERROR(MATCH($B211-Annex!$B$11/60,$B:$B),2)))/(60*($B211-INDEX($B:$B,IFERROR(MATCH($B211-Annex!$B$11/60,$B:$B),2)))),IF(Data!$B$2="",0,"-"))</f>
        <v>400.22448853401499</v>
      </c>
      <c r="I211" s="20">
        <v>1.7304120700000001</v>
      </c>
      <c r="J211" s="20">
        <v>94.387</v>
      </c>
      <c r="K211" s="20">
        <v>9.8999999999999993E+37</v>
      </c>
      <c r="L211" s="20">
        <v>521.01900000000001</v>
      </c>
      <c r="M211" s="20">
        <v>72.284000000000006</v>
      </c>
      <c r="N211" s="20">
        <v>127.773</v>
      </c>
      <c r="O211" s="20">
        <v>386.096</v>
      </c>
      <c r="P211" s="20">
        <v>44.99</v>
      </c>
      <c r="Q211" s="20">
        <v>9.8999999999999993E+37</v>
      </c>
      <c r="R211" s="20">
        <v>120.559</v>
      </c>
      <c r="S211" s="20">
        <v>-12.964</v>
      </c>
      <c r="T211" s="20">
        <v>300.28899999999999</v>
      </c>
      <c r="U211" s="20">
        <v>50.808</v>
      </c>
      <c r="V211" s="20">
        <v>27.312000000000001</v>
      </c>
      <c r="W211" s="20">
        <v>364.10599999999999</v>
      </c>
      <c r="X211" s="20">
        <v>737.2</v>
      </c>
      <c r="Y211" s="20">
        <v>35.624000000000002</v>
      </c>
      <c r="Z211" s="20">
        <v>9.8999999999999993E+37</v>
      </c>
      <c r="AA211" s="20">
        <v>579.84400000000005</v>
      </c>
      <c r="AB211" s="20">
        <v>496.93900000000002</v>
      </c>
      <c r="AC211" s="20">
        <v>436.78500000000003</v>
      </c>
      <c r="AD211" s="20">
        <v>-133.87299999999999</v>
      </c>
      <c r="AE211" s="20">
        <v>9.8999999999999993E+37</v>
      </c>
      <c r="AF211" s="50">
        <f>IFERROR(AVERAGE(INDEX(AJ:AJ,IFERROR(MATCH($B211-Annex!$B$4/60,$B:$B),2)):AJ211),IF(Data!$B$2="",0,"-"))</f>
        <v>0.85872972434330741</v>
      </c>
      <c r="AG211" s="50">
        <f>IFERROR(AVERAGE(INDEX(AK:AK,IFERROR(MATCH($B211-Annex!$B$4/60,$B:$B),2)):AK211),IF(Data!$B$2="",0,"-"))</f>
        <v>-19.531613886213705</v>
      </c>
      <c r="AH211" s="50">
        <f>IFERROR(AVERAGE(INDEX(AL:AL,IFERROR(MATCH($B211-Annex!$B$4/60,$B:$B),2)):AL211),IF(Data!$B$2="",0,"-"))</f>
        <v>0.34398492623039262</v>
      </c>
      <c r="AI211" s="50">
        <f>IFERROR(AVERAGE(INDEX(AM:AM,IFERROR(MATCH($B211-Annex!$B$4/60,$B:$B),2)):AM211),IF(Data!$B$2="",0,"-"))</f>
        <v>-31.121558558519876</v>
      </c>
      <c r="AJ211" s="50">
        <f>IFERROR((5.670373*10^-8*(AN211+273.15)^4+((Annex!$B$5+Annex!$B$6)*(AN211-J211)+Annex!$B$7*(AN211-INDEX(AN:AN,IFERROR(MATCH($B211-Annex!$B$9/60,$B:$B),2)))/(60*($B211-INDEX($B:$B,IFERROR(MATCH($B211-Annex!$B$9/60,$B:$B),2)))))/Annex!$B$8)/1000,IF(Data!$B$2="",0,"-"))</f>
        <v>0.78010439773972873</v>
      </c>
      <c r="AK211" s="50">
        <f>IFERROR((5.670373*10^-8*(AO211+273.15)^4+((Annex!$B$5+Annex!$B$6)*(AO211-M211)+Annex!$B$7*(AO211-INDEX(AO:AO,IFERROR(MATCH($B211-Annex!$B$9/60,$B:$B),2)))/(60*($B211-INDEX($B:$B,IFERROR(MATCH($B211-Annex!$B$9/60,$B:$B),2)))))/Annex!$B$8)/1000,IF(Data!$B$2="",0,"-"))</f>
        <v>-15.252431170473571</v>
      </c>
      <c r="AL211" s="50">
        <f>IFERROR((5.670373*10^-8*(AP211+273.15)^4+((Annex!$B$5+Annex!$B$6)*(AP211-P211)+Annex!$B$7*(AP211-INDEX(AP:AP,IFERROR(MATCH($B211-Annex!$B$9/60,$B:$B),2)))/(60*($B211-INDEX($B:$B,IFERROR(MATCH($B211-Annex!$B$9/60,$B:$B),2)))))/Annex!$B$8)/1000,IF(Data!$B$2="",0,"-"))</f>
        <v>0.31958153953893614</v>
      </c>
      <c r="AM211" s="50">
        <f>IFERROR((5.670373*10^-8*(AQ211+273.15)^4+((Annex!$B$5+Annex!$B$6)*(AQ211-S211)+Annex!$B$7*(AQ211-INDEX(AQ:AQ,IFERROR(MATCH($B211-Annex!$B$9/60,$B:$B),2)))/(60*($B211-INDEX($B:$B,IFERROR(MATCH($B211-Annex!$B$9/60,$B:$B),2)))))/Annex!$B$8)/1000,IF(Data!$B$2="",0,"-"))</f>
        <v>-35.192098515920549</v>
      </c>
      <c r="AN211" s="20">
        <v>64.331999999999994</v>
      </c>
      <c r="AO211" s="20">
        <v>140.91499999999999</v>
      </c>
      <c r="AP211" s="20">
        <v>31.366</v>
      </c>
      <c r="AQ211" s="20">
        <v>57.287999999999997</v>
      </c>
      <c r="AR211" s="20">
        <v>504.42700000000002</v>
      </c>
      <c r="AS211" s="20">
        <v>114.69199999999999</v>
      </c>
      <c r="AT211" s="20">
        <v>1147.92</v>
      </c>
      <c r="AU211" s="50">
        <f>IFERROR(AVERAGE(INDEX(BA:BA,IFERROR(MATCH($B211-Annex!$B$4/60,$B:$B),2)):BA211),IF(Data!$B$2="",0,"-"))</f>
        <v>5.9706622717244997</v>
      </c>
      <c r="AV211" s="50">
        <f>IFERROR(AVERAGE(INDEX(BB:BB,IFERROR(MATCH($B211-Annex!$B$4/60,$B:$B),2)):BB211),IF(Data!$B$2="",0,"-"))</f>
        <v>-67.433479566162504</v>
      </c>
      <c r="AW211" s="50">
        <f>IFERROR(AVERAGE(INDEX(BC:BC,IFERROR(MATCH($B211-Annex!$B$4/60,$B:$B),2)):BC211),IF(Data!$B$2="",0,"-"))</f>
        <v>1.9934909276885033</v>
      </c>
      <c r="AX211" s="50">
        <f>IFERROR(AVERAGE(INDEX(BD:BD,IFERROR(MATCH($B211-Annex!$B$4/60,$B:$B),2)):BD211),IF(Data!$B$2="",0,"-"))</f>
        <v>6.7138546634002161</v>
      </c>
      <c r="AY211" s="50">
        <f>IFERROR(AVERAGE(INDEX(BE:BE,IFERROR(MATCH($B211-Annex!$B$4/60,$B:$B),2)):BE211),IF(Data!$B$2="",0,"-"))</f>
        <v>0.99547970282465703</v>
      </c>
      <c r="AZ211" s="50">
        <f>IFERROR(AVERAGE(INDEX(BF:BF,IFERROR(MATCH($B211-Annex!$B$4/60,$B:$B),2)):BF211),IF(Data!$B$2="",0,"-"))</f>
        <v>1.3381797619239528</v>
      </c>
      <c r="BA211" s="50">
        <f>IFERROR((5.670373*10^-8*(BG211+273.15)^4+((Annex!$B$5+Annex!$B$6)*(BG211-J211)+Annex!$B$7*(BG211-INDEX(BG:BG,IFERROR(MATCH($B211-Annex!$B$9/60,$B:$B),2)))/(60*($B211-INDEX($B:$B,IFERROR(MATCH($B211-Annex!$B$9/60,$B:$B),2)))))/Annex!$B$8)/1000,IF(Data!$B$2="",0,"-"))</f>
        <v>5.9463116495969164</v>
      </c>
      <c r="BB211" s="50">
        <f>IFERROR((5.670373*10^-8*(BH211+273.15)^4+((Annex!$B$5+Annex!$B$6)*(BH211-M211)+Annex!$B$7*(BH211-INDEX(BH:BH,IFERROR(MATCH($B211-Annex!$B$9/60,$B:$B),2)))/(60*($B211-INDEX($B:$B,IFERROR(MATCH($B211-Annex!$B$9/60,$B:$B),2)))))/Annex!$B$8)/1000,IF(Data!$B$2="",0,"-"))</f>
        <v>27.128876306256448</v>
      </c>
      <c r="BC211" s="50">
        <f>IFERROR((5.670373*10^-8*(BI211+273.15)^4+((Annex!$B$5+Annex!$B$6)*(BI211-P211)+Annex!$B$7*(BI211-INDEX(BI:BI,IFERROR(MATCH($B211-Annex!$B$9/60,$B:$B),2)))/(60*($B211-INDEX($B:$B,IFERROR(MATCH($B211-Annex!$B$9/60,$B:$B),2)))))/Annex!$B$8)/1000,IF(Data!$B$2="",0,"-"))</f>
        <v>1.9907146324460159</v>
      </c>
      <c r="BD211" s="50">
        <f>IFERROR((5.670373*10^-8*(BJ211+273.15)^4+((Annex!$B$5+Annex!$B$6)*(BJ211-S211)+Annex!$B$7*(BJ211-INDEX(BJ:BJ,IFERROR(MATCH($B211-Annex!$B$9/60,$B:$B),2)))/(60*($B211-INDEX($B:$B,IFERROR(MATCH($B211-Annex!$B$9/60,$B:$B),2)))))/Annex!$B$8)/1000,IF(Data!$B$2="",0,"-"))</f>
        <v>25.085993606256551</v>
      </c>
      <c r="BE211" s="50">
        <f>IFERROR((5.670373*10^-8*(BK211+273.15)^4+((Annex!$B$5+Annex!$B$6)*(BK211-V211)+Annex!$B$7*(BK211-INDEX(BK:BK,IFERROR(MATCH($B211-Annex!$B$9/60,$B:$B),2)))/(60*($B211-INDEX($B:$B,IFERROR(MATCH($B211-Annex!$B$9/60,$B:$B),2)))))/Annex!$B$8)/1000,IF(Data!$B$2="",0,"-"))</f>
        <v>1.021446220411959</v>
      </c>
      <c r="BF211" s="50">
        <f>IFERROR((5.670373*10^-8*(BL211+273.15)^4+((Annex!$B$5+Annex!$B$6)*(BL211-Y211)+Annex!$B$7*(BL211-INDEX(BL:BL,IFERROR(MATCH($B211-Annex!$B$9/60,$B:$B),2)))/(60*($B211-INDEX($B:$B,IFERROR(MATCH($B211-Annex!$B$9/60,$B:$B),2)))))/Annex!$B$8)/1000,IF(Data!$B$2="",0,"-"))</f>
        <v>1.3465128859182072</v>
      </c>
      <c r="BG211" s="20">
        <v>181.80799999999999</v>
      </c>
      <c r="BH211" s="20">
        <v>-60.482999999999997</v>
      </c>
      <c r="BI211" s="20">
        <v>70.813000000000002</v>
      </c>
      <c r="BJ211" s="20">
        <v>204.637</v>
      </c>
      <c r="BK211" s="20">
        <v>37.896000000000001</v>
      </c>
      <c r="BL211" s="20">
        <v>50.756999999999998</v>
      </c>
    </row>
    <row r="212" spans="1:64" x14ac:dyDescent="0.3">
      <c r="A212" s="5">
        <v>211</v>
      </c>
      <c r="B212" s="19">
        <v>15.030333328759298</v>
      </c>
      <c r="C212" s="20">
        <v>123.761681</v>
      </c>
      <c r="D212" s="20">
        <v>124.205968</v>
      </c>
      <c r="E212" s="20">
        <v>157.12218899999999</v>
      </c>
      <c r="F212" s="49">
        <f>IFERROR(SUM(C212:E212),IF(Data!$B$2="",0,"-"))</f>
        <v>405.08983799999999</v>
      </c>
      <c r="G212" s="50">
        <f>IFERROR(F212-Annex!$B$10,IF(Data!$B$2="",0,"-"))</f>
        <v>128.461838</v>
      </c>
      <c r="H212" s="50">
        <f>IFERROR(-14000*(G212-INDEX(G:G,IFERROR(MATCH($B212-Annex!$B$11/60,$B:$B),2)))/(60*($B212-INDEX($B:$B,IFERROR(MATCH($B212-Annex!$B$11/60,$B:$B),2)))),IF(Data!$B$2="",0,"-"))</f>
        <v>386.38512415644686</v>
      </c>
      <c r="I212" s="20">
        <v>1.6891870600000001</v>
      </c>
      <c r="J212" s="20">
        <v>87.480999999999995</v>
      </c>
      <c r="K212" s="20">
        <v>9.8999999999999993E+37</v>
      </c>
      <c r="L212" s="20">
        <v>524.976</v>
      </c>
      <c r="M212" s="20">
        <v>51.651000000000003</v>
      </c>
      <c r="N212" s="20">
        <v>9.8999999999999993E+37</v>
      </c>
      <c r="O212" s="20">
        <v>402.37700000000001</v>
      </c>
      <c r="P212" s="20">
        <v>44.244</v>
      </c>
      <c r="Q212" s="20">
        <v>-37.188000000000002</v>
      </c>
      <c r="R212" s="20">
        <v>121.288</v>
      </c>
      <c r="S212" s="20">
        <v>102.464</v>
      </c>
      <c r="T212" s="20">
        <v>348.08699999999999</v>
      </c>
      <c r="U212" s="20">
        <v>50.808</v>
      </c>
      <c r="V212" s="20">
        <v>27.47</v>
      </c>
      <c r="W212" s="20">
        <v>-109.69499999999999</v>
      </c>
      <c r="X212" s="20">
        <v>1165.0650000000001</v>
      </c>
      <c r="Y212" s="20">
        <v>35.884</v>
      </c>
      <c r="Z212" s="20">
        <v>461.97800000000001</v>
      </c>
      <c r="AA212" s="20">
        <v>441.07100000000003</v>
      </c>
      <c r="AB212" s="20">
        <v>-160.208</v>
      </c>
      <c r="AC212" s="20">
        <v>-8.3059999999999992</v>
      </c>
      <c r="AD212" s="20">
        <v>238.267</v>
      </c>
      <c r="AE212" s="20">
        <v>485.423</v>
      </c>
      <c r="AF212" s="50">
        <f>IFERROR(AVERAGE(INDEX(AJ:AJ,IFERROR(MATCH($B212-Annex!$B$4/60,$B:$B),2)):AJ212),IF(Data!$B$2="",0,"-"))</f>
        <v>0.8364632524377984</v>
      </c>
      <c r="AG212" s="50">
        <f>IFERROR(AVERAGE(INDEX(AK:AK,IFERROR(MATCH($B212-Annex!$B$4/60,$B:$B),2)):AK212),IF(Data!$B$2="",0,"-"))</f>
        <v>1.289767003832178</v>
      </c>
      <c r="AH212" s="50">
        <f>IFERROR(AVERAGE(INDEX(AL:AL,IFERROR(MATCH($B212-Annex!$B$4/60,$B:$B),2)):AL212),IF(Data!$B$2="",0,"-"))</f>
        <v>0.31449214672451009</v>
      </c>
      <c r="AI212" s="50">
        <f>IFERROR(AVERAGE(INDEX(AM:AM,IFERROR(MATCH($B212-Annex!$B$4/60,$B:$B),2)):AM212),IF(Data!$B$2="",0,"-"))</f>
        <v>-14.310398825504443</v>
      </c>
      <c r="AJ212" s="50">
        <f>IFERROR((5.670373*10^-8*(AN212+273.15)^4+((Annex!$B$5+Annex!$B$6)*(AN212-J212)+Annex!$B$7*(AN212-INDEX(AN:AN,IFERROR(MATCH($B212-Annex!$B$9/60,$B:$B),2)))/(60*($B212-INDEX($B:$B,IFERROR(MATCH($B212-Annex!$B$9/60,$B:$B),2)))))/Annex!$B$8)/1000,IF(Data!$B$2="",0,"-"))</f>
        <v>0.7499448141565046</v>
      </c>
      <c r="AK212" s="50">
        <f>IFERROR((5.670373*10^-8*(AO212+273.15)^4+((Annex!$B$5+Annex!$B$6)*(AO212-M212)+Annex!$B$7*(AO212-INDEX(AO:AO,IFERROR(MATCH($B212-Annex!$B$9/60,$B:$B),2)))/(60*($B212-INDEX($B:$B,IFERROR(MATCH($B212-Annex!$B$9/60,$B:$B),2)))))/Annex!$B$8)/1000,IF(Data!$B$2="",0,"-"))</f>
        <v>48.02175376687611</v>
      </c>
      <c r="AL212" s="50">
        <f>IFERROR((5.670373*10^-8*(AP212+273.15)^4+((Annex!$B$5+Annex!$B$6)*(AP212-P212)+Annex!$B$7*(AP212-INDEX(AP:AP,IFERROR(MATCH($B212-Annex!$B$9/60,$B:$B),2)))/(60*($B212-INDEX($B:$B,IFERROR(MATCH($B212-Annex!$B$9/60,$B:$B),2)))))/Annex!$B$8)/1000,IF(Data!$B$2="",0,"-"))</f>
        <v>0.32689793492782748</v>
      </c>
      <c r="AM212" s="50">
        <f>IFERROR((5.670373*10^-8*(AQ212+273.15)^4+((Annex!$B$5+Annex!$B$6)*(AQ212-S212)+Annex!$B$7*(AQ212-INDEX(AQ:AQ,IFERROR(MATCH($B212-Annex!$B$9/60,$B:$B),2)))/(60*($B212-INDEX($B:$B,IFERROR(MATCH($B212-Annex!$B$9/60,$B:$B),2)))))/Annex!$B$8)/1000,IF(Data!$B$2="",0,"-"))</f>
        <v>47.398148289565135</v>
      </c>
      <c r="AN212" s="20">
        <v>64.709000000000003</v>
      </c>
      <c r="AO212" s="20">
        <v>147.499</v>
      </c>
      <c r="AP212" s="20">
        <v>31.489000000000001</v>
      </c>
      <c r="AQ212" s="20">
        <v>112.765</v>
      </c>
      <c r="AR212" s="20">
        <v>505.96499999999997</v>
      </c>
      <c r="AS212" s="20">
        <v>115.247</v>
      </c>
      <c r="AT212" s="20">
        <v>934.61699999999996</v>
      </c>
      <c r="AU212" s="50">
        <f>IFERROR(AVERAGE(INDEX(BA:BA,IFERROR(MATCH($B212-Annex!$B$4/60,$B:$B),2)):BA212),IF(Data!$B$2="",0,"-"))</f>
        <v>5.9920383855191899</v>
      </c>
      <c r="AV212" s="50">
        <f>IFERROR(AVERAGE(INDEX(BB:BB,IFERROR(MATCH($B212-Annex!$B$4/60,$B:$B),2)):BB212),IF(Data!$B$2="",0,"-"))</f>
        <v>-48.667289241061468</v>
      </c>
      <c r="AW212" s="50">
        <f>IFERROR(AVERAGE(INDEX(BC:BC,IFERROR(MATCH($B212-Annex!$B$4/60,$B:$B),2)):BC212),IF(Data!$B$2="",0,"-"))</f>
        <v>1.9772735844274665</v>
      </c>
      <c r="AX212" s="50">
        <f>IFERROR(AVERAGE(INDEX(BD:BD,IFERROR(MATCH($B212-Annex!$B$4/60,$B:$B),2)):BD212),IF(Data!$B$2="",0,"-"))</f>
        <v>-2.7469046432876273E-2</v>
      </c>
      <c r="AY212" s="50">
        <f>IFERROR(AVERAGE(INDEX(BE:BE,IFERROR(MATCH($B212-Annex!$B$4/60,$B:$B),2)):BE212),IF(Data!$B$2="",0,"-"))</f>
        <v>1.0032295709009642</v>
      </c>
      <c r="AZ212" s="50">
        <f>IFERROR(AVERAGE(INDEX(BF:BF,IFERROR(MATCH($B212-Annex!$B$4/60,$B:$B),2)):BF212),IF(Data!$B$2="",0,"-"))</f>
        <v>1.3396996796215206</v>
      </c>
      <c r="BA212" s="50">
        <f>IFERROR((5.670373*10^-8*(BG212+273.15)^4+((Annex!$B$5+Annex!$B$6)*(BG212-J212)+Annex!$B$7*(BG212-INDEX(BG:BG,IFERROR(MATCH($B212-Annex!$B$9/60,$B:$B),2)))/(60*($B212-INDEX($B:$B,IFERROR(MATCH($B212-Annex!$B$9/60,$B:$B),2)))))/Annex!$B$8)/1000,IF(Data!$B$2="",0,"-"))</f>
        <v>5.9260001341863244</v>
      </c>
      <c r="BB212" s="50">
        <f>IFERROR((5.670373*10^-8*(BH212+273.15)^4+((Annex!$B$5+Annex!$B$6)*(BH212-M212)+Annex!$B$7*(BH212-INDEX(BH:BH,IFERROR(MATCH($B212-Annex!$B$9/60,$B:$B),2)))/(60*($B212-INDEX($B:$B,IFERROR(MATCH($B212-Annex!$B$9/60,$B:$B),2)))))/Annex!$B$8)/1000,IF(Data!$B$2="",0,"-"))</f>
        <v>43.505544023095261</v>
      </c>
      <c r="BC212" s="50">
        <f>IFERROR((5.670373*10^-8*(BI212+273.15)^4+((Annex!$B$5+Annex!$B$6)*(BI212-P212)+Annex!$B$7*(BI212-INDEX(BI:BI,IFERROR(MATCH($B212-Annex!$B$9/60,$B:$B),2)))/(60*($B212-INDEX($B:$B,IFERROR(MATCH($B212-Annex!$B$9/60,$B:$B),2)))))/Annex!$B$8)/1000,IF(Data!$B$2="",0,"-"))</f>
        <v>2.0477721239021758</v>
      </c>
      <c r="BD212" s="50">
        <f>IFERROR((5.670373*10^-8*(BJ212+273.15)^4+((Annex!$B$5+Annex!$B$6)*(BJ212-S212)+Annex!$B$7*(BJ212-INDEX(BJ:BJ,IFERROR(MATCH($B212-Annex!$B$9/60,$B:$B),2)))/(60*($B212-INDEX($B:$B,IFERROR(MATCH($B212-Annex!$B$9/60,$B:$B),2)))))/Annex!$B$8)/1000,IF(Data!$B$2="",0,"-"))</f>
        <v>-65.556454104474398</v>
      </c>
      <c r="BE212" s="50">
        <f>IFERROR((5.670373*10^-8*(BK212+273.15)^4+((Annex!$B$5+Annex!$B$6)*(BK212-V212)+Annex!$B$7*(BK212-INDEX(BK:BK,IFERROR(MATCH($B212-Annex!$B$9/60,$B:$B),2)))/(60*($B212-INDEX($B:$B,IFERROR(MATCH($B212-Annex!$B$9/60,$B:$B),2)))))/Annex!$B$8)/1000,IF(Data!$B$2="",0,"-"))</f>
        <v>1.038791428946771</v>
      </c>
      <c r="BF212" s="50">
        <f>IFERROR((5.670373*10^-8*(BL212+273.15)^4+((Annex!$B$5+Annex!$B$6)*(BL212-Y212)+Annex!$B$7*(BL212-INDEX(BL:BL,IFERROR(MATCH($B212-Annex!$B$9/60,$B:$B),2)))/(60*($B212-INDEX($B:$B,IFERROR(MATCH($B212-Annex!$B$9/60,$B:$B),2)))))/Annex!$B$8)/1000,IF(Data!$B$2="",0,"-"))</f>
        <v>1.3467487230744246</v>
      </c>
      <c r="BG212" s="20">
        <v>182.929</v>
      </c>
      <c r="BH212" s="20">
        <v>43.62</v>
      </c>
      <c r="BI212" s="20">
        <v>71.412000000000006</v>
      </c>
      <c r="BJ212" s="20">
        <v>48.798000000000002</v>
      </c>
      <c r="BK212" s="20">
        <v>38.173000000000002</v>
      </c>
      <c r="BL212" s="20">
        <v>51.118000000000002</v>
      </c>
    </row>
    <row r="213" spans="1:64" x14ac:dyDescent="0.3">
      <c r="A213" s="5">
        <v>212</v>
      </c>
      <c r="B213" s="19">
        <v>15.114166662096977</v>
      </c>
      <c r="C213" s="20">
        <v>123.530614</v>
      </c>
      <c r="D213" s="20">
        <v>124.181532</v>
      </c>
      <c r="E213" s="20">
        <v>157.01299499999999</v>
      </c>
      <c r="F213" s="49">
        <f>IFERROR(SUM(C213:E213),IF(Data!$B$2="",0,"-"))</f>
        <v>404.72514100000001</v>
      </c>
      <c r="G213" s="50">
        <f>IFERROR(F213-Annex!$B$10,IF(Data!$B$2="",0,"-"))</f>
        <v>128.09714100000002</v>
      </c>
      <c r="H213" s="50">
        <f>IFERROR(-14000*(G213-INDEX(G:G,IFERROR(MATCH($B213-Annex!$B$11/60,$B:$B),2)))/(60*($B213-INDEX($B:$B,IFERROR(MATCH($B213-Annex!$B$11/60,$B:$B),2)))),IF(Data!$B$2="",0,"-"))</f>
        <v>455.73805301550362</v>
      </c>
      <c r="I213" s="20">
        <v>1.77163709</v>
      </c>
      <c r="J213" s="20">
        <v>88.165999999999997</v>
      </c>
      <c r="K213" s="20">
        <v>1147.73</v>
      </c>
      <c r="L213" s="20">
        <v>526.846</v>
      </c>
      <c r="M213" s="20">
        <v>12.554</v>
      </c>
      <c r="N213" s="20">
        <v>9.8999999999999993E+37</v>
      </c>
      <c r="O213" s="20">
        <v>416.78500000000003</v>
      </c>
      <c r="P213" s="20">
        <v>43.481000000000002</v>
      </c>
      <c r="Q213" s="20">
        <v>9.8999999999999993E+37</v>
      </c>
      <c r="R213" s="20">
        <v>118.146</v>
      </c>
      <c r="S213" s="20">
        <v>53.936</v>
      </c>
      <c r="T213" s="20">
        <v>479.762</v>
      </c>
      <c r="U213" s="20">
        <v>51.341000000000001</v>
      </c>
      <c r="V213" s="20">
        <v>27.488</v>
      </c>
      <c r="W213" s="20">
        <v>9.8999999999999993E+37</v>
      </c>
      <c r="X213" s="20">
        <v>952.02499999999998</v>
      </c>
      <c r="Y213" s="20">
        <v>35.484999999999999</v>
      </c>
      <c r="Z213" s="20">
        <v>536.09</v>
      </c>
      <c r="AA213" s="20">
        <v>737.69500000000005</v>
      </c>
      <c r="AB213" s="20">
        <v>-70.17</v>
      </c>
      <c r="AC213" s="20">
        <v>9.8999999999999993E+37</v>
      </c>
      <c r="AD213" s="20">
        <v>-0.29799999999999999</v>
      </c>
      <c r="AE213" s="20">
        <v>596.91300000000001</v>
      </c>
      <c r="AF213" s="50">
        <f>IFERROR(AVERAGE(INDEX(AJ:AJ,IFERROR(MATCH($B213-Annex!$B$4/60,$B:$B),2)):AJ213),IF(Data!$B$2="",0,"-"))</f>
        <v>0.80790723179057922</v>
      </c>
      <c r="AG213" s="50">
        <f>IFERROR(AVERAGE(INDEX(AK:AK,IFERROR(MATCH($B213-Annex!$B$4/60,$B:$B),2)):AK213),IF(Data!$B$2="",0,"-"))</f>
        <v>22.800412660046231</v>
      </c>
      <c r="AH213" s="50">
        <f>IFERROR(AVERAGE(INDEX(AL:AL,IFERROR(MATCH($B213-Annex!$B$4/60,$B:$B),2)):AL213),IF(Data!$B$2="",0,"-"))</f>
        <v>0.32168701060190064</v>
      </c>
      <c r="AI213" s="50">
        <f>IFERROR(AVERAGE(INDEX(AM:AM,IFERROR(MATCH($B213-Annex!$B$4/60,$B:$B),2)):AM213),IF(Data!$B$2="",0,"-"))</f>
        <v>-0.618117198016636</v>
      </c>
      <c r="AJ213" s="50">
        <f>IFERROR((5.670373*10^-8*(AN213+273.15)^4+((Annex!$B$5+Annex!$B$6)*(AN213-J213)+Annex!$B$7*(AN213-INDEX(AN:AN,IFERROR(MATCH($B213-Annex!$B$9/60,$B:$B),2)))/(60*($B213-INDEX($B:$B,IFERROR(MATCH($B213-Annex!$B$9/60,$B:$B),2)))))/Annex!$B$8)/1000,IF(Data!$B$2="",0,"-"))</f>
        <v>0.79444478331773505</v>
      </c>
      <c r="AK213" s="50">
        <f>IFERROR((5.670373*10^-8*(AO213+273.15)^4+((Annex!$B$5+Annex!$B$6)*(AO213-M213)+Annex!$B$7*(AO213-INDEX(AO:AO,IFERROR(MATCH($B213-Annex!$B$9/60,$B:$B),2)))/(60*($B213-INDEX($B:$B,IFERROR(MATCH($B213-Annex!$B$9/60,$B:$B),2)))))/Annex!$B$8)/1000,IF(Data!$B$2="",0,"-"))</f>
        <v>54.098425490325546</v>
      </c>
      <c r="AL213" s="50">
        <f>IFERROR((5.670373*10^-8*(AP213+273.15)^4+((Annex!$B$5+Annex!$B$6)*(AP213-P213)+Annex!$B$7*(AP213-INDEX(AP:AP,IFERROR(MATCH($B213-Annex!$B$9/60,$B:$B),2)))/(60*($B213-INDEX($B:$B,IFERROR(MATCH($B213-Annex!$B$9/60,$B:$B),2)))))/Annex!$B$8)/1000,IF(Data!$B$2="",0,"-"))</f>
        <v>0.37882421998385052</v>
      </c>
      <c r="AM213" s="50">
        <f>IFERROR((5.670373*10^-8*(AQ213+273.15)^4+((Annex!$B$5+Annex!$B$6)*(AQ213-S213)+Annex!$B$7*(AQ213-INDEX(AQ:AQ,IFERROR(MATCH($B213-Annex!$B$9/60,$B:$B),2)))/(60*($B213-INDEX($B:$B,IFERROR(MATCH($B213-Annex!$B$9/60,$B:$B),2)))))/Annex!$B$8)/1000,IF(Data!$B$2="",0,"-"))</f>
        <v>152.40618967896398</v>
      </c>
      <c r="AN213" s="20">
        <v>65.41</v>
      </c>
      <c r="AO213" s="20">
        <v>228.55500000000001</v>
      </c>
      <c r="AP213" s="20">
        <v>31.664000000000001</v>
      </c>
      <c r="AQ213" s="20">
        <v>324.35000000000002</v>
      </c>
      <c r="AR213" s="20">
        <v>507.78699999999998</v>
      </c>
      <c r="AS213" s="20">
        <v>116.02800000000001</v>
      </c>
      <c r="AT213" s="20">
        <v>958.72299999999996</v>
      </c>
      <c r="AU213" s="50">
        <f>IFERROR(AVERAGE(INDEX(BA:BA,IFERROR(MATCH($B213-Annex!$B$4/60,$B:$B),2)):BA213),IF(Data!$B$2="",0,"-"))</f>
        <v>6.0266388500352388</v>
      </c>
      <c r="AV213" s="50">
        <f>IFERROR(AVERAGE(INDEX(BB:BB,IFERROR(MATCH($B213-Annex!$B$4/60,$B:$B),2)):BB213),IF(Data!$B$2="",0,"-"))</f>
        <v>-7.6407123051613679</v>
      </c>
      <c r="AW213" s="50">
        <f>IFERROR(AVERAGE(INDEX(BC:BC,IFERROR(MATCH($B213-Annex!$B$4/60,$B:$B),2)):BC213),IF(Data!$B$2="",0,"-"))</f>
        <v>1.9857624584125397</v>
      </c>
      <c r="AX213" s="50">
        <f>IFERROR(AVERAGE(INDEX(BD:BD,IFERROR(MATCH($B213-Annex!$B$4/60,$B:$B),2)):BD213),IF(Data!$B$2="",0,"-"))</f>
        <v>-2.836424006619263</v>
      </c>
      <c r="AY213" s="50">
        <f>IFERROR(AVERAGE(INDEX(BE:BE,IFERROR(MATCH($B213-Annex!$B$4/60,$B:$B),2)):BE213),IF(Data!$B$2="",0,"-"))</f>
        <v>1.0210569172930444</v>
      </c>
      <c r="AZ213" s="50">
        <f>IFERROR(AVERAGE(INDEX(BF:BF,IFERROR(MATCH($B213-Annex!$B$4/60,$B:$B),2)):BF213),IF(Data!$B$2="",0,"-"))</f>
        <v>1.3626897098376551</v>
      </c>
      <c r="BA213" s="50">
        <f>IFERROR((5.670373*10^-8*(BG213+273.15)^4+((Annex!$B$5+Annex!$B$6)*(BG213-J213)+Annex!$B$7*(BG213-INDEX(BG:BG,IFERROR(MATCH($B213-Annex!$B$9/60,$B:$B),2)))/(60*($B213-INDEX($B:$B,IFERROR(MATCH($B213-Annex!$B$9/60,$B:$B),2)))))/Annex!$B$8)/1000,IF(Data!$B$2="",0,"-"))</f>
        <v>5.9835391124917798</v>
      </c>
      <c r="BB213" s="50">
        <f>IFERROR((5.670373*10^-8*(BH213+273.15)^4+((Annex!$B$5+Annex!$B$6)*(BH213-M213)+Annex!$B$7*(BH213-INDEX(BH:BH,IFERROR(MATCH($B213-Annex!$B$9/60,$B:$B),2)))/(60*($B213-INDEX($B:$B,IFERROR(MATCH($B213-Annex!$B$9/60,$B:$B),2)))))/Annex!$B$8)/1000,IF(Data!$B$2="",0,"-"))</f>
        <v>194.62194132720273</v>
      </c>
      <c r="BC213" s="50">
        <f>IFERROR((5.670373*10^-8*(BI213+273.15)^4+((Annex!$B$5+Annex!$B$6)*(BI213-P213)+Annex!$B$7*(BI213-INDEX(BI:BI,IFERROR(MATCH($B213-Annex!$B$9/60,$B:$B),2)))/(60*($B213-INDEX($B:$B,IFERROR(MATCH($B213-Annex!$B$9/60,$B:$B),2)))))/Annex!$B$8)/1000,IF(Data!$B$2="",0,"-"))</f>
        <v>2.0988886145511674</v>
      </c>
      <c r="BD213" s="50">
        <f>IFERROR((5.670373*10^-8*(BJ213+273.15)^4+((Annex!$B$5+Annex!$B$6)*(BJ213-S213)+Annex!$B$7*(BJ213-INDEX(BJ:BJ,IFERROR(MATCH($B213-Annex!$B$9/60,$B:$B),2)))/(60*($B213-INDEX($B:$B,IFERROR(MATCH($B213-Annex!$B$9/60,$B:$B),2)))))/Annex!$B$8)/1000,IF(Data!$B$2="",0,"-"))</f>
        <v>-36.096680160530617</v>
      </c>
      <c r="BE213" s="50">
        <f>IFERROR((5.670373*10^-8*(BK213+273.15)^4+((Annex!$B$5+Annex!$B$6)*(BK213-V213)+Annex!$B$7*(BK213-INDEX(BK:BK,IFERROR(MATCH($B213-Annex!$B$9/60,$B:$B),2)))/(60*($B213-INDEX($B:$B,IFERROR(MATCH($B213-Annex!$B$9/60,$B:$B),2)))))/Annex!$B$8)/1000,IF(Data!$B$2="",0,"-"))</f>
        <v>1.0703029666270778</v>
      </c>
      <c r="BF213" s="50">
        <f>IFERROR((5.670373*10^-8*(BL213+273.15)^4+((Annex!$B$5+Annex!$B$6)*(BL213-Y213)+Annex!$B$7*(BL213-INDEX(BL:BL,IFERROR(MATCH($B213-Annex!$B$9/60,$B:$B),2)))/(60*($B213-INDEX($B:$B,IFERROR(MATCH($B213-Annex!$B$9/60,$B:$B),2)))))/Annex!$B$8)/1000,IF(Data!$B$2="",0,"-"))</f>
        <v>1.4505152265468564</v>
      </c>
      <c r="BG213" s="20">
        <v>184.37</v>
      </c>
      <c r="BH213" s="20">
        <v>290.22800000000001</v>
      </c>
      <c r="BI213" s="20">
        <v>72.061999999999998</v>
      </c>
      <c r="BJ213" s="20">
        <v>129.22499999999999</v>
      </c>
      <c r="BK213" s="20">
        <v>38.451000000000001</v>
      </c>
      <c r="BL213" s="20">
        <v>51.633000000000003</v>
      </c>
    </row>
    <row r="214" spans="1:64" x14ac:dyDescent="0.3">
      <c r="A214" s="5">
        <v>213</v>
      </c>
      <c r="B214" s="19">
        <v>15.19783333176747</v>
      </c>
      <c r="C214" s="20">
        <v>123.548514</v>
      </c>
      <c r="D214" s="20">
        <v>124.15873499999999</v>
      </c>
      <c r="E214" s="20">
        <v>157.00892899999999</v>
      </c>
      <c r="F214" s="49">
        <f>IFERROR(SUM(C214:E214),IF(Data!$B$2="",0,"-"))</f>
        <v>404.71617800000001</v>
      </c>
      <c r="G214" s="50">
        <f>IFERROR(F214-Annex!$B$10,IF(Data!$B$2="",0,"-"))</f>
        <v>128.08817800000003</v>
      </c>
      <c r="H214" s="50">
        <f>IFERROR(-14000*(G214-INDEX(G:G,IFERROR(MATCH($B214-Annex!$B$11/60,$B:$B),2)))/(60*($B214-INDEX($B:$B,IFERROR(MATCH($B214-Annex!$B$11/60,$B:$B),2)))),IF(Data!$B$2="",0,"-"))</f>
        <v>456.27528602602086</v>
      </c>
      <c r="I214" s="20">
        <v>1.6067370299999999</v>
      </c>
      <c r="J214" s="20">
        <v>87.686000000000007</v>
      </c>
      <c r="K214" s="20">
        <v>309.84300000000002</v>
      </c>
      <c r="L214" s="20">
        <v>530.45100000000002</v>
      </c>
      <c r="M214" s="20">
        <v>175.03200000000001</v>
      </c>
      <c r="N214" s="20">
        <v>122.88500000000001</v>
      </c>
      <c r="O214" s="20">
        <v>431.35899999999998</v>
      </c>
      <c r="P214" s="20">
        <v>43.152000000000001</v>
      </c>
      <c r="Q214" s="20">
        <v>9.8999999999999993E+37</v>
      </c>
      <c r="R214" s="20">
        <v>117.157</v>
      </c>
      <c r="S214" s="20">
        <v>-94.941000000000003</v>
      </c>
      <c r="T214" s="20">
        <v>345.38900000000001</v>
      </c>
      <c r="U214" s="20">
        <v>51.512999999999998</v>
      </c>
      <c r="V214" s="20">
        <v>27.277000000000001</v>
      </c>
      <c r="W214" s="20">
        <v>9.8999999999999993E+37</v>
      </c>
      <c r="X214" s="20">
        <v>732.03899999999999</v>
      </c>
      <c r="Y214" s="20">
        <v>35.293999999999997</v>
      </c>
      <c r="Z214" s="20">
        <v>177.041</v>
      </c>
      <c r="AA214" s="20">
        <v>645.79399999999998</v>
      </c>
      <c r="AB214" s="20">
        <v>435.077</v>
      </c>
      <c r="AC214" s="20">
        <v>9.8999999999999993E+37</v>
      </c>
      <c r="AD214" s="20">
        <v>9.8999999999999993E+37</v>
      </c>
      <c r="AE214" s="20">
        <v>296.06900000000002</v>
      </c>
      <c r="AF214" s="50">
        <f>IFERROR(AVERAGE(INDEX(AJ:AJ,IFERROR(MATCH($B214-Annex!$B$4/60,$B:$B),2)):AJ214),IF(Data!$B$2="",0,"-"))</f>
        <v>0.82323189445767242</v>
      </c>
      <c r="AG214" s="50">
        <f>IFERROR(AVERAGE(INDEX(AK:AK,IFERROR(MATCH($B214-Annex!$B$4/60,$B:$B),2)):AK214),IF(Data!$B$2="",0,"-"))</f>
        <v>33.063853575142176</v>
      </c>
      <c r="AH214" s="50">
        <f>IFERROR(AVERAGE(INDEX(AL:AL,IFERROR(MATCH($B214-Annex!$B$4/60,$B:$B),2)):AL214),IF(Data!$B$2="",0,"-"))</f>
        <v>0.34328107102189304</v>
      </c>
      <c r="AI214" s="50">
        <f>IFERROR(AVERAGE(INDEX(AM:AM,IFERROR(MATCH($B214-Annex!$B$4/60,$B:$B),2)):AM214),IF(Data!$B$2="",0,"-"))</f>
        <v>42.552330112172108</v>
      </c>
      <c r="AJ214" s="50">
        <f>IFERROR((5.670373*10^-8*(AN214+273.15)^4+((Annex!$B$5+Annex!$B$6)*(AN214-J214)+Annex!$B$7*(AN214-INDEX(AN:AN,IFERROR(MATCH($B214-Annex!$B$9/60,$B:$B),2)))/(60*($B214-INDEX($B:$B,IFERROR(MATCH($B214-Annex!$B$9/60,$B:$B),2)))))/Annex!$B$8)/1000,IF(Data!$B$2="",0,"-"))</f>
        <v>1.0357911896069785</v>
      </c>
      <c r="AK214" s="50">
        <f>IFERROR((5.670373*10^-8*(AO214+273.15)^4+((Annex!$B$5+Annex!$B$6)*(AO214-M214)+Annex!$B$7*(AO214-INDEX(AO:AO,IFERROR(MATCH($B214-Annex!$B$9/60,$B:$B),2)))/(60*($B214-INDEX($B:$B,IFERROR(MATCH($B214-Annex!$B$9/60,$B:$B),2)))))/Annex!$B$8)/1000,IF(Data!$B$2="",0,"-"))</f>
        <v>207.43412477045223</v>
      </c>
      <c r="AL214" s="50">
        <f>IFERROR((5.670373*10^-8*(AP214+273.15)^4+((Annex!$B$5+Annex!$B$6)*(AP214-P214)+Annex!$B$7*(AP214-INDEX(AP:AP,IFERROR(MATCH($B214-Annex!$B$9/60,$B:$B),2)))/(60*($B214-INDEX($B:$B,IFERROR(MATCH($B214-Annex!$B$9/60,$B:$B),2)))))/Annex!$B$8)/1000,IF(Data!$B$2="",0,"-"))</f>
        <v>0.45806087177115773</v>
      </c>
      <c r="AM214" s="50">
        <f>IFERROR((5.670373*10^-8*(AQ214+273.15)^4+((Annex!$B$5+Annex!$B$6)*(AQ214-S214)+Annex!$B$7*(AQ214-INDEX(AQ:AQ,IFERROR(MATCH($B214-Annex!$B$9/60,$B:$B),2)))/(60*($B214-INDEX($B:$B,IFERROR(MATCH($B214-Annex!$B$9/60,$B:$B),2)))))/Annex!$B$8)/1000,IF(Data!$B$2="",0,"-"))</f>
        <v>175.11609788619003</v>
      </c>
      <c r="AN214" s="20">
        <v>66.179000000000002</v>
      </c>
      <c r="AO214" s="20">
        <v>493.39699999999999</v>
      </c>
      <c r="AP214" s="20">
        <v>31.91</v>
      </c>
      <c r="AQ214" s="20">
        <v>403.72399999999999</v>
      </c>
      <c r="AR214" s="20">
        <v>509.358</v>
      </c>
      <c r="AS214" s="20">
        <v>116.723</v>
      </c>
      <c r="AT214" s="20">
        <v>883.44299999999998</v>
      </c>
      <c r="AU214" s="50">
        <f>IFERROR(AVERAGE(INDEX(BA:BA,IFERROR(MATCH($B214-Annex!$B$4/60,$B:$B),2)):BA214),IF(Data!$B$2="",0,"-"))</f>
        <v>6.0598419270552295</v>
      </c>
      <c r="AV214" s="50">
        <f>IFERROR(AVERAGE(INDEX(BB:BB,IFERROR(MATCH($B214-Annex!$B$4/60,$B:$B),2)):BB214),IF(Data!$B$2="",0,"-"))</f>
        <v>27.133277831913116</v>
      </c>
      <c r="AW214" s="50">
        <f>IFERROR(AVERAGE(INDEX(BC:BC,IFERROR(MATCH($B214-Annex!$B$4/60,$B:$B),2)):BC214),IF(Data!$B$2="",0,"-"))</f>
        <v>2.0068304675171329</v>
      </c>
      <c r="AX214" s="50">
        <f>IFERROR(AVERAGE(INDEX(BD:BD,IFERROR(MATCH($B214-Annex!$B$4/60,$B:$B),2)):BD214),IF(Data!$B$2="",0,"-"))</f>
        <v>25.389736572530389</v>
      </c>
      <c r="AY214" s="50">
        <f>IFERROR(AVERAGE(INDEX(BE:BE,IFERROR(MATCH($B214-Annex!$B$4/60,$B:$B),2)):BE214),IF(Data!$B$2="",0,"-"))</f>
        <v>1.0328239908330825</v>
      </c>
      <c r="AZ214" s="50">
        <f>IFERROR(AVERAGE(INDEX(BF:BF,IFERROR(MATCH($B214-Annex!$B$4/60,$B:$B),2)):BF214),IF(Data!$B$2="",0,"-"))</f>
        <v>1.38392972710859</v>
      </c>
      <c r="BA214" s="50">
        <f>IFERROR((5.670373*10^-8*(BG214+273.15)^4+((Annex!$B$5+Annex!$B$6)*(BG214-J214)+Annex!$B$7*(BG214-INDEX(BG:BG,IFERROR(MATCH($B214-Annex!$B$9/60,$B:$B),2)))/(60*($B214-INDEX($B:$B,IFERROR(MATCH($B214-Annex!$B$9/60,$B:$B),2)))))/Annex!$B$8)/1000,IF(Data!$B$2="",0,"-"))</f>
        <v>6.3002118768882731</v>
      </c>
      <c r="BB214" s="50">
        <f>IFERROR((5.670373*10^-8*(BH214+273.15)^4+((Annex!$B$5+Annex!$B$6)*(BH214-M214)+Annex!$B$7*(BH214-INDEX(BH:BH,IFERROR(MATCH($B214-Annex!$B$9/60,$B:$B),2)))/(60*($B214-INDEX($B:$B,IFERROR(MATCH($B214-Annex!$B$9/60,$B:$B),2)))))/Annex!$B$8)/1000,IF(Data!$B$2="",0,"-"))</f>
        <v>73.944168580847474</v>
      </c>
      <c r="BC214" s="50">
        <f>IFERROR((5.670373*10^-8*(BI214+273.15)^4+((Annex!$B$5+Annex!$B$6)*(BI214-P214)+Annex!$B$7*(BI214-INDEX(BI:BI,IFERROR(MATCH($B214-Annex!$B$9/60,$B:$B),2)))/(60*($B214-INDEX($B:$B,IFERROR(MATCH($B214-Annex!$B$9/60,$B:$B),2)))))/Annex!$B$8)/1000,IF(Data!$B$2="",0,"-"))</f>
        <v>2.1361826147990319</v>
      </c>
      <c r="BD214" s="50">
        <f>IFERROR((5.670373*10^-8*(BJ214+273.15)^4+((Annex!$B$5+Annex!$B$6)*(BJ214-S214)+Annex!$B$7*(BJ214-INDEX(BJ:BJ,IFERROR(MATCH($B214-Annex!$B$9/60,$B:$B),2)))/(60*($B214-INDEX($B:$B,IFERROR(MATCH($B214-Annex!$B$9/60,$B:$B),2)))))/Annex!$B$8)/1000,IF(Data!$B$2="",0,"-"))</f>
        <v>68.128972217204222</v>
      </c>
      <c r="BE214" s="50">
        <f>IFERROR((5.670373*10^-8*(BK214+273.15)^4+((Annex!$B$5+Annex!$B$6)*(BK214-V214)+Annex!$B$7*(BK214-INDEX(BK:BK,IFERROR(MATCH($B214-Annex!$B$9/60,$B:$B),2)))/(60*($B214-INDEX($B:$B,IFERROR(MATCH($B214-Annex!$B$9/60,$B:$B),2)))))/Annex!$B$8)/1000,IF(Data!$B$2="",0,"-"))</f>
        <v>1.0939810750379975</v>
      </c>
      <c r="BF214" s="50">
        <f>IFERROR((5.670373*10^-8*(BL214+273.15)^4+((Annex!$B$5+Annex!$B$6)*(BL214-Y214)+Annex!$B$7*(BL214-INDEX(BL:BL,IFERROR(MATCH($B214-Annex!$B$9/60,$B:$B),2)))/(60*($B214-INDEX($B:$B,IFERROR(MATCH($B214-Annex!$B$9/60,$B:$B),2)))))/Annex!$B$8)/1000,IF(Data!$B$2="",0,"-"))</f>
        <v>1.4671070180292682</v>
      </c>
      <c r="BG214" s="20">
        <v>185.93600000000001</v>
      </c>
      <c r="BH214" s="20">
        <v>180.35</v>
      </c>
      <c r="BI214" s="20">
        <v>72.677000000000007</v>
      </c>
      <c r="BJ214" s="20">
        <v>164.09200000000001</v>
      </c>
      <c r="BK214" s="20">
        <v>38.746000000000002</v>
      </c>
      <c r="BL214" s="20">
        <v>51.994</v>
      </c>
    </row>
    <row r="215" spans="1:64" x14ac:dyDescent="0.3">
      <c r="A215" s="5">
        <v>214</v>
      </c>
      <c r="B215" s="19">
        <v>15.281833328772336</v>
      </c>
      <c r="C215" s="20">
        <v>123.299537</v>
      </c>
      <c r="D215" s="20">
        <v>124.103354</v>
      </c>
      <c r="E215" s="20">
        <v>157.040706</v>
      </c>
      <c r="F215" s="49">
        <f>IFERROR(SUM(C215:E215),IF(Data!$B$2="",0,"-"))</f>
        <v>404.44359700000001</v>
      </c>
      <c r="G215" s="50">
        <f>IFERROR(F215-Annex!$B$10,IF(Data!$B$2="",0,"-"))</f>
        <v>127.81559700000003</v>
      </c>
      <c r="H215" s="50">
        <f>IFERROR(-14000*(G215-INDEX(G:G,IFERROR(MATCH($B215-Annex!$B$11/60,$B:$B),2)))/(60*($B215-INDEX($B:$B,IFERROR(MATCH($B215-Annex!$B$11/60,$B:$B),2)))),IF(Data!$B$2="",0,"-"))</f>
        <v>468.77269712612434</v>
      </c>
      <c r="I215" s="20">
        <v>1.6479620500000001</v>
      </c>
      <c r="J215" s="20">
        <v>85.954999999999998</v>
      </c>
      <c r="K215" s="20">
        <v>9.8999999999999993E+37</v>
      </c>
      <c r="L215" s="20">
        <v>530.93499999999995</v>
      </c>
      <c r="M215" s="20">
        <v>189.97300000000001</v>
      </c>
      <c r="N215" s="20">
        <v>-63.393000000000001</v>
      </c>
      <c r="O215" s="20">
        <v>444.45100000000002</v>
      </c>
      <c r="P215" s="20">
        <v>42.561999999999998</v>
      </c>
      <c r="Q215" s="20">
        <v>9.8999999999999993E+37</v>
      </c>
      <c r="R215" s="20">
        <v>120.021</v>
      </c>
      <c r="S215" s="20">
        <v>83.203999999999994</v>
      </c>
      <c r="T215" s="20">
        <v>305.673</v>
      </c>
      <c r="U215" s="20">
        <v>68.265000000000001</v>
      </c>
      <c r="V215" s="20">
        <v>26.890999999999998</v>
      </c>
      <c r="W215" s="20">
        <v>-103.878</v>
      </c>
      <c r="X215" s="20">
        <v>789.75199999999995</v>
      </c>
      <c r="Y215" s="20">
        <v>35.19</v>
      </c>
      <c r="Z215" s="20">
        <v>277.71300000000002</v>
      </c>
      <c r="AA215" s="20">
        <v>699.09100000000001</v>
      </c>
      <c r="AB215" s="20">
        <v>335.87400000000002</v>
      </c>
      <c r="AC215" s="20">
        <v>-106.33</v>
      </c>
      <c r="AD215" s="20">
        <v>-116.74</v>
      </c>
      <c r="AE215" s="20">
        <v>341.79</v>
      </c>
      <c r="AF215" s="50">
        <f>IFERROR(AVERAGE(INDEX(AJ:AJ,IFERROR(MATCH($B215-Annex!$B$4/60,$B:$B),2)):AJ215),IF(Data!$B$2="",0,"-"))</f>
        <v>0.84784772182331303</v>
      </c>
      <c r="AG215" s="50">
        <f>IFERROR(AVERAGE(INDEX(AK:AK,IFERROR(MATCH($B215-Annex!$B$4/60,$B:$B),2)):AK215),IF(Data!$B$2="",0,"-"))</f>
        <v>58.703720078997812</v>
      </c>
      <c r="AH215" s="50">
        <f>IFERROR(AVERAGE(INDEX(AL:AL,IFERROR(MATCH($B215-Annex!$B$4/60,$B:$B),2)):AL215),IF(Data!$B$2="",0,"-"))</f>
        <v>0.35747616644141045</v>
      </c>
      <c r="AI215" s="50">
        <f>IFERROR(AVERAGE(INDEX(AM:AM,IFERROR(MATCH($B215-Annex!$B$4/60,$B:$B),2)):AM215),IF(Data!$B$2="",0,"-"))</f>
        <v>47.950268559595031</v>
      </c>
      <c r="AJ215" s="50">
        <f>IFERROR((5.670373*10^-8*(AN215+273.15)^4+((Annex!$B$5+Annex!$B$6)*(AN215-J215)+Annex!$B$7*(AN215-INDEX(AN:AN,IFERROR(MATCH($B215-Annex!$B$9/60,$B:$B),2)))/(60*($B215-INDEX($B:$B,IFERROR(MATCH($B215-Annex!$B$9/60,$B:$B),2)))))/Annex!$B$8)/1000,IF(Data!$B$2="",0,"-"))</f>
        <v>0.99196309619777634</v>
      </c>
      <c r="AK215" s="50">
        <f>IFERROR((5.670373*10^-8*(AO215+273.15)^4+((Annex!$B$5+Annex!$B$6)*(AO215-M215)+Annex!$B$7*(AO215-INDEX(AO:AO,IFERROR(MATCH($B215-Annex!$B$9/60,$B:$B),2)))/(60*($B215-INDEX($B:$B,IFERROR(MATCH($B215-Annex!$B$9/60,$B:$B),2)))))/Annex!$B$8)/1000,IF(Data!$B$2="",0,"-"))</f>
        <v>202.99483389898487</v>
      </c>
      <c r="AL215" s="50">
        <f>IFERROR((5.670373*10^-8*(AP215+273.15)^4+((Annex!$B$5+Annex!$B$6)*(AP215-P215)+Annex!$B$7*(AP215-INDEX(AP:AP,IFERROR(MATCH($B215-Annex!$B$9/60,$B:$B),2)))/(60*($B215-INDEX($B:$B,IFERROR(MATCH($B215-Annex!$B$9/60,$B:$B),2)))))/Annex!$B$8)/1000,IF(Data!$B$2="",0,"-"))</f>
        <v>0.41834693385540878</v>
      </c>
      <c r="AM215" s="50">
        <f>IFERROR((5.670373*10^-8*(AQ215+273.15)^4+((Annex!$B$5+Annex!$B$6)*(AQ215-S215)+Annex!$B$7*(AQ215-INDEX(AQ:AQ,IFERROR(MATCH($B215-Annex!$B$9/60,$B:$B),2)))/(60*($B215-INDEX($B:$B,IFERROR(MATCH($B215-Annex!$B$9/60,$B:$B),2)))))/Annex!$B$8)/1000,IF(Data!$B$2="",0,"-"))</f>
        <v>58.613403867105994</v>
      </c>
      <c r="AN215" s="20">
        <v>66.691999999999993</v>
      </c>
      <c r="AO215" s="20">
        <v>551.65200000000004</v>
      </c>
      <c r="AP215" s="20">
        <v>31.98</v>
      </c>
      <c r="AQ215" s="20">
        <v>400.59199999999998</v>
      </c>
      <c r="AR215" s="20">
        <v>510.72899999999998</v>
      </c>
      <c r="AS215" s="20">
        <v>117.33</v>
      </c>
      <c r="AT215" s="20">
        <v>851.31299999999999</v>
      </c>
      <c r="AU215" s="50">
        <f>IFERROR(AVERAGE(INDEX(BA:BA,IFERROR(MATCH($B215-Annex!$B$4/60,$B:$B),2)):BA215),IF(Data!$B$2="",0,"-"))</f>
        <v>6.1162648219069871</v>
      </c>
      <c r="AV215" s="50">
        <f>IFERROR(AVERAGE(INDEX(BB:BB,IFERROR(MATCH($B215-Annex!$B$4/60,$B:$B),2)):BB215),IF(Data!$B$2="",0,"-"))</f>
        <v>44.079800944677281</v>
      </c>
      <c r="AW215" s="50">
        <f>IFERROR(AVERAGE(INDEX(BC:BC,IFERROR(MATCH($B215-Annex!$B$4/60,$B:$B),2)):BC215),IF(Data!$B$2="",0,"-"))</f>
        <v>2.0221235114197276</v>
      </c>
      <c r="AX215" s="50">
        <f>IFERROR(AVERAGE(INDEX(BD:BD,IFERROR(MATCH($B215-Annex!$B$4/60,$B:$B),2)):BD215),IF(Data!$B$2="",0,"-"))</f>
        <v>32.593841586543654</v>
      </c>
      <c r="AY215" s="50">
        <f>IFERROR(AVERAGE(INDEX(BE:BE,IFERROR(MATCH($B215-Annex!$B$4/60,$B:$B),2)):BE215),IF(Data!$B$2="",0,"-"))</f>
        <v>1.0427415586405497</v>
      </c>
      <c r="AZ215" s="50">
        <f>IFERROR(AVERAGE(INDEX(BF:BF,IFERROR(MATCH($B215-Annex!$B$4/60,$B:$B),2)):BF215),IF(Data!$B$2="",0,"-"))</f>
        <v>1.3869775813893168</v>
      </c>
      <c r="BA215" s="50">
        <f>IFERROR((5.670373*10^-8*(BG215+273.15)^4+((Annex!$B$5+Annex!$B$6)*(BG215-J215)+Annex!$B$7*(BG215-INDEX(BG:BG,IFERROR(MATCH($B215-Annex!$B$9/60,$B:$B),2)))/(60*($B215-INDEX($B:$B,IFERROR(MATCH($B215-Annex!$B$9/60,$B:$B),2)))))/Annex!$B$8)/1000,IF(Data!$B$2="",0,"-"))</f>
        <v>6.4420171545882896</v>
      </c>
      <c r="BB215" s="50">
        <f>IFERROR((5.670373*10^-8*(BH215+273.15)^4+((Annex!$B$5+Annex!$B$6)*(BH215-M215)+Annex!$B$7*(BH215-INDEX(BH:BH,IFERROR(MATCH($B215-Annex!$B$9/60,$B:$B),2)))/(60*($B215-INDEX($B:$B,IFERROR(MATCH($B215-Annex!$B$9/60,$B:$B),2)))))/Annex!$B$8)/1000,IF(Data!$B$2="",0,"-"))</f>
        <v>12.072550494769413</v>
      </c>
      <c r="BC215" s="50">
        <f>IFERROR((5.670373*10^-8*(BI215+273.15)^4+((Annex!$B$5+Annex!$B$6)*(BI215-P215)+Annex!$B$7*(BI215-INDEX(BI:BI,IFERROR(MATCH($B215-Annex!$B$9/60,$B:$B),2)))/(60*($B215-INDEX($B:$B,IFERROR(MATCH($B215-Annex!$B$9/60,$B:$B),2)))))/Annex!$B$8)/1000,IF(Data!$B$2="",0,"-"))</f>
        <v>2.0842559407441632</v>
      </c>
      <c r="BD215" s="50">
        <f>IFERROR((5.670373*10^-8*(BJ215+273.15)^4+((Annex!$B$5+Annex!$B$6)*(BJ215-S215)+Annex!$B$7*(BJ215-INDEX(BJ:BJ,IFERROR(MATCH($B215-Annex!$B$9/60,$B:$B),2)))/(60*($B215-INDEX($B:$B,IFERROR(MATCH($B215-Annex!$B$9/60,$B:$B),2)))))/Annex!$B$8)/1000,IF(Data!$B$2="",0,"-"))</f>
        <v>-36.090347037779097</v>
      </c>
      <c r="BE215" s="50">
        <f>IFERROR((5.670373*10^-8*(BK215+273.15)^4+((Annex!$B$5+Annex!$B$6)*(BK215-V215)+Annex!$B$7*(BK215-INDEX(BK:BK,IFERROR(MATCH($B215-Annex!$B$9/60,$B:$B),2)))/(60*($B215-INDEX($B:$B,IFERROR(MATCH($B215-Annex!$B$9/60,$B:$B),2)))))/Annex!$B$8)/1000,IF(Data!$B$2="",0,"-"))</f>
        <v>1.0719505657791144</v>
      </c>
      <c r="BF215" s="50">
        <f>IFERROR((5.670373*10^-8*(BL215+273.15)^4+((Annex!$B$5+Annex!$B$6)*(BL215-Y215)+Annex!$B$7*(BL215-INDEX(BL:BL,IFERROR(MATCH($B215-Annex!$B$9/60,$B:$B),2)))/(60*($B215-INDEX($B:$B,IFERROR(MATCH($B215-Annex!$B$9/60,$B:$B),2)))))/Annex!$B$8)/1000,IF(Data!$B$2="",0,"-"))</f>
        <v>1.3714044112742199</v>
      </c>
      <c r="BG215" s="20">
        <v>187.44800000000001</v>
      </c>
      <c r="BH215" s="20">
        <v>297.23599999999999</v>
      </c>
      <c r="BI215" s="20">
        <v>73.173000000000002</v>
      </c>
      <c r="BJ215" s="20">
        <v>59.746000000000002</v>
      </c>
      <c r="BK215" s="20">
        <v>38.954000000000001</v>
      </c>
      <c r="BL215" s="20">
        <v>52.304000000000002</v>
      </c>
    </row>
    <row r="216" spans="1:64" x14ac:dyDescent="0.3">
      <c r="A216" s="5">
        <v>215</v>
      </c>
      <c r="B216" s="19">
        <v>15.365833325777203</v>
      </c>
      <c r="C216" s="20">
        <v>123.25153400000001</v>
      </c>
      <c r="D216" s="20">
        <v>124.04960199999999</v>
      </c>
      <c r="E216" s="20">
        <v>157.07737599999999</v>
      </c>
      <c r="F216" s="49">
        <f>IFERROR(SUM(C216:E216),IF(Data!$B$2="",0,"-"))</f>
        <v>404.378512</v>
      </c>
      <c r="G216" s="50">
        <f>IFERROR(F216-Annex!$B$10,IF(Data!$B$2="",0,"-"))</f>
        <v>127.75051200000001</v>
      </c>
      <c r="H216" s="50">
        <f>IFERROR(-14000*(G216-INDEX(G:G,IFERROR(MATCH($B216-Annex!$B$11/60,$B:$B),2)))/(60*($B216-INDEX($B:$B,IFERROR(MATCH($B216-Annex!$B$11/60,$B:$B),2)))),IF(Data!$B$2="",0,"-"))</f>
        <v>454.0092827406973</v>
      </c>
      <c r="I216" s="20">
        <v>1.77163709</v>
      </c>
      <c r="J216" s="20">
        <v>85.834999999999994</v>
      </c>
      <c r="K216" s="20">
        <v>9.8999999999999993E+37</v>
      </c>
      <c r="L216" s="20">
        <v>533.67100000000005</v>
      </c>
      <c r="M216" s="20">
        <v>177.78800000000001</v>
      </c>
      <c r="N216" s="20">
        <v>9.8999999999999993E+37</v>
      </c>
      <c r="O216" s="20">
        <v>458.01499999999999</v>
      </c>
      <c r="P216" s="20">
        <v>42.597000000000001</v>
      </c>
      <c r="Q216" s="20">
        <v>9.8999999999999993E+37</v>
      </c>
      <c r="R216" s="20">
        <v>125.955</v>
      </c>
      <c r="S216" s="20">
        <v>-61.679000000000002</v>
      </c>
      <c r="T216" s="20">
        <v>291.19299999999998</v>
      </c>
      <c r="U216" s="20">
        <v>77.257000000000005</v>
      </c>
      <c r="V216" s="20">
        <v>26.890999999999998</v>
      </c>
      <c r="W216" s="20">
        <v>9.8999999999999993E+37</v>
      </c>
      <c r="X216" s="20">
        <v>1098.471</v>
      </c>
      <c r="Y216" s="20">
        <v>35.502000000000002</v>
      </c>
      <c r="Z216" s="20">
        <v>378.19499999999999</v>
      </c>
      <c r="AA216" s="20">
        <v>715.57899999999995</v>
      </c>
      <c r="AB216" s="20">
        <v>-58.642000000000003</v>
      </c>
      <c r="AC216" s="20">
        <v>9.8999999999999993E+37</v>
      </c>
      <c r="AD216" s="20">
        <v>153.203</v>
      </c>
      <c r="AE216" s="20">
        <v>470.303</v>
      </c>
      <c r="AF216" s="50">
        <f>IFERROR(AVERAGE(INDEX(AJ:AJ,IFERROR(MATCH($B216-Annex!$B$4/60,$B:$B),2)):AJ216),IF(Data!$B$2="",0,"-"))</f>
        <v>0.87320240152073703</v>
      </c>
      <c r="AG216" s="50">
        <f>IFERROR(AVERAGE(INDEX(AK:AK,IFERROR(MATCH($B216-Annex!$B$4/60,$B:$B),2)):AK216),IF(Data!$B$2="",0,"-"))</f>
        <v>69.948947640193879</v>
      </c>
      <c r="AH216" s="50">
        <f>IFERROR(AVERAGE(INDEX(AL:AL,IFERROR(MATCH($B216-Annex!$B$4/60,$B:$B),2)):AL216),IF(Data!$B$2="",0,"-"))</f>
        <v>0.37458278476562029</v>
      </c>
      <c r="AI216" s="50">
        <f>IFERROR(AVERAGE(INDEX(AM:AM,IFERROR(MATCH($B216-Annex!$B$4/60,$B:$B),2)):AM216),IF(Data!$B$2="",0,"-"))</f>
        <v>43.06130867364682</v>
      </c>
      <c r="AJ216" s="50">
        <f>IFERROR((5.670373*10^-8*(AN216+273.15)^4+((Annex!$B$5+Annex!$B$6)*(AN216-J216)+Annex!$B$7*(AN216-INDEX(AN:AN,IFERROR(MATCH($B216-Annex!$B$9/60,$B:$B),2)))/(60*($B216-INDEX($B:$B,IFERROR(MATCH($B216-Annex!$B$9/60,$B:$B),2)))))/Annex!$B$8)/1000,IF(Data!$B$2="",0,"-"))</f>
        <v>0.96117351174356835</v>
      </c>
      <c r="AK216" s="50">
        <f>IFERROR((5.670373*10^-8*(AO216+273.15)^4+((Annex!$B$5+Annex!$B$6)*(AO216-M216)+Annex!$B$7*(AO216-INDEX(AO:AO,IFERROR(MATCH($B216-Annex!$B$9/60,$B:$B),2)))/(60*($B216-INDEX($B:$B,IFERROR(MATCH($B216-Annex!$B$9/60,$B:$B),2)))))/Annex!$B$8)/1000,IF(Data!$B$2="",0,"-"))</f>
        <v>8.0843756908271995</v>
      </c>
      <c r="AL216" s="50">
        <f>IFERROR((5.670373*10^-8*(AP216+273.15)^4+((Annex!$B$5+Annex!$B$6)*(AP216-P216)+Annex!$B$7*(AP216-INDEX(AP:AP,IFERROR(MATCH($B216-Annex!$B$9/60,$B:$B),2)))/(60*($B216-INDEX($B:$B,IFERROR(MATCH($B216-Annex!$B$9/60,$B:$B),2)))))/Annex!$B$8)/1000,IF(Data!$B$2="",0,"-"))</f>
        <v>0.41445801669495103</v>
      </c>
      <c r="AM216" s="50">
        <f>IFERROR((5.670373*10^-8*(AQ216+273.15)^4+((Annex!$B$5+Annex!$B$6)*(AQ216-S216)+Annex!$B$7*(AQ216-INDEX(AQ:AQ,IFERROR(MATCH($B216-Annex!$B$9/60,$B:$B),2)))/(60*($B216-INDEX($B:$B,IFERROR(MATCH($B216-Annex!$B$9/60,$B:$B),2)))))/Annex!$B$8)/1000,IF(Data!$B$2="",0,"-"))</f>
        <v>-15.496234877553437</v>
      </c>
      <c r="AN216" s="20">
        <v>67.358999999999995</v>
      </c>
      <c r="AO216" s="20">
        <v>464.33499999999998</v>
      </c>
      <c r="AP216" s="20">
        <v>32.207999999999998</v>
      </c>
      <c r="AQ216" s="20">
        <v>341.07600000000002</v>
      </c>
      <c r="AR216" s="20">
        <v>512.36699999999996</v>
      </c>
      <c r="AS216" s="20">
        <v>118.042</v>
      </c>
      <c r="AT216" s="20">
        <v>928.048</v>
      </c>
      <c r="AU216" s="50">
        <f>IFERROR(AVERAGE(INDEX(BA:BA,IFERROR(MATCH($B216-Annex!$B$4/60,$B:$B),2)):BA216),IF(Data!$B$2="",0,"-"))</f>
        <v>6.1882830607800425</v>
      </c>
      <c r="AV216" s="50">
        <f>IFERROR(AVERAGE(INDEX(BB:BB,IFERROR(MATCH($B216-Annex!$B$4/60,$B:$B),2)):BB216),IF(Data!$B$2="",0,"-"))</f>
        <v>46.841744379660952</v>
      </c>
      <c r="AW216" s="50">
        <f>IFERROR(AVERAGE(INDEX(BC:BC,IFERROR(MATCH($B216-Annex!$B$4/60,$B:$B),2)):BC216),IF(Data!$B$2="",0,"-"))</f>
        <v>2.0522334392020971</v>
      </c>
      <c r="AX216" s="50">
        <f>IFERROR(AVERAGE(INDEX(BD:BD,IFERROR(MATCH($B216-Annex!$B$4/60,$B:$B),2)):BD216),IF(Data!$B$2="",0,"-"))</f>
        <v>18.368252009150229</v>
      </c>
      <c r="AY216" s="50">
        <f>IFERROR(AVERAGE(INDEX(BE:BE,IFERROR(MATCH($B216-Annex!$B$4/60,$B:$B),2)):BE216),IF(Data!$B$2="",0,"-"))</f>
        <v>1.052226778039095</v>
      </c>
      <c r="AZ216" s="50">
        <f>IFERROR(AVERAGE(INDEX(BF:BF,IFERROR(MATCH($B216-Annex!$B$4/60,$B:$B),2)):BF216),IF(Data!$B$2="",0,"-"))</f>
        <v>1.3900073966833433</v>
      </c>
      <c r="BA216" s="50">
        <f>IFERROR((5.670373*10^-8*(BG216+273.15)^4+((Annex!$B$5+Annex!$B$6)*(BG216-J216)+Annex!$B$7*(BG216-INDEX(BG:BG,IFERROR(MATCH($B216-Annex!$B$9/60,$B:$B),2)))/(60*($B216-INDEX($B:$B,IFERROR(MATCH($B216-Annex!$B$9/60,$B:$B),2)))))/Annex!$B$8)/1000,IF(Data!$B$2="",0,"-"))</f>
        <v>6.6621381235686679</v>
      </c>
      <c r="BB216" s="50">
        <f>IFERROR((5.670373*10^-8*(BH216+273.15)^4+((Annex!$B$5+Annex!$B$6)*(BH216-M216)+Annex!$B$7*(BH216-INDEX(BH:BH,IFERROR(MATCH($B216-Annex!$B$9/60,$B:$B),2)))/(60*($B216-INDEX($B:$B,IFERROR(MATCH($B216-Annex!$B$9/60,$B:$B),2)))))/Annex!$B$8)/1000,IF(Data!$B$2="",0,"-"))</f>
        <v>-8.0092043800472581</v>
      </c>
      <c r="BC216" s="50">
        <f>IFERROR((5.670373*10^-8*(BI216+273.15)^4+((Annex!$B$5+Annex!$B$6)*(BI216-P216)+Annex!$B$7*(BI216-INDEX(BI:BI,IFERROR(MATCH($B216-Annex!$B$9/60,$B:$B),2)))/(60*($B216-INDEX($B:$B,IFERROR(MATCH($B216-Annex!$B$9/60,$B:$B),2)))))/Annex!$B$8)/1000,IF(Data!$B$2="",0,"-"))</f>
        <v>2.0925675138875044</v>
      </c>
      <c r="BD216" s="50">
        <f>IFERROR((5.670373*10^-8*(BJ216+273.15)^4+((Annex!$B$5+Annex!$B$6)*(BJ216-S216)+Annex!$B$7*(BJ216-INDEX(BJ:BJ,IFERROR(MATCH($B216-Annex!$B$9/60,$B:$B),2)))/(60*($B216-INDEX($B:$B,IFERROR(MATCH($B216-Annex!$B$9/60,$B:$B),2)))))/Annex!$B$8)/1000,IF(Data!$B$2="",0,"-"))</f>
        <v>70.959197914570822</v>
      </c>
      <c r="BE216" s="50">
        <f>IFERROR((5.670373*10^-8*(BK216+273.15)^4+((Annex!$B$5+Annex!$B$6)*(BK216-V216)+Annex!$B$7*(BK216-INDEX(BK:BK,IFERROR(MATCH($B216-Annex!$B$9/60,$B:$B),2)))/(60*($B216-INDEX($B:$B,IFERROR(MATCH($B216-Annex!$B$9/60,$B:$B),2)))))/Annex!$B$8)/1000,IF(Data!$B$2="",0,"-"))</f>
        <v>1.0514914868374239</v>
      </c>
      <c r="BF216" s="50">
        <f>IFERROR((5.670373*10^-8*(BL216+273.15)^4+((Annex!$B$5+Annex!$B$6)*(BL216-Y216)+Annex!$B$7*(BL216-INDEX(BL:BL,IFERROR(MATCH($B216-Annex!$B$9/60,$B:$B),2)))/(60*($B216-INDEX($B:$B,IFERROR(MATCH($B216-Annex!$B$9/60,$B:$B),2)))))/Annex!$B$8)/1000,IF(Data!$B$2="",0,"-"))</f>
        <v>1.3746394230515153</v>
      </c>
      <c r="BG216" s="20">
        <v>189.28</v>
      </c>
      <c r="BH216" s="20">
        <v>161.76900000000001</v>
      </c>
      <c r="BI216" s="20">
        <v>73.771000000000001</v>
      </c>
      <c r="BJ216" s="20">
        <v>275.86099999999999</v>
      </c>
      <c r="BK216" s="20">
        <v>39.197000000000003</v>
      </c>
      <c r="BL216" s="20">
        <v>52.664999999999999</v>
      </c>
    </row>
    <row r="217" spans="1:64" x14ac:dyDescent="0.3">
      <c r="A217" s="5">
        <v>216</v>
      </c>
      <c r="B217" s="19">
        <v>15.453666660469025</v>
      </c>
      <c r="C217" s="20">
        <v>123.1002</v>
      </c>
      <c r="D217" s="20">
        <v>124.09276</v>
      </c>
      <c r="E217" s="20">
        <v>156.98692500000001</v>
      </c>
      <c r="F217" s="49">
        <f>IFERROR(SUM(C217:E217),IF(Data!$B$2="",0,"-"))</f>
        <v>404.17988500000001</v>
      </c>
      <c r="G217" s="50">
        <f>IFERROR(F217-Annex!$B$10,IF(Data!$B$2="",0,"-"))</f>
        <v>127.55188500000003</v>
      </c>
      <c r="H217" s="50">
        <f>IFERROR(-14000*(G217-INDEX(G:G,IFERROR(MATCH($B217-Annex!$B$11/60,$B:$B),2)))/(60*($B217-INDEX($B:$B,IFERROR(MATCH($B217-Annex!$B$11/60,$B:$B),2)))),IF(Data!$B$2="",0,"-"))</f>
        <v>477.12292459547837</v>
      </c>
      <c r="I217" s="20">
        <v>1.7304120700000001</v>
      </c>
      <c r="J217" s="20">
        <v>91.799000000000007</v>
      </c>
      <c r="K217" s="20">
        <v>834.25</v>
      </c>
      <c r="L217" s="20">
        <v>532.93700000000001</v>
      </c>
      <c r="M217" s="20">
        <v>38.069000000000003</v>
      </c>
      <c r="N217" s="20">
        <v>159.41499999999999</v>
      </c>
      <c r="O217" s="20">
        <v>444.23399999999998</v>
      </c>
      <c r="P217" s="20">
        <v>43.585000000000001</v>
      </c>
      <c r="Q217" s="20">
        <v>-15.898</v>
      </c>
      <c r="R217" s="20">
        <v>146.61799999999999</v>
      </c>
      <c r="S217" s="20">
        <v>62.52</v>
      </c>
      <c r="T217" s="20">
        <v>9.8999999999999993E+37</v>
      </c>
      <c r="U217" s="20">
        <v>84.570999999999998</v>
      </c>
      <c r="V217" s="20">
        <v>27.154</v>
      </c>
      <c r="W217" s="20">
        <v>257.58300000000003</v>
      </c>
      <c r="X217" s="20">
        <v>9.8999999999999993E+37</v>
      </c>
      <c r="Y217" s="20">
        <v>35.658000000000001</v>
      </c>
      <c r="Z217" s="20">
        <v>-112.367</v>
      </c>
      <c r="AA217" s="20">
        <v>135.39699999999999</v>
      </c>
      <c r="AB217" s="20">
        <v>190.20400000000001</v>
      </c>
      <c r="AC217" s="20">
        <v>401.38400000000001</v>
      </c>
      <c r="AD217" s="20">
        <v>281.94299999999998</v>
      </c>
      <c r="AE217" s="20">
        <v>19.100999999999999</v>
      </c>
      <c r="AF217" s="50">
        <f>IFERROR(AVERAGE(INDEX(AJ:AJ,IFERROR(MATCH($B217-Annex!$B$4/60,$B:$B),2)):AJ217),IF(Data!$B$2="",0,"-"))</f>
        <v>0.90528021548858262</v>
      </c>
      <c r="AG217" s="50">
        <f>IFERROR(AVERAGE(INDEX(AK:AK,IFERROR(MATCH($B217-Annex!$B$4/60,$B:$B),2)):AK217),IF(Data!$B$2="",0,"-"))</f>
        <v>57.904627875107572</v>
      </c>
      <c r="AH217" s="50">
        <f>IFERROR(AVERAGE(INDEX(AL:AL,IFERROR(MATCH($B217-Annex!$B$4/60,$B:$B),2)):AL217),IF(Data!$B$2="",0,"-"))</f>
        <v>0.40024034220203447</v>
      </c>
      <c r="AI217" s="50">
        <f>IFERROR(AVERAGE(INDEX(AM:AM,IFERROR(MATCH($B217-Annex!$B$4/60,$B:$B),2)):AM217),IF(Data!$B$2="",0,"-"))</f>
        <v>36.821553956664424</v>
      </c>
      <c r="AJ217" s="50">
        <f>IFERROR((5.670373*10^-8*(AN217+273.15)^4+((Annex!$B$5+Annex!$B$6)*(AN217-J217)+Annex!$B$7*(AN217-INDEX(AN:AN,IFERROR(MATCH($B217-Annex!$B$9/60,$B:$B),2)))/(60*($B217-INDEX($B:$B,IFERROR(MATCH($B217-Annex!$B$9/60,$B:$B),2)))))/Annex!$B$8)/1000,IF(Data!$B$2="",0,"-"))</f>
        <v>1.0235397156577866</v>
      </c>
      <c r="AK217" s="50">
        <f>IFERROR((5.670373*10^-8*(AO217+273.15)^4+((Annex!$B$5+Annex!$B$6)*(AO217-M217)+Annex!$B$7*(AO217-INDEX(AO:AO,IFERROR(MATCH($B217-Annex!$B$9/60,$B:$B),2)))/(60*($B217-INDEX($B:$B,IFERROR(MATCH($B217-Annex!$B$9/60,$B:$B),2)))))/Annex!$B$8)/1000,IF(Data!$B$2="",0,"-"))</f>
        <v>-100.0486873212394</v>
      </c>
      <c r="AL217" s="50">
        <f>IFERROR((5.670373*10^-8*(AP217+273.15)^4+((Annex!$B$5+Annex!$B$6)*(AP217-P217)+Annex!$B$7*(AP217-INDEX(AP:AP,IFERROR(MATCH($B217-Annex!$B$9/60,$B:$B),2)))/(60*($B217-INDEX($B:$B,IFERROR(MATCH($B217-Annex!$B$9/60,$B:$B),2)))))/Annex!$B$8)/1000,IF(Data!$B$2="",0,"-"))</f>
        <v>0.4855128786421099</v>
      </c>
      <c r="AM217" s="50">
        <f>IFERROR((5.670373*10^-8*(AQ217+273.15)^4+((Annex!$B$5+Annex!$B$6)*(AQ217-S217)+Annex!$B$7*(AQ217-INDEX(AQ:AQ,IFERROR(MATCH($B217-Annex!$B$9/60,$B:$B),2)))/(60*($B217-INDEX($B:$B,IFERROR(MATCH($B217-Annex!$B$9/60,$B:$B),2)))))/Annex!$B$8)/1000,IF(Data!$B$2="",0,"-"))</f>
        <v>-125.0946286317002</v>
      </c>
      <c r="AN217" s="20">
        <v>68.230999999999995</v>
      </c>
      <c r="AO217" s="20">
        <v>327.84399999999999</v>
      </c>
      <c r="AP217" s="20">
        <v>32.454000000000001</v>
      </c>
      <c r="AQ217" s="20">
        <v>147.67500000000001</v>
      </c>
      <c r="AR217" s="20">
        <v>514.18899999999996</v>
      </c>
      <c r="AS217" s="20">
        <v>118.892</v>
      </c>
      <c r="AT217" s="20">
        <v>1000.654</v>
      </c>
      <c r="AU217" s="50">
        <f>IFERROR(AVERAGE(INDEX(BA:BA,IFERROR(MATCH($B217-Annex!$B$4/60,$B:$B),2)):BA217),IF(Data!$B$2="",0,"-"))</f>
        <v>6.3046162881745023</v>
      </c>
      <c r="AV217" s="50">
        <f>IFERROR(AVERAGE(INDEX(BB:BB,IFERROR(MATCH($B217-Annex!$B$4/60,$B:$B),2)):BB217),IF(Data!$B$2="",0,"-"))</f>
        <v>48.223952001530108</v>
      </c>
      <c r="AW217" s="50">
        <f>IFERROR(AVERAGE(INDEX(BC:BC,IFERROR(MATCH($B217-Annex!$B$4/60,$B:$B),2)):BC217),IF(Data!$B$2="",0,"-"))</f>
        <v>2.0906897206069175</v>
      </c>
      <c r="AX217" s="50">
        <f>IFERROR(AVERAGE(INDEX(BD:BD,IFERROR(MATCH($B217-Annex!$B$4/60,$B:$B),2)):BD217),IF(Data!$B$2="",0,"-"))</f>
        <v>16.360962218310284</v>
      </c>
      <c r="AY217" s="50">
        <f>IFERROR(AVERAGE(INDEX(BE:BE,IFERROR(MATCH($B217-Annex!$B$4/60,$B:$B),2)):BE217),IF(Data!$B$2="",0,"-"))</f>
        <v>1.067041173389581</v>
      </c>
      <c r="AZ217" s="50">
        <f>IFERROR(AVERAGE(INDEX(BF:BF,IFERROR(MATCH($B217-Annex!$B$4/60,$B:$B),2)):BF217),IF(Data!$B$2="",0,"-"))</f>
        <v>1.4044448243102965</v>
      </c>
      <c r="BA217" s="50">
        <f>IFERROR((5.670373*10^-8*(BG217+273.15)^4+((Annex!$B$5+Annex!$B$6)*(BG217-J217)+Annex!$B$7*(BG217-INDEX(BG:BG,IFERROR(MATCH($B217-Annex!$B$9/60,$B:$B),2)))/(60*($B217-INDEX($B:$B,IFERROR(MATCH($B217-Annex!$B$9/60,$B:$B),2)))))/Annex!$B$8)/1000,IF(Data!$B$2="",0,"-"))</f>
        <v>6.8720959659012699</v>
      </c>
      <c r="BB217" s="50">
        <f>IFERROR((5.670373*10^-8*(BH217+273.15)^4+((Annex!$B$5+Annex!$B$6)*(BH217-M217)+Annex!$B$7*(BH217-INDEX(BH:BH,IFERROR(MATCH($B217-Annex!$B$9/60,$B:$B),2)))/(60*($B217-INDEX($B:$B,IFERROR(MATCH($B217-Annex!$B$9/60,$B:$B),2)))))/Annex!$B$8)/1000,IF(Data!$B$2="",0,"-"))</f>
        <v>-5.6962123414132835</v>
      </c>
      <c r="BC217" s="50">
        <f>IFERROR((5.670373*10^-8*(BI217+273.15)^4+((Annex!$B$5+Annex!$B$6)*(BI217-P217)+Annex!$B$7*(BI217-INDEX(BI:BI,IFERROR(MATCH($B217-Annex!$B$9/60,$B:$B),2)))/(60*($B217-INDEX($B:$B,IFERROR(MATCH($B217-Annex!$B$9/60,$B:$B),2)))))/Annex!$B$8)/1000,IF(Data!$B$2="",0,"-"))</f>
        <v>2.184446603918361</v>
      </c>
      <c r="BD217" s="50">
        <f>IFERROR((5.670373*10^-8*(BJ217+273.15)^4+((Annex!$B$5+Annex!$B$6)*(BJ217-S217)+Annex!$B$7*(BJ217-INDEX(BJ:BJ,IFERROR(MATCH($B217-Annex!$B$9/60,$B:$B),2)))/(60*($B217-INDEX($B:$B,IFERROR(MATCH($B217-Annex!$B$9/60,$B:$B),2)))))/Annex!$B$8)/1000,IF(Data!$B$2="",0,"-"))</f>
        <v>88.096053092924507</v>
      </c>
      <c r="BE217" s="50">
        <f>IFERROR((5.670373*10^-8*(BK217+273.15)^4+((Annex!$B$5+Annex!$B$6)*(BK217-V217)+Annex!$B$7*(BK217-INDEX(BK:BK,IFERROR(MATCH($B217-Annex!$B$9/60,$B:$B),2)))/(60*($B217-INDEX($B:$B,IFERROR(MATCH($B217-Annex!$B$9/60,$B:$B),2)))))/Annex!$B$8)/1000,IF(Data!$B$2="",0,"-"))</f>
        <v>1.1213244700867231</v>
      </c>
      <c r="BF217" s="50">
        <f>IFERROR((5.670373*10^-8*(BL217+273.15)^4+((Annex!$B$5+Annex!$B$6)*(BL217-Y217)+Annex!$B$7*(BL217-INDEX(BL:BL,IFERROR(MATCH($B217-Annex!$B$9/60,$B:$B),2)))/(60*($B217-INDEX($B:$B,IFERROR(MATCH($B217-Annex!$B$9/60,$B:$B),2)))))/Annex!$B$8)/1000,IF(Data!$B$2="",0,"-"))</f>
        <v>1.4741860822775834</v>
      </c>
      <c r="BG217" s="20">
        <v>191.36</v>
      </c>
      <c r="BH217" s="20">
        <v>266.51100000000002</v>
      </c>
      <c r="BI217" s="20">
        <v>74.471999999999994</v>
      </c>
      <c r="BJ217" s="20">
        <v>219.27600000000001</v>
      </c>
      <c r="BK217" s="20">
        <v>39.543999999999997</v>
      </c>
      <c r="BL217" s="20">
        <v>53.162999999999997</v>
      </c>
    </row>
    <row r="218" spans="1:64" x14ac:dyDescent="0.3">
      <c r="A218" s="5">
        <v>217</v>
      </c>
      <c r="B218" s="19">
        <v>15.537833331618458</v>
      </c>
      <c r="C218" s="20">
        <v>123.062771</v>
      </c>
      <c r="D218" s="20">
        <v>124.004803</v>
      </c>
      <c r="E218" s="20">
        <v>156.94536299999999</v>
      </c>
      <c r="F218" s="49">
        <f>IFERROR(SUM(C218:E218),IF(Data!$B$2="",0,"-"))</f>
        <v>404.01293699999997</v>
      </c>
      <c r="G218" s="50">
        <f>IFERROR(F218-Annex!$B$10,IF(Data!$B$2="",0,"-"))</f>
        <v>127.38493699999998</v>
      </c>
      <c r="H218" s="50">
        <f>IFERROR(-14000*(G218-INDEX(G:G,IFERROR(MATCH($B218-Annex!$B$11/60,$B:$B),2)))/(60*($B218-INDEX($B:$B,IFERROR(MATCH($B218-Annex!$B$11/60,$B:$B),2)))),IF(Data!$B$2="",0,"-"))</f>
        <v>487.44644733949644</v>
      </c>
      <c r="I218" s="20">
        <v>1.6891870600000001</v>
      </c>
      <c r="J218" s="20">
        <v>90.891000000000005</v>
      </c>
      <c r="K218" s="20">
        <v>9.8999999999999993E+37</v>
      </c>
      <c r="L218" s="20">
        <v>537.57500000000005</v>
      </c>
      <c r="M218" s="20">
        <v>-22.95</v>
      </c>
      <c r="N218" s="20">
        <v>358.5</v>
      </c>
      <c r="O218" s="20">
        <v>443.51499999999999</v>
      </c>
      <c r="P218" s="20">
        <v>43.863</v>
      </c>
      <c r="Q218" s="20">
        <v>9.8999999999999993E+37</v>
      </c>
      <c r="R218" s="20">
        <v>176.15199999999999</v>
      </c>
      <c r="S218" s="20">
        <v>41.92</v>
      </c>
      <c r="T218" s="20">
        <v>252.57900000000001</v>
      </c>
      <c r="U218" s="20">
        <v>91.765000000000001</v>
      </c>
      <c r="V218" s="20">
        <v>26.995999999999999</v>
      </c>
      <c r="W218" s="20">
        <v>-147.399</v>
      </c>
      <c r="X218" s="20">
        <v>903.66300000000001</v>
      </c>
      <c r="Y218" s="20">
        <v>35.277000000000001</v>
      </c>
      <c r="Z218" s="20">
        <v>328.73</v>
      </c>
      <c r="AA218" s="20">
        <v>597.197</v>
      </c>
      <c r="AB218" s="20">
        <v>85.186000000000007</v>
      </c>
      <c r="AC218" s="20">
        <v>-69.093000000000004</v>
      </c>
      <c r="AD218" s="20">
        <v>-13.33</v>
      </c>
      <c r="AE218" s="20">
        <v>378.51600000000002</v>
      </c>
      <c r="AF218" s="50">
        <f>IFERROR(AVERAGE(INDEX(AJ:AJ,IFERROR(MATCH($B218-Annex!$B$4/60,$B:$B),2)):AJ218),IF(Data!$B$2="",0,"-"))</f>
        <v>0.94456091457851243</v>
      </c>
      <c r="AG218" s="50">
        <f>IFERROR(AVERAGE(INDEX(AK:AK,IFERROR(MATCH($B218-Annex!$B$4/60,$B:$B),2)):AK218),IF(Data!$B$2="",0,"-"))</f>
        <v>43.724943059520335</v>
      </c>
      <c r="AH218" s="50">
        <f>IFERROR(AVERAGE(INDEX(AL:AL,IFERROR(MATCH($B218-Annex!$B$4/60,$B:$B),2)):AL218),IF(Data!$B$2="",0,"-"))</f>
        <v>0.41589619767504604</v>
      </c>
      <c r="AI218" s="50">
        <f>IFERROR(AVERAGE(INDEX(AM:AM,IFERROR(MATCH($B218-Annex!$B$4/60,$B:$B),2)):AM218),IF(Data!$B$2="",0,"-"))</f>
        <v>46.445497307579842</v>
      </c>
      <c r="AJ218" s="50">
        <f>IFERROR((5.670373*10^-8*(AN218+273.15)^4+((Annex!$B$5+Annex!$B$6)*(AN218-J218)+Annex!$B$7*(AN218-INDEX(AN:AN,IFERROR(MATCH($B218-Annex!$B$9/60,$B:$B),2)))/(60*($B218-INDEX($B:$B,IFERROR(MATCH($B218-Annex!$B$9/60,$B:$B),2)))))/Annex!$B$8)/1000,IF(Data!$B$2="",0,"-"))</f>
        <v>1.0550692913692379</v>
      </c>
      <c r="AK218" s="50">
        <f>IFERROR((5.670373*10^-8*(AO218+273.15)^4+((Annex!$B$5+Annex!$B$6)*(AO218-M218)+Annex!$B$7*(AO218-INDEX(AO:AO,IFERROR(MATCH($B218-Annex!$B$9/60,$B:$B),2)))/(60*($B218-INDEX($B:$B,IFERROR(MATCH($B218-Annex!$B$9/60,$B:$B),2)))))/Annex!$B$8)/1000,IF(Data!$B$2="",0,"-"))</f>
        <v>-114.51022487958421</v>
      </c>
      <c r="AL218" s="50">
        <f>IFERROR((5.670373*10^-8*(AP218+273.15)^4+((Annex!$B$5+Annex!$B$6)*(AP218-P218)+Annex!$B$7*(AP218-INDEX(AP:AP,IFERROR(MATCH($B218-Annex!$B$9/60,$B:$B),2)))/(60*($B218-INDEX($B:$B,IFERROR(MATCH($B218-Annex!$B$9/60,$B:$B),2)))))/Annex!$B$8)/1000,IF(Data!$B$2="",0,"-"))</f>
        <v>0.42917252785001647</v>
      </c>
      <c r="AM218" s="50">
        <f>IFERROR((5.670373*10^-8*(AQ218+273.15)^4+((Annex!$B$5+Annex!$B$6)*(AQ218-S218)+Annex!$B$7*(AQ218-INDEX(AQ:AQ,IFERROR(MATCH($B218-Annex!$B$9/60,$B:$B),2)))/(60*($B218-INDEX($B:$B,IFERROR(MATCH($B218-Annex!$B$9/60,$B:$B),2)))))/Annex!$B$8)/1000,IF(Data!$B$2="",0,"-"))</f>
        <v>32.175504940487421</v>
      </c>
      <c r="AN218" s="20">
        <v>68.881</v>
      </c>
      <c r="AO218" s="20">
        <v>221.733</v>
      </c>
      <c r="AP218" s="20">
        <v>32.576999999999998</v>
      </c>
      <c r="AQ218" s="20">
        <v>370.63799999999998</v>
      </c>
      <c r="AR218" s="20">
        <v>516.11099999999999</v>
      </c>
      <c r="AS218" s="20">
        <v>119.55200000000001</v>
      </c>
      <c r="AT218" s="20">
        <v>816.62300000000005</v>
      </c>
      <c r="AU218" s="50">
        <f>IFERROR(AVERAGE(INDEX(BA:BA,IFERROR(MATCH($B218-Annex!$B$4/60,$B:$B),2)):BA218),IF(Data!$B$2="",0,"-"))</f>
        <v>6.4443409305721913</v>
      </c>
      <c r="AV218" s="50">
        <f>IFERROR(AVERAGE(INDEX(BB:BB,IFERROR(MATCH($B218-Annex!$B$4/60,$B:$B),2)):BB218),IF(Data!$B$2="",0,"-"))</f>
        <v>38.992928489725799</v>
      </c>
      <c r="AW218" s="50">
        <f>IFERROR(AVERAGE(INDEX(BC:BC,IFERROR(MATCH($B218-Annex!$B$4/60,$B:$B),2)):BC218),IF(Data!$B$2="",0,"-"))</f>
        <v>2.1121613752209103</v>
      </c>
      <c r="AX218" s="50">
        <f>IFERROR(AVERAGE(INDEX(BD:BD,IFERROR(MATCH($B218-Annex!$B$4/60,$B:$B),2)):BD218),IF(Data!$B$2="",0,"-"))</f>
        <v>-4.2231170562932681</v>
      </c>
      <c r="AY218" s="50">
        <f>IFERROR(AVERAGE(INDEX(BE:BE,IFERROR(MATCH($B218-Annex!$B$4/60,$B:$B),2)):BE218),IF(Data!$B$2="",0,"-"))</f>
        <v>1.0721113851165514</v>
      </c>
      <c r="AZ218" s="50">
        <f>IFERROR(AVERAGE(INDEX(BF:BF,IFERROR(MATCH($B218-Annex!$B$4/60,$B:$B),2)):BF218),IF(Data!$B$2="",0,"-"))</f>
        <v>1.4227967869807998</v>
      </c>
      <c r="BA218" s="50">
        <f>IFERROR((5.670373*10^-8*(BG218+273.15)^4+((Annex!$B$5+Annex!$B$6)*(BG218-J218)+Annex!$B$7*(BG218-INDEX(BG:BG,IFERROR(MATCH($B218-Annex!$B$9/60,$B:$B),2)))/(60*($B218-INDEX($B:$B,IFERROR(MATCH($B218-Annex!$B$9/60,$B:$B),2)))))/Annex!$B$8)/1000,IF(Data!$B$2="",0,"-"))</f>
        <v>6.9243841463807421</v>
      </c>
      <c r="BB218" s="50">
        <f>IFERROR((5.670373*10^-8*(BH218+273.15)^4+((Annex!$B$5+Annex!$B$6)*(BH218-M218)+Annex!$B$7*(BH218-INDEX(BH:BH,IFERROR(MATCH($B218-Annex!$B$9/60,$B:$B),2)))/(60*($B218-INDEX($B:$B,IFERROR(MATCH($B218-Annex!$B$9/60,$B:$B),2)))))/Annex!$B$8)/1000,IF(Data!$B$2="",0,"-"))</f>
        <v>-37.488288276373744</v>
      </c>
      <c r="BC218" s="50">
        <f>IFERROR((5.670373*10^-8*(BI218+273.15)^4+((Annex!$B$5+Annex!$B$6)*(BI218-P218)+Annex!$B$7*(BI218-INDEX(BI:BI,IFERROR(MATCH($B218-Annex!$B$9/60,$B:$B),2)))/(60*($B218-INDEX($B:$B,IFERROR(MATCH($B218-Annex!$B$9/60,$B:$B),2)))))/Annex!$B$8)/1000,IF(Data!$B$2="",0,"-"))</f>
        <v>2.1410162147439675</v>
      </c>
      <c r="BD218" s="50">
        <f>IFERROR((5.670373*10^-8*(BJ218+273.15)^4+((Annex!$B$5+Annex!$B$6)*(BJ218-S218)+Annex!$B$7*(BJ218-INDEX(BJ:BJ,IFERROR(MATCH($B218-Annex!$B$9/60,$B:$B),2)))/(60*($B218-INDEX($B:$B,IFERROR(MATCH($B218-Annex!$B$9/60,$B:$B),2)))))/Annex!$B$8)/1000,IF(Data!$B$2="",0,"-"))</f>
        <v>-119.00256131596832</v>
      </c>
      <c r="BE218" s="50">
        <f>IFERROR((5.670373*10^-8*(BK218+273.15)^4+((Annex!$B$5+Annex!$B$6)*(BK218-V218)+Annex!$B$7*(BK218-INDEX(BK:BK,IFERROR(MATCH($B218-Annex!$B$9/60,$B:$B),2)))/(60*($B218-INDEX($B:$B,IFERROR(MATCH($B218-Annex!$B$9/60,$B:$B),2)))))/Annex!$B$8)/1000,IF(Data!$B$2="",0,"-"))</f>
        <v>1.0569377025007516</v>
      </c>
      <c r="BF218" s="50">
        <f>IFERROR((5.670373*10^-8*(BL218+273.15)^4+((Annex!$B$5+Annex!$B$6)*(BL218-Y218)+Annex!$B$7*(BL218-INDEX(BL:BL,IFERROR(MATCH($B218-Annex!$B$9/60,$B:$B),2)))/(60*($B218-INDEX($B:$B,IFERROR(MATCH($B218-Annex!$B$9/60,$B:$B),2)))))/Annex!$B$8)/1000,IF(Data!$B$2="",0,"-"))</f>
        <v>1.4749766246117288</v>
      </c>
      <c r="BG218" s="20">
        <v>193.10300000000001</v>
      </c>
      <c r="BH218" s="20">
        <v>81.683000000000007</v>
      </c>
      <c r="BI218" s="20">
        <v>74.966999999999999</v>
      </c>
      <c r="BJ218" s="20">
        <v>40.896999999999998</v>
      </c>
      <c r="BK218" s="20">
        <v>39.648000000000003</v>
      </c>
      <c r="BL218" s="20">
        <v>53.49</v>
      </c>
    </row>
    <row r="219" spans="1:64" x14ac:dyDescent="0.3">
      <c r="A219" s="5">
        <v>218</v>
      </c>
      <c r="B219" s="19">
        <v>15.621666664956138</v>
      </c>
      <c r="C219" s="20">
        <v>122.95374</v>
      </c>
      <c r="D219" s="20">
        <v>124.010507</v>
      </c>
      <c r="E219" s="20">
        <v>156.92092299999999</v>
      </c>
      <c r="F219" s="49">
        <f>IFERROR(SUM(C219:E219),IF(Data!$B$2="",0,"-"))</f>
        <v>403.88517000000002</v>
      </c>
      <c r="G219" s="50">
        <f>IFERROR(F219-Annex!$B$10,IF(Data!$B$2="",0,"-"))</f>
        <v>127.25717000000003</v>
      </c>
      <c r="H219" s="50">
        <f>IFERROR(-14000*(G219-INDEX(G:G,IFERROR(MATCH($B219-Annex!$B$11/60,$B:$B),2)))/(60*($B219-INDEX($B:$B,IFERROR(MATCH($B219-Annex!$B$11/60,$B:$B),2)))),IF(Data!$B$2="",0,"-"))</f>
        <v>459.68376273980994</v>
      </c>
      <c r="I219" s="20">
        <v>1.6891870600000001</v>
      </c>
      <c r="J219" s="20">
        <v>87.257999999999996</v>
      </c>
      <c r="K219" s="20">
        <v>509.14100000000002</v>
      </c>
      <c r="L219" s="20">
        <v>538.25900000000001</v>
      </c>
      <c r="M219" s="20">
        <v>-82.819000000000003</v>
      </c>
      <c r="N219" s="20">
        <v>472.54199999999997</v>
      </c>
      <c r="O219" s="20">
        <v>453.98599999999999</v>
      </c>
      <c r="P219" s="20">
        <v>43.932000000000002</v>
      </c>
      <c r="Q219" s="20">
        <v>9.8999999999999993E+37</v>
      </c>
      <c r="R219" s="20">
        <v>223.94300000000001</v>
      </c>
      <c r="S219" s="20">
        <v>113.96299999999999</v>
      </c>
      <c r="T219" s="20">
        <v>391.96899999999999</v>
      </c>
      <c r="U219" s="20">
        <v>97.043000000000006</v>
      </c>
      <c r="V219" s="20">
        <v>26.978999999999999</v>
      </c>
      <c r="W219" s="20">
        <v>9.8999999999999993E+37</v>
      </c>
      <c r="X219" s="20">
        <v>734.19200000000001</v>
      </c>
      <c r="Y219" s="20">
        <v>35.78</v>
      </c>
      <c r="Z219" s="20">
        <v>132.459</v>
      </c>
      <c r="AA219" s="20">
        <v>646.73599999999999</v>
      </c>
      <c r="AB219" s="20">
        <v>330.28</v>
      </c>
      <c r="AC219" s="20">
        <v>9.8999999999999993E+37</v>
      </c>
      <c r="AD219" s="20">
        <v>9.8999999999999993E+37</v>
      </c>
      <c r="AE219" s="20">
        <v>247.08500000000001</v>
      </c>
      <c r="AF219" s="50">
        <f>IFERROR(AVERAGE(INDEX(AJ:AJ,IFERROR(MATCH($B219-Annex!$B$4/60,$B:$B),2)):AJ219),IF(Data!$B$2="",0,"-"))</f>
        <v>0.98753607486851414</v>
      </c>
      <c r="AG219" s="50">
        <f>IFERROR(AVERAGE(INDEX(AK:AK,IFERROR(MATCH($B219-Annex!$B$4/60,$B:$B),2)):AK219),IF(Data!$B$2="",0,"-"))</f>
        <v>39.309302092696399</v>
      </c>
      <c r="AH219" s="50">
        <f>IFERROR(AVERAGE(INDEX(AL:AL,IFERROR(MATCH($B219-Annex!$B$4/60,$B:$B),2)):AL219),IF(Data!$B$2="",0,"-"))</f>
        <v>0.42636550273176571</v>
      </c>
      <c r="AI219" s="50">
        <f>IFERROR(AVERAGE(INDEX(AM:AM,IFERROR(MATCH($B219-Annex!$B$4/60,$B:$B),2)):AM219),IF(Data!$B$2="",0,"-"))</f>
        <v>47.453572203864852</v>
      </c>
      <c r="AJ219" s="50">
        <f>IFERROR((5.670373*10^-8*(AN219+273.15)^4+((Annex!$B$5+Annex!$B$6)*(AN219-J219)+Annex!$B$7*(AN219-INDEX(AN:AN,IFERROR(MATCH($B219-Annex!$B$9/60,$B:$B),2)))/(60*($B219-INDEX($B:$B,IFERROR(MATCH($B219-Annex!$B$9/60,$B:$B),2)))))/Annex!$B$8)/1000,IF(Data!$B$2="",0,"-"))</f>
        <v>1.0507709361865161</v>
      </c>
      <c r="AK219" s="50">
        <f>IFERROR((5.670373*10^-8*(AO219+273.15)^4+((Annex!$B$5+Annex!$B$6)*(AO219-M219)+Annex!$B$7*(AO219-INDEX(AO:AO,IFERROR(MATCH($B219-Annex!$B$9/60,$B:$B),2)))/(60*($B219-INDEX($B:$B,IFERROR(MATCH($B219-Annex!$B$9/60,$B:$B),2)))))/Annex!$B$8)/1000,IF(Data!$B$2="",0,"-"))</f>
        <v>17.112266999108609</v>
      </c>
      <c r="AL219" s="50">
        <f>IFERROR((5.670373*10^-8*(AP219+273.15)^4+((Annex!$B$5+Annex!$B$6)*(AP219-P219)+Annex!$B$7*(AP219-INDEX(AP:AP,IFERROR(MATCH($B219-Annex!$B$9/60,$B:$B),2)))/(60*($B219-INDEX($B:$B,IFERROR(MATCH($B219-Annex!$B$9/60,$B:$B),2)))))/Annex!$B$8)/1000,IF(Data!$B$2="",0,"-"))</f>
        <v>0.40018307032486583</v>
      </c>
      <c r="AM219" s="50">
        <f>IFERROR((5.670373*10^-8*(AQ219+273.15)^4+((Annex!$B$5+Annex!$B$6)*(AQ219-S219)+Annex!$B$7*(AQ219-INDEX(AQ:AQ,IFERROR(MATCH($B219-Annex!$B$9/60,$B:$B),2)))/(60*($B219-INDEX($B:$B,IFERROR(MATCH($B219-Annex!$B$9/60,$B:$B),2)))))/Annex!$B$8)/1000,IF(Data!$B$2="",0,"-"))</f>
        <v>54.454672563560216</v>
      </c>
      <c r="AN219" s="20">
        <v>69.513999999999996</v>
      </c>
      <c r="AO219" s="20">
        <v>328.64499999999998</v>
      </c>
      <c r="AP219" s="20">
        <v>32.752000000000002</v>
      </c>
      <c r="AQ219" s="20">
        <v>239.30500000000001</v>
      </c>
      <c r="AR219" s="20">
        <v>517.98099999999999</v>
      </c>
      <c r="AS219" s="20">
        <v>120.35</v>
      </c>
      <c r="AT219" s="20">
        <v>783.96299999999997</v>
      </c>
      <c r="AU219" s="50">
        <f>IFERROR(AVERAGE(INDEX(BA:BA,IFERROR(MATCH($B219-Annex!$B$4/60,$B:$B),2)):BA219),IF(Data!$B$2="",0,"-"))</f>
        <v>6.600124365733258</v>
      </c>
      <c r="AV219" s="50">
        <f>IFERROR(AVERAGE(INDEX(BB:BB,IFERROR(MATCH($B219-Annex!$B$4/60,$B:$B),2)):BB219),IF(Data!$B$2="",0,"-"))</f>
        <v>14.390207423915269</v>
      </c>
      <c r="AW219" s="50">
        <f>IFERROR(AVERAGE(INDEX(BC:BC,IFERROR(MATCH($B219-Annex!$B$4/60,$B:$B),2)):BC219),IF(Data!$B$2="",0,"-"))</f>
        <v>2.1278582041636289</v>
      </c>
      <c r="AX219" s="50">
        <f>IFERROR(AVERAGE(INDEX(BD:BD,IFERROR(MATCH($B219-Annex!$B$4/60,$B:$B),2)):BD219),IF(Data!$B$2="",0,"-"))</f>
        <v>-11.92332328540736</v>
      </c>
      <c r="AY219" s="50">
        <f>IFERROR(AVERAGE(INDEX(BE:BE,IFERROR(MATCH($B219-Annex!$B$4/60,$B:$B),2)):BE219),IF(Data!$B$2="",0,"-"))</f>
        <v>1.0742472914154273</v>
      </c>
      <c r="AZ219" s="50">
        <f>IFERROR(AVERAGE(INDEX(BF:BF,IFERROR(MATCH($B219-Annex!$B$4/60,$B:$B),2)):BF219),IF(Data!$B$2="",0,"-"))</f>
        <v>1.4322222871963206</v>
      </c>
      <c r="BA219" s="50">
        <f>IFERROR((5.670373*10^-8*(BG219+273.15)^4+((Annex!$B$5+Annex!$B$6)*(BG219-J219)+Annex!$B$7*(BG219-INDEX(BG:BG,IFERROR(MATCH($B219-Annex!$B$9/60,$B:$B),2)))/(60*($B219-INDEX($B:$B,IFERROR(MATCH($B219-Annex!$B$9/60,$B:$B),2)))))/Annex!$B$8)/1000,IF(Data!$B$2="",0,"-"))</f>
        <v>7.0164841803137916</v>
      </c>
      <c r="BB219" s="50">
        <f>IFERROR((5.670373*10^-8*(BH219+273.15)^4+((Annex!$B$5+Annex!$B$6)*(BH219-M219)+Annex!$B$7*(BH219-INDEX(BH:BH,IFERROR(MATCH($B219-Annex!$B$9/60,$B:$B),2)))/(60*($B219-INDEX($B:$B,IFERROR(MATCH($B219-Annex!$B$9/60,$B:$B),2)))))/Annex!$B$8)/1000,IF(Data!$B$2="",0,"-"))</f>
        <v>-128.71350343757842</v>
      </c>
      <c r="BC219" s="50">
        <f>IFERROR((5.670373*10^-8*(BI219+273.15)^4+((Annex!$B$5+Annex!$B$6)*(BI219-P219)+Annex!$B$7*(BI219-INDEX(BI:BI,IFERROR(MATCH($B219-Annex!$B$9/60,$B:$B),2)))/(60*($B219-INDEX($B:$B,IFERROR(MATCH($B219-Annex!$B$9/60,$B:$B),2)))))/Annex!$B$8)/1000,IF(Data!$B$2="",0,"-"))</f>
        <v>2.1576499265012097</v>
      </c>
      <c r="BD219" s="50">
        <f>IFERROR((5.670373*10^-8*(BJ219+273.15)^4+((Annex!$B$5+Annex!$B$6)*(BJ219-S219)+Annex!$B$7*(BJ219-INDEX(BJ:BJ,IFERROR(MATCH($B219-Annex!$B$9/60,$B:$B),2)))/(60*($B219-INDEX($B:$B,IFERROR(MATCH($B219-Annex!$B$9/60,$B:$B),2)))))/Annex!$B$8)/1000,IF(Data!$B$2="",0,"-"))</f>
        <v>-119.45789770827304</v>
      </c>
      <c r="BE219" s="50">
        <f>IFERROR((5.670373*10^-8*(BK219+273.15)^4+((Annex!$B$5+Annex!$B$6)*(BK219-V219)+Annex!$B$7*(BK219-INDEX(BK:BK,IFERROR(MATCH($B219-Annex!$B$9/60,$B:$B),2)))/(60*($B219-INDEX($B:$B,IFERROR(MATCH($B219-Annex!$B$9/60,$B:$B),2)))))/Annex!$B$8)/1000,IF(Data!$B$2="",0,"-"))</f>
        <v>1.053742773038904</v>
      </c>
      <c r="BF219" s="50">
        <f>IFERROR((5.670373*10^-8*(BL219+273.15)^4+((Annex!$B$5+Annex!$B$6)*(BL219-Y219)+Annex!$B$7*(BL219-INDEX(BL:BL,IFERROR(MATCH($B219-Annex!$B$9/60,$B:$B),2)))/(60*($B219-INDEX($B:$B,IFERROR(MATCH($B219-Annex!$B$9/60,$B:$B),2)))))/Annex!$B$8)/1000,IF(Data!$B$2="",0,"-"))</f>
        <v>1.4127272245830711</v>
      </c>
      <c r="BG219" s="20">
        <v>194.952</v>
      </c>
      <c r="BH219" s="20">
        <v>14.435</v>
      </c>
      <c r="BI219" s="20">
        <v>75.634</v>
      </c>
      <c r="BJ219" s="20">
        <v>-5.4820000000000002</v>
      </c>
      <c r="BK219" s="20">
        <v>39.96</v>
      </c>
      <c r="BL219" s="20">
        <v>53.85</v>
      </c>
    </row>
    <row r="220" spans="1:64" x14ac:dyDescent="0.3">
      <c r="A220" s="5">
        <v>219</v>
      </c>
      <c r="B220" s="19">
        <v>15.705333324149251</v>
      </c>
      <c r="C220" s="20">
        <v>122.870751</v>
      </c>
      <c r="D220" s="20">
        <v>123.954311</v>
      </c>
      <c r="E220" s="20">
        <v>156.80765299999999</v>
      </c>
      <c r="F220" s="49">
        <f>IFERROR(SUM(C220:E220),IF(Data!$B$2="",0,"-"))</f>
        <v>403.63271499999996</v>
      </c>
      <c r="G220" s="50">
        <f>IFERROR(F220-Annex!$B$10,IF(Data!$B$2="",0,"-"))</f>
        <v>127.00471499999998</v>
      </c>
      <c r="H220" s="50">
        <f>IFERROR(-14000*(G220-INDEX(G:G,IFERROR(MATCH($B220-Annex!$B$11/60,$B:$B),2)))/(60*($B220-INDEX($B:$B,IFERROR(MATCH($B220-Annex!$B$11/60,$B:$B),2)))),IF(Data!$B$2="",0,"-"))</f>
        <v>496.42560132207797</v>
      </c>
      <c r="I220" s="20">
        <v>1.6891870600000001</v>
      </c>
      <c r="J220" s="20">
        <v>83.715999999999994</v>
      </c>
      <c r="K220" s="20">
        <v>9.8999999999999993E+37</v>
      </c>
      <c r="L220" s="20">
        <v>540.06100000000004</v>
      </c>
      <c r="M220" s="20">
        <v>-7.3890000000000002</v>
      </c>
      <c r="N220" s="20">
        <v>447.64600000000002</v>
      </c>
      <c r="O220" s="20">
        <v>452.28</v>
      </c>
      <c r="P220" s="20">
        <v>43.36</v>
      </c>
      <c r="Q220" s="20">
        <v>9.8999999999999993E+37</v>
      </c>
      <c r="R220" s="20">
        <v>252.31700000000001</v>
      </c>
      <c r="S220" s="20">
        <v>160.33500000000001</v>
      </c>
      <c r="T220" s="20">
        <v>85.322999999999993</v>
      </c>
      <c r="U220" s="20">
        <v>98.361999999999995</v>
      </c>
      <c r="V220" s="20">
        <v>26.925999999999998</v>
      </c>
      <c r="W220" s="20">
        <v>257.47800000000001</v>
      </c>
      <c r="X220" s="20">
        <v>839.53</v>
      </c>
      <c r="Y220" s="20">
        <v>36.456000000000003</v>
      </c>
      <c r="Z220" s="20">
        <v>9.8999999999999993E+37</v>
      </c>
      <c r="AA220" s="20">
        <v>563.66</v>
      </c>
      <c r="AB220" s="20">
        <v>439.24599999999998</v>
      </c>
      <c r="AC220" s="20">
        <v>309.60399999999998</v>
      </c>
      <c r="AD220" s="20">
        <v>9.8999999999999993E+37</v>
      </c>
      <c r="AE220" s="20">
        <v>9.8999999999999993E+37</v>
      </c>
      <c r="AF220" s="50">
        <f>IFERROR(AVERAGE(INDEX(AJ:AJ,IFERROR(MATCH($B220-Annex!$B$4/60,$B:$B),2)):AJ220),IF(Data!$B$2="",0,"-"))</f>
        <v>1.0414543547861872</v>
      </c>
      <c r="AG220" s="50">
        <f>IFERROR(AVERAGE(INDEX(AK:AK,IFERROR(MATCH($B220-Annex!$B$4/60,$B:$B),2)):AK220),IF(Data!$B$2="",0,"-"))</f>
        <v>37.688622173811574</v>
      </c>
      <c r="AH220" s="50">
        <f>IFERROR(AVERAGE(INDEX(AL:AL,IFERROR(MATCH($B220-Annex!$B$4/60,$B:$B),2)):AL220),IF(Data!$B$2="",0,"-"))</f>
        <v>0.43458798536728344</v>
      </c>
      <c r="AI220" s="50">
        <f>IFERROR(AVERAGE(INDEX(AM:AM,IFERROR(MATCH($B220-Annex!$B$4/60,$B:$B),2)):AM220),IF(Data!$B$2="",0,"-"))</f>
        <v>12.009911704302898</v>
      </c>
      <c r="AJ220" s="50">
        <f>IFERROR((5.670373*10^-8*(AN220+273.15)^4+((Annex!$B$5+Annex!$B$6)*(AN220-J220)+Annex!$B$7*(AN220-INDEX(AN:AN,IFERROR(MATCH($B220-Annex!$B$9/60,$B:$B),2)))/(60*($B220-INDEX($B:$B,IFERROR(MATCH($B220-Annex!$B$9/60,$B:$B),2)))))/Annex!$B$8)/1000,IF(Data!$B$2="",0,"-"))</f>
        <v>1.171872742741447</v>
      </c>
      <c r="AK220" s="50">
        <f>IFERROR((5.670373*10^-8*(AO220+273.15)^4+((Annex!$B$5+Annex!$B$6)*(AO220-M220)+Annex!$B$7*(AO220-INDEX(AO:AO,IFERROR(MATCH($B220-Annex!$B$9/60,$B:$B),2)))/(60*($B220-INDEX($B:$B,IFERROR(MATCH($B220-Annex!$B$9/60,$B:$B),2)))))/Annex!$B$8)/1000,IF(Data!$B$2="",0,"-"))</f>
        <v>42.753666058131792</v>
      </c>
      <c r="AL220" s="50">
        <f>IFERROR((5.670373*10^-8*(AP220+273.15)^4+((Annex!$B$5+Annex!$B$6)*(AP220-P220)+Annex!$B$7*(AP220-INDEX(AP:AP,IFERROR(MATCH($B220-Annex!$B$9/60,$B:$B),2)))/(60*($B220-INDEX($B:$B,IFERROR(MATCH($B220-Annex!$B$9/60,$B:$B),2)))))/Annex!$B$8)/1000,IF(Data!$B$2="",0,"-"))</f>
        <v>0.43638159843247443</v>
      </c>
      <c r="AM220" s="50">
        <f>IFERROR((5.670373*10^-8*(AQ220+273.15)^4+((Annex!$B$5+Annex!$B$6)*(AQ220-S220)+Annex!$B$7*(AQ220-INDEX(AQ:AQ,IFERROR(MATCH($B220-Annex!$B$9/60,$B:$B),2)))/(60*($B220-INDEX($B:$B,IFERROR(MATCH($B220-Annex!$B$9/60,$B:$B),2)))))/Annex!$B$8)/1000,IF(Data!$B$2="",0,"-"))</f>
        <v>-95.699433817969762</v>
      </c>
      <c r="AN220" s="20">
        <v>70.197999999999993</v>
      </c>
      <c r="AO220" s="20">
        <v>280.92700000000002</v>
      </c>
      <c r="AP220" s="20">
        <v>32.909999999999997</v>
      </c>
      <c r="AQ220" s="20">
        <v>181.86199999999999</v>
      </c>
      <c r="AR220" s="20">
        <v>519.33299999999997</v>
      </c>
      <c r="AS220" s="20">
        <v>121.114</v>
      </c>
      <c r="AT220" s="20">
        <v>836.90700000000004</v>
      </c>
      <c r="AU220" s="50">
        <f>IFERROR(AVERAGE(INDEX(BA:BA,IFERROR(MATCH($B220-Annex!$B$4/60,$B:$B),2)):BA220),IF(Data!$B$2="",0,"-"))</f>
        <v>6.7524602835762924</v>
      </c>
      <c r="AV220" s="50">
        <f>IFERROR(AVERAGE(INDEX(BB:BB,IFERROR(MATCH($B220-Annex!$B$4/60,$B:$B),2)):BB220),IF(Data!$B$2="",0,"-"))</f>
        <v>-12.426772370372683</v>
      </c>
      <c r="AW220" s="50">
        <f>IFERROR(AVERAGE(INDEX(BC:BC,IFERROR(MATCH($B220-Annex!$B$4/60,$B:$B),2)):BC220),IF(Data!$B$2="",0,"-"))</f>
        <v>2.1514758946292605</v>
      </c>
      <c r="AX220" s="50">
        <f>IFERROR(AVERAGE(INDEX(BD:BD,IFERROR(MATCH($B220-Annex!$B$4/60,$B:$B),2)):BD220),IF(Data!$B$2="",0,"-"))</f>
        <v>-1.2811073709790668</v>
      </c>
      <c r="AY220" s="50">
        <f>IFERROR(AVERAGE(INDEX(BE:BE,IFERROR(MATCH($B220-Annex!$B$4/60,$B:$B),2)):BE220),IF(Data!$B$2="",0,"-"))</f>
        <v>1.0848807376249068</v>
      </c>
      <c r="AZ220" s="50">
        <f>IFERROR(AVERAGE(INDEX(BF:BF,IFERROR(MATCH($B220-Annex!$B$4/60,$B:$B),2)):BF220),IF(Data!$B$2="",0,"-"))</f>
        <v>1.4316753142419028</v>
      </c>
      <c r="BA220" s="50">
        <f>IFERROR((5.670373*10^-8*(BG220+273.15)^4+((Annex!$B$5+Annex!$B$6)*(BG220-J220)+Annex!$B$7*(BG220-INDEX(BG:BG,IFERROR(MATCH($B220-Annex!$B$9/60,$B:$B),2)))/(60*($B220-INDEX($B:$B,IFERROR(MATCH($B220-Annex!$B$9/60,$B:$B),2)))))/Annex!$B$8)/1000,IF(Data!$B$2="",0,"-"))</f>
        <v>7.0498905373930159</v>
      </c>
      <c r="BB220" s="50">
        <f>IFERROR((5.670373*10^-8*(BH220+273.15)^4+((Annex!$B$5+Annex!$B$6)*(BH220-M220)+Annex!$B$7*(BH220-INDEX(BH:BH,IFERROR(MATCH($B220-Annex!$B$9/60,$B:$B),2)))/(60*($B220-INDEX($B:$B,IFERROR(MATCH($B220-Annex!$B$9/60,$B:$B),2)))))/Annex!$B$8)/1000,IF(Data!$B$2="",0,"-"))</f>
        <v>6.9030827671870378</v>
      </c>
      <c r="BC220" s="50">
        <f>IFERROR((5.670373*10^-8*(BI220+273.15)^4+((Annex!$B$5+Annex!$B$6)*(BI220-P220)+Annex!$B$7*(BI220-INDEX(BI:BI,IFERROR(MATCH($B220-Annex!$B$9/60,$B:$B),2)))/(60*($B220-INDEX($B:$B,IFERROR(MATCH($B220-Annex!$B$9/60,$B:$B),2)))))/Annex!$B$8)/1000,IF(Data!$B$2="",0,"-"))</f>
        <v>2.2642124478105896</v>
      </c>
      <c r="BD220" s="50">
        <f>IFERROR((5.670373*10^-8*(BJ220+273.15)^4+((Annex!$B$5+Annex!$B$6)*(BJ220-S220)+Annex!$B$7*(BJ220-INDEX(BJ:BJ,IFERROR(MATCH($B220-Annex!$B$9/60,$B:$B),2)))/(60*($B220-INDEX($B:$B,IFERROR(MATCH($B220-Annex!$B$9/60,$B:$B),2)))))/Annex!$B$8)/1000,IF(Data!$B$2="",0,"-"))</f>
        <v>38.398831240467437</v>
      </c>
      <c r="BE220" s="50">
        <f>IFERROR((5.670373*10^-8*(BK220+273.15)^4+((Annex!$B$5+Annex!$B$6)*(BK220-V220)+Annex!$B$7*(BK220-INDEX(BK:BK,IFERROR(MATCH($B220-Annex!$B$9/60,$B:$B),2)))/(60*($B220-INDEX($B:$B,IFERROR(MATCH($B220-Annex!$B$9/60,$B:$B),2)))))/Annex!$B$8)/1000,IF(Data!$B$2="",0,"-"))</f>
        <v>1.1447370900934328</v>
      </c>
      <c r="BF220" s="50">
        <f>IFERROR((5.670373*10^-8*(BL220+273.15)^4+((Annex!$B$5+Annex!$B$6)*(BL220-Y220)+Annex!$B$7*(BL220-INDEX(BL:BL,IFERROR(MATCH($B220-Annex!$B$9/60,$B:$B),2)))/(60*($B220-INDEX($B:$B,IFERROR(MATCH($B220-Annex!$B$9/60,$B:$B),2)))))/Annex!$B$8)/1000,IF(Data!$B$2="",0,"-"))</f>
        <v>1.4466864158659343</v>
      </c>
      <c r="BG220" s="20">
        <v>196.46299999999999</v>
      </c>
      <c r="BH220" s="20">
        <v>88.885999999999996</v>
      </c>
      <c r="BI220" s="20">
        <v>76.266000000000005</v>
      </c>
      <c r="BJ220" s="20">
        <v>113.96299999999999</v>
      </c>
      <c r="BK220" s="20">
        <v>40.22</v>
      </c>
      <c r="BL220" s="20">
        <v>54.246000000000002</v>
      </c>
    </row>
    <row r="221" spans="1:64" x14ac:dyDescent="0.3">
      <c r="A221" s="5">
        <v>220</v>
      </c>
      <c r="B221" s="19">
        <v>15.821333331987262</v>
      </c>
      <c r="C221" s="20">
        <v>122.669786</v>
      </c>
      <c r="D221" s="20">
        <v>123.910337</v>
      </c>
      <c r="E221" s="20">
        <v>156.77017799999999</v>
      </c>
      <c r="F221" s="49">
        <f>IFERROR(SUM(C221:E221),IF(Data!$B$2="",0,"-"))</f>
        <v>403.350301</v>
      </c>
      <c r="G221" s="50">
        <f>IFERROR(F221-Annex!$B$10,IF(Data!$B$2="",0,"-"))</f>
        <v>126.72230100000002</v>
      </c>
      <c r="H221" s="50">
        <f>IFERROR(-14000*(G221-INDEX(G:G,IFERROR(MATCH($B221-Annex!$B$11/60,$B:$B),2)))/(60*($B221-INDEX($B:$B,IFERROR(MATCH($B221-Annex!$B$11/60,$B:$B),2)))),IF(Data!$B$2="",0,"-"))</f>
        <v>506.28330311083931</v>
      </c>
      <c r="I221" s="20">
        <v>1.8123467900000001</v>
      </c>
      <c r="J221" s="20">
        <v>87.582999999999998</v>
      </c>
      <c r="K221" s="20">
        <v>-65.19</v>
      </c>
      <c r="L221" s="20">
        <v>549.93399999999997</v>
      </c>
      <c r="M221" s="20">
        <v>121.42700000000001</v>
      </c>
      <c r="N221" s="20">
        <v>170.48599999999999</v>
      </c>
      <c r="O221" s="20">
        <v>446.25799999999998</v>
      </c>
      <c r="P221" s="20">
        <v>45.354999999999997</v>
      </c>
      <c r="Q221" s="20">
        <v>9.8999999999999993E+37</v>
      </c>
      <c r="R221" s="20">
        <v>293.11900000000003</v>
      </c>
      <c r="S221" s="20">
        <v>330.09300000000002</v>
      </c>
      <c r="T221" s="20">
        <v>156.26499999999999</v>
      </c>
      <c r="U221" s="20">
        <v>87.738</v>
      </c>
      <c r="V221" s="20">
        <v>27.277000000000001</v>
      </c>
      <c r="W221" s="20">
        <v>25.521999999999998</v>
      </c>
      <c r="X221" s="20">
        <v>1042.8209999999999</v>
      </c>
      <c r="Y221" s="20">
        <v>37.115000000000002</v>
      </c>
      <c r="Z221" s="20">
        <v>35.572000000000003</v>
      </c>
      <c r="AA221" s="20">
        <v>544.56399999999996</v>
      </c>
      <c r="AB221" s="20">
        <v>236.40199999999999</v>
      </c>
      <c r="AC221" s="20">
        <v>58.421999999999997</v>
      </c>
      <c r="AD221" s="20">
        <v>9.8999999999999993E+37</v>
      </c>
      <c r="AE221" s="20">
        <v>197.601</v>
      </c>
      <c r="AF221" s="50">
        <f>IFERROR(AVERAGE(INDEX(AJ:AJ,IFERROR(MATCH($B221-Annex!$B$4/60,$B:$B),2)):AJ221),IF(Data!$B$2="",0,"-"))</f>
        <v>1.0331485989872038</v>
      </c>
      <c r="AG221" s="50">
        <f>IFERROR(AVERAGE(INDEX(AK:AK,IFERROR(MATCH($B221-Annex!$B$4/60,$B:$B),2)):AK221),IF(Data!$B$2="",0,"-"))</f>
        <v>-0.39285951742078645</v>
      </c>
      <c r="AH221" s="50">
        <f>IFERROR(AVERAGE(INDEX(AL:AL,IFERROR(MATCH($B221-Annex!$B$4/60,$B:$B),2)):AL221),IF(Data!$B$2="",0,"-"))</f>
        <v>0.42767411289958712</v>
      </c>
      <c r="AI221" s="50">
        <f>IFERROR(AVERAGE(INDEX(AM:AM,IFERROR(MATCH($B221-Annex!$B$4/60,$B:$B),2)):AM221),IF(Data!$B$2="",0,"-"))</f>
        <v>-10.873870447579355</v>
      </c>
      <c r="AJ221" s="50">
        <f>IFERROR((5.670373*10^-8*(AN221+273.15)^4+((Annex!$B$5+Annex!$B$6)*(AN221-J221)+Annex!$B$7*(AN221-INDEX(AN:AN,IFERROR(MATCH($B221-Annex!$B$9/60,$B:$B),2)))/(60*($B221-INDEX($B:$B,IFERROR(MATCH($B221-Annex!$B$9/60,$B:$B),2)))))/Annex!$B$8)/1000,IF(Data!$B$2="",0,"-"))</f>
        <v>0.97765089901409508</v>
      </c>
      <c r="AK221" s="50">
        <f>IFERROR((5.670373*10^-8*(AO221+273.15)^4+((Annex!$B$5+Annex!$B$6)*(AO221-M221)+Annex!$B$7*(AO221-INDEX(AO:AO,IFERROR(MATCH($B221-Annex!$B$9/60,$B:$B),2)))/(60*($B221-INDEX($B:$B,IFERROR(MATCH($B221-Annex!$B$9/60,$B:$B),2)))))/Annex!$B$8)/1000,IF(Data!$B$2="",0,"-"))</f>
        <v>-59.136247068174342</v>
      </c>
      <c r="AL221" s="50">
        <f>IFERROR((5.670373*10^-8*(AP221+273.15)^4+((Annex!$B$5+Annex!$B$6)*(AP221-P221)+Annex!$B$7*(AP221-INDEX(AP:AP,IFERROR(MATCH($B221-Annex!$B$9/60,$B:$B),2)))/(60*($B221-INDEX($B:$B,IFERROR(MATCH($B221-Annex!$B$9/60,$B:$B),2)))))/Annex!$B$8)/1000,IF(Data!$B$2="",0,"-"))</f>
        <v>0.40966376449728326</v>
      </c>
      <c r="AM221" s="50">
        <f>IFERROR((5.670373*10^-8*(AQ221+273.15)^4+((Annex!$B$5+Annex!$B$6)*(AQ221-S221)+Annex!$B$7*(AQ221-INDEX(AQ:AQ,IFERROR(MATCH($B221-Annex!$B$9/60,$B:$B),2)))/(60*($B221-INDEX($B:$B,IFERROR(MATCH($B221-Annex!$B$9/60,$B:$B),2)))))/Annex!$B$8)/1000,IF(Data!$B$2="",0,"-"))</f>
        <v>14.929622823014284</v>
      </c>
      <c r="AN221" s="20">
        <v>70.796000000000006</v>
      </c>
      <c r="AO221" s="20">
        <v>184.761</v>
      </c>
      <c r="AP221" s="20">
        <v>33.173000000000002</v>
      </c>
      <c r="AQ221" s="20">
        <v>265.762</v>
      </c>
      <c r="AR221" s="20">
        <v>521.15300000000002</v>
      </c>
      <c r="AS221" s="20">
        <v>122.13800000000001</v>
      </c>
      <c r="AT221" s="20">
        <v>883.90300000000002</v>
      </c>
      <c r="AU221" s="50">
        <f>IFERROR(AVERAGE(INDEX(BA:BA,IFERROR(MATCH($B221-Annex!$B$4/60,$B:$B),2)):BA221),IF(Data!$B$2="",0,"-"))</f>
        <v>6.8324830946658759</v>
      </c>
      <c r="AV221" s="50">
        <f>IFERROR(AVERAGE(INDEX(BB:BB,IFERROR(MATCH($B221-Annex!$B$4/60,$B:$B),2)):BB221),IF(Data!$B$2="",0,"-"))</f>
        <v>-22.978518614197544</v>
      </c>
      <c r="AW221" s="50">
        <f>IFERROR(AVERAGE(INDEX(BC:BC,IFERROR(MATCH($B221-Annex!$B$4/60,$B:$B),2)):BC221),IF(Data!$B$2="",0,"-"))</f>
        <v>2.163372935909333</v>
      </c>
      <c r="AX221" s="50">
        <f>IFERROR(AVERAGE(INDEX(BD:BD,IFERROR(MATCH($B221-Annex!$B$4/60,$B:$B),2)):BD221),IF(Data!$B$2="",0,"-"))</f>
        <v>-2.0807797982682592</v>
      </c>
      <c r="AY221" s="50">
        <f>IFERROR(AVERAGE(INDEX(BE:BE,IFERROR(MATCH($B221-Annex!$B$4/60,$B:$B),2)):BE221),IF(Data!$B$2="",0,"-"))</f>
        <v>1.0831690875841569</v>
      </c>
      <c r="AZ221" s="50">
        <f>IFERROR(AVERAGE(INDEX(BF:BF,IFERROR(MATCH($B221-Annex!$B$4/60,$B:$B),2)):BF221),IF(Data!$B$2="",0,"-"))</f>
        <v>1.4329788430773374</v>
      </c>
      <c r="BA221" s="50">
        <f>IFERROR((5.670373*10^-8*(BG221+273.15)^4+((Annex!$B$5+Annex!$B$6)*(BG221-J221)+Annex!$B$7*(BG221-INDEX(BG:BG,IFERROR(MATCH($B221-Annex!$B$9/60,$B:$B),2)))/(60*($B221-INDEX($B:$B,IFERROR(MATCH($B221-Annex!$B$9/60,$B:$B),2)))))/Annex!$B$8)/1000,IF(Data!$B$2="",0,"-"))</f>
        <v>6.8603715545153552</v>
      </c>
      <c r="BB221" s="50">
        <f>IFERROR((5.670373*10^-8*(BH221+273.15)^4+((Annex!$B$5+Annex!$B$6)*(BH221-M221)+Annex!$B$7*(BH221-INDEX(BH:BH,IFERROR(MATCH($B221-Annex!$B$9/60,$B:$B),2)))/(60*($B221-INDEX($B:$B,IFERROR(MATCH($B221-Annex!$B$9/60,$B:$B),2)))))/Annex!$B$8)/1000,IF(Data!$B$2="",0,"-"))</f>
        <v>8.1944874073463611E-2</v>
      </c>
      <c r="BC221" s="50">
        <f>IFERROR((5.670373*10^-8*(BI221+273.15)^4+((Annex!$B$5+Annex!$B$6)*(BI221-P221)+Annex!$B$7*(BI221-INDEX(BI:BI,IFERROR(MATCH($B221-Annex!$B$9/60,$B:$B),2)))/(60*($B221-INDEX($B:$B,IFERROR(MATCH($B221-Annex!$B$9/60,$B:$B),2)))))/Annex!$B$8)/1000,IF(Data!$B$2="",0,"-"))</f>
        <v>2.2194619037595347</v>
      </c>
      <c r="BD221" s="50">
        <f>IFERROR((5.670373*10^-8*(BJ221+273.15)^4+((Annex!$B$5+Annex!$B$6)*(BJ221-S221)+Annex!$B$7*(BJ221-INDEX(BJ:BJ,IFERROR(MATCH($B221-Annex!$B$9/60,$B:$B),2)))/(60*($B221-INDEX($B:$B,IFERROR(MATCH($B221-Annex!$B$9/60,$B:$B),2)))))/Annex!$B$8)/1000,IF(Data!$B$2="",0,"-"))</f>
        <v>62.531265226179883</v>
      </c>
      <c r="BE221" s="50">
        <f>IFERROR((5.670373*10^-8*(BK221+273.15)^4+((Annex!$B$5+Annex!$B$6)*(BK221-V221)+Annex!$B$7*(BK221-INDEX(BK:BK,IFERROR(MATCH($B221-Annex!$B$9/60,$B:$B),2)))/(60*($B221-INDEX($B:$B,IFERROR(MATCH($B221-Annex!$B$9/60,$B:$B),2)))))/Annex!$B$8)/1000,IF(Data!$B$2="",0,"-"))</f>
        <v>1.0819995247527494</v>
      </c>
      <c r="BF221" s="50">
        <f>IFERROR((5.670373*10^-8*(BL221+273.15)^4+((Annex!$B$5+Annex!$B$6)*(BL221-Y221)+Annex!$B$7*(BL221-INDEX(BL:BL,IFERROR(MATCH($B221-Annex!$B$9/60,$B:$B),2)))/(60*($B221-INDEX($B:$B,IFERROR(MATCH($B221-Annex!$B$9/60,$B:$B),2)))))/Annex!$B$8)/1000,IF(Data!$B$2="",0,"-"))</f>
        <v>1.4762317198773076</v>
      </c>
      <c r="BG221" s="20">
        <v>198.50800000000001</v>
      </c>
      <c r="BH221" s="20">
        <v>18.942</v>
      </c>
      <c r="BI221" s="20">
        <v>77.12</v>
      </c>
      <c r="BJ221" s="20">
        <v>142.93899999999999</v>
      </c>
      <c r="BK221" s="20">
        <v>40.497999999999998</v>
      </c>
      <c r="BL221" s="20">
        <v>54.813000000000002</v>
      </c>
    </row>
    <row r="222" spans="1:64" x14ac:dyDescent="0.3">
      <c r="A222" s="5">
        <v>221</v>
      </c>
      <c r="B222" s="19">
        <v>15.904666663846001</v>
      </c>
      <c r="C222" s="20">
        <v>122.627472</v>
      </c>
      <c r="D222" s="20">
        <v>123.877762</v>
      </c>
      <c r="E222" s="20">
        <v>156.759578</v>
      </c>
      <c r="F222" s="49">
        <f>IFERROR(SUM(C222:E222),IF(Data!$B$2="",0,"-"))</f>
        <v>403.26481200000001</v>
      </c>
      <c r="G222" s="50">
        <f>IFERROR(F222-Annex!$B$10,IF(Data!$B$2="",0,"-"))</f>
        <v>126.63681200000002</v>
      </c>
      <c r="H222" s="50">
        <f>IFERROR(-14000*(G222-INDEX(G:G,IFERROR(MATCH($B222-Annex!$B$11/60,$B:$B),2)))/(60*($B222-INDEX($B:$B,IFERROR(MATCH($B222-Annex!$B$11/60,$B:$B),2)))),IF(Data!$B$2="",0,"-"))</f>
        <v>481.46457088972954</v>
      </c>
      <c r="I222" s="20">
        <v>1.7304120700000001</v>
      </c>
      <c r="J222" s="20">
        <v>92.022000000000006</v>
      </c>
      <c r="K222" s="20">
        <v>9.8999999999999993E+37</v>
      </c>
      <c r="L222" s="20">
        <v>543.78</v>
      </c>
      <c r="M222" s="20">
        <v>232.93600000000001</v>
      </c>
      <c r="N222" s="20">
        <v>209.44499999999999</v>
      </c>
      <c r="O222" s="20">
        <v>460.94099999999997</v>
      </c>
      <c r="P222" s="20">
        <v>46.152000000000001</v>
      </c>
      <c r="Q222" s="20">
        <v>9.8999999999999993E+37</v>
      </c>
      <c r="R222" s="20">
        <v>324.41899999999998</v>
      </c>
      <c r="S222" s="20">
        <v>258.88799999999998</v>
      </c>
      <c r="T222" s="20">
        <v>9.8999999999999993E+37</v>
      </c>
      <c r="U222" s="20">
        <v>83.614000000000004</v>
      </c>
      <c r="V222" s="20">
        <v>27.189</v>
      </c>
      <c r="W222" s="20">
        <v>523.89099999999996</v>
      </c>
      <c r="X222" s="20">
        <v>1199.7070000000001</v>
      </c>
      <c r="Y222" s="20">
        <v>36.942</v>
      </c>
      <c r="Z222" s="20">
        <v>9.8999999999999993E+37</v>
      </c>
      <c r="AA222" s="20">
        <v>51.031999999999996</v>
      </c>
      <c r="AB222" s="20">
        <v>362.80200000000002</v>
      </c>
      <c r="AC222" s="20">
        <v>694.73299999999995</v>
      </c>
      <c r="AD222" s="20">
        <v>-17.603000000000002</v>
      </c>
      <c r="AE222" s="20">
        <v>9.8999999999999993E+37</v>
      </c>
      <c r="AF222" s="50">
        <f>IFERROR(AVERAGE(INDEX(AJ:AJ,IFERROR(MATCH($B222-Annex!$B$4/60,$B:$B),2)):AJ222),IF(Data!$B$2="",0,"-"))</f>
        <v>1.0085735288792625</v>
      </c>
      <c r="AG222" s="50">
        <f>IFERROR(AVERAGE(INDEX(AK:AK,IFERROR(MATCH($B222-Annex!$B$4/60,$B:$B),2)):AK222),IF(Data!$B$2="",0,"-"))</f>
        <v>-39.499701372415096</v>
      </c>
      <c r="AH222" s="50">
        <f>IFERROR(AVERAGE(INDEX(AL:AL,IFERROR(MATCH($B222-Annex!$B$4/60,$B:$B),2)):AL222),IF(Data!$B$2="",0,"-"))</f>
        <v>0.42343451961689743</v>
      </c>
      <c r="AI222" s="50">
        <f>IFERROR(AVERAGE(INDEX(AM:AM,IFERROR(MATCH($B222-Annex!$B$4/60,$B:$B),2)):AM222),IF(Data!$B$2="",0,"-"))</f>
        <v>-12.46837431304726</v>
      </c>
      <c r="AJ222" s="50">
        <f>IFERROR((5.670373*10^-8*(AN222+273.15)^4+((Annex!$B$5+Annex!$B$6)*(AN222-J222)+Annex!$B$7*(AN222-INDEX(AN:AN,IFERROR(MATCH($B222-Annex!$B$9/60,$B:$B),2)))/(60*($B222-INDEX($B:$B,IFERROR(MATCH($B222-Annex!$B$9/60,$B:$B),2)))))/Annex!$B$8)/1000,IF(Data!$B$2="",0,"-"))</f>
        <v>0.8199376054421863</v>
      </c>
      <c r="AK222" s="50">
        <f>IFERROR((5.670373*10^-8*(AO222+273.15)^4+((Annex!$B$5+Annex!$B$6)*(AO222-M222)+Annex!$B$7*(AO222-INDEX(AO:AO,IFERROR(MATCH($B222-Annex!$B$9/60,$B:$B),2)))/(60*($B222-INDEX($B:$B,IFERROR(MATCH($B222-Annex!$B$9/60,$B:$B),2)))))/Annex!$B$8)/1000,IF(Data!$B$2="",0,"-"))</f>
        <v>-70.753059085975323</v>
      </c>
      <c r="AL222" s="50">
        <f>IFERROR((5.670373*10^-8*(AP222+273.15)^4+((Annex!$B$5+Annex!$B$6)*(AP222-P222)+Annex!$B$7*(AP222-INDEX(AP:AP,IFERROR(MATCH($B222-Annex!$B$9/60,$B:$B),2)))/(60*($B222-INDEX($B:$B,IFERROR(MATCH($B222-Annex!$B$9/60,$B:$B),2)))))/Annex!$B$8)/1000,IF(Data!$B$2="",0,"-"))</f>
        <v>0.38866978087658105</v>
      </c>
      <c r="AM222" s="50">
        <f>IFERROR((5.670373*10^-8*(AQ222+273.15)^4+((Annex!$B$5+Annex!$B$6)*(AQ222-S222)+Annex!$B$7*(AQ222-INDEX(AQ:AQ,IFERROR(MATCH($B222-Annex!$B$9/60,$B:$B),2)))/(60*($B222-INDEX($B:$B,IFERROR(MATCH($B222-Annex!$B$9/60,$B:$B),2)))))/Annex!$B$8)/1000,IF(Data!$B$2="",0,"-"))</f>
        <v>47.451876808830669</v>
      </c>
      <c r="AN222" s="20">
        <v>71.308999999999997</v>
      </c>
      <c r="AO222" s="20">
        <v>122.26</v>
      </c>
      <c r="AP222" s="20">
        <v>33.314</v>
      </c>
      <c r="AQ222" s="20">
        <v>277.17599999999999</v>
      </c>
      <c r="AR222" s="20">
        <v>522.68899999999996</v>
      </c>
      <c r="AS222" s="20">
        <v>122.989</v>
      </c>
      <c r="AT222" s="20">
        <v>877.625</v>
      </c>
      <c r="AU222" s="50">
        <f>IFERROR(AVERAGE(INDEX(BA:BA,IFERROR(MATCH($B222-Annex!$B$4/60,$B:$B),2)):BA222),IF(Data!$B$2="",0,"-"))</f>
        <v>6.8908675344248937</v>
      </c>
      <c r="AV222" s="50">
        <f>IFERROR(AVERAGE(INDEX(BB:BB,IFERROR(MATCH($B222-Annex!$B$4/60,$B:$B),2)):BB222),IF(Data!$B$2="",0,"-"))</f>
        <v>-12.668479834152448</v>
      </c>
      <c r="AW222" s="50">
        <f>IFERROR(AVERAGE(INDEX(BC:BC,IFERROR(MATCH($B222-Annex!$B$4/60,$B:$B),2)):BC222),IF(Data!$B$2="",0,"-"))</f>
        <v>2.1821185292645997</v>
      </c>
      <c r="AX222" s="50">
        <f>IFERROR(AVERAGE(INDEX(BD:BD,IFERROR(MATCH($B222-Annex!$B$4/60,$B:$B),2)):BD222),IF(Data!$B$2="",0,"-"))</f>
        <v>8.4984844470167538</v>
      </c>
      <c r="AY222" s="50">
        <f>IFERROR(AVERAGE(INDEX(BE:BE,IFERROR(MATCH($B222-Annex!$B$4/60,$B:$B),2)):BE222),IF(Data!$B$2="",0,"-"))</f>
        <v>1.0871775469090983</v>
      </c>
      <c r="AZ222" s="50">
        <f>IFERROR(AVERAGE(INDEX(BF:BF,IFERROR(MATCH($B222-Annex!$B$4/60,$B:$B),2)):BF222),IF(Data!$B$2="",0,"-"))</f>
        <v>1.4468497161167906</v>
      </c>
      <c r="BA222" s="50">
        <f>IFERROR((5.670373*10^-8*(BG222+273.15)^4+((Annex!$B$5+Annex!$B$6)*(BG222-J222)+Annex!$B$7*(BG222-INDEX(BG:BG,IFERROR(MATCH($B222-Annex!$B$9/60,$B:$B),2)))/(60*($B222-INDEX($B:$B,IFERROR(MATCH($B222-Annex!$B$9/60,$B:$B),2)))))/Annex!$B$8)/1000,IF(Data!$B$2="",0,"-"))</f>
        <v>6.8507082329014191</v>
      </c>
      <c r="BB222" s="50">
        <f>IFERROR((5.670373*10^-8*(BH222+273.15)^4+((Annex!$B$5+Annex!$B$6)*(BH222-M222)+Annex!$B$7*(BH222-INDEX(BH:BH,IFERROR(MATCH($B222-Annex!$B$9/60,$B:$B),2)))/(60*($B222-INDEX($B:$B,IFERROR(MATCH($B222-Annex!$B$9/60,$B:$B),2)))))/Annex!$B$8)/1000,IF(Data!$B$2="",0,"-"))</f>
        <v>84.242821955085077</v>
      </c>
      <c r="BC222" s="50">
        <f>IFERROR((5.670373*10^-8*(BI222+273.15)^4+((Annex!$B$5+Annex!$B$6)*(BI222-P222)+Annex!$B$7*(BI222-INDEX(BI:BI,IFERROR(MATCH($B222-Annex!$B$9/60,$B:$B),2)))/(60*($B222-INDEX($B:$B,IFERROR(MATCH($B222-Annex!$B$9/60,$B:$B),2)))))/Annex!$B$8)/1000,IF(Data!$B$2="",0,"-"))</f>
        <v>2.2154750942310324</v>
      </c>
      <c r="BD222" s="50">
        <f>IFERROR((5.670373*10^-8*(BJ222+273.15)^4+((Annex!$B$5+Annex!$B$6)*(BJ222-S222)+Annex!$B$7*(BJ222-INDEX(BJ:BJ,IFERROR(MATCH($B222-Annex!$B$9/60,$B:$B),2)))/(60*($B222-INDEX($B:$B,IFERROR(MATCH($B222-Annex!$B$9/60,$B:$B),2)))))/Annex!$B$8)/1000,IF(Data!$B$2="",0,"-"))</f>
        <v>37.964502679216004</v>
      </c>
      <c r="BE222" s="50">
        <f>IFERROR((5.670373*10^-8*(BK222+273.15)^4+((Annex!$B$5+Annex!$B$6)*(BK222-V222)+Annex!$B$7*(BK222-INDEX(BK:BK,IFERROR(MATCH($B222-Annex!$B$9/60,$B:$B),2)))/(60*($B222-INDEX($B:$B,IFERROR(MATCH($B222-Annex!$B$9/60,$B:$B),2)))))/Annex!$B$8)/1000,IF(Data!$B$2="",0,"-"))</f>
        <v>1.1000097810537026</v>
      </c>
      <c r="BF222" s="50">
        <f>IFERROR((5.670373*10^-8*(BL222+273.15)^4+((Annex!$B$5+Annex!$B$6)*(BL222-Y222)+Annex!$B$7*(BL222-INDEX(BL:BL,IFERROR(MATCH($B222-Annex!$B$9/60,$B:$B),2)))/(60*($B222-INDEX($B:$B,IFERROR(MATCH($B222-Annex!$B$9/60,$B:$B),2)))))/Annex!$B$8)/1000,IF(Data!$B$2="",0,"-"))</f>
        <v>1.468500522550392</v>
      </c>
      <c r="BG222" s="20">
        <v>200.05500000000001</v>
      </c>
      <c r="BH222" s="20">
        <v>267.93299999999999</v>
      </c>
      <c r="BI222" s="20">
        <v>77.736000000000004</v>
      </c>
      <c r="BJ222" s="20">
        <v>197.28100000000001</v>
      </c>
      <c r="BK222" s="20">
        <v>40.774999999999999</v>
      </c>
      <c r="BL222" s="20">
        <v>55.156999999999996</v>
      </c>
    </row>
    <row r="223" spans="1:64" x14ac:dyDescent="0.3">
      <c r="A223" s="5">
        <v>222</v>
      </c>
      <c r="B223" s="19">
        <v>15.98799999570474</v>
      </c>
      <c r="C223" s="20">
        <v>122.51031</v>
      </c>
      <c r="D223" s="20">
        <v>123.885901</v>
      </c>
      <c r="E223" s="20">
        <v>156.73269300000001</v>
      </c>
      <c r="F223" s="49">
        <f>IFERROR(SUM(C223:E223),IF(Data!$B$2="",0,"-"))</f>
        <v>403.12890400000003</v>
      </c>
      <c r="G223" s="50">
        <f>IFERROR(F223-Annex!$B$10,IF(Data!$B$2="",0,"-"))</f>
        <v>126.50090400000005</v>
      </c>
      <c r="H223" s="50">
        <f>IFERROR(-14000*(G223-INDEX(G:G,IFERROR(MATCH($B223-Annex!$B$11/60,$B:$B),2)))/(60*($B223-INDEX($B:$B,IFERROR(MATCH($B223-Annex!$B$11/60,$B:$B),2)))),IF(Data!$B$2="",0,"-"))</f>
        <v>487.68308847660438</v>
      </c>
      <c r="I223" s="20">
        <v>1.77163709</v>
      </c>
      <c r="J223" s="20">
        <v>88.046000000000006</v>
      </c>
      <c r="K223" s="20">
        <v>-50.875999999999998</v>
      </c>
      <c r="L223" s="20">
        <v>541.04499999999996</v>
      </c>
      <c r="M223" s="20">
        <v>263.58699999999999</v>
      </c>
      <c r="N223" s="20">
        <v>-27.27</v>
      </c>
      <c r="O223" s="20">
        <v>476.286</v>
      </c>
      <c r="P223" s="20">
        <v>44.99</v>
      </c>
      <c r="Q223" s="20">
        <v>9.8999999999999993E+37</v>
      </c>
      <c r="R223" s="20">
        <v>339.32499999999999</v>
      </c>
      <c r="S223" s="20">
        <v>156.477</v>
      </c>
      <c r="T223" s="20">
        <v>83.784999999999997</v>
      </c>
      <c r="U223" s="20">
        <v>81.427000000000007</v>
      </c>
      <c r="V223" s="20">
        <v>27.295000000000002</v>
      </c>
      <c r="W223" s="20">
        <v>-17.2</v>
      </c>
      <c r="X223" s="20">
        <v>1075.1569999999999</v>
      </c>
      <c r="Y223" s="20">
        <v>36.369999999999997</v>
      </c>
      <c r="Z223" s="20">
        <v>92.399000000000001</v>
      </c>
      <c r="AA223" s="20">
        <v>417.81</v>
      </c>
      <c r="AB223" s="20">
        <v>51.701999999999998</v>
      </c>
      <c r="AC223" s="20">
        <v>88.576999999999998</v>
      </c>
      <c r="AD223" s="20">
        <v>-17.917999999999999</v>
      </c>
      <c r="AE223" s="20">
        <v>185.47300000000001</v>
      </c>
      <c r="AF223" s="50">
        <f>IFERROR(AVERAGE(INDEX(AJ:AJ,IFERROR(MATCH($B223-Annex!$B$4/60,$B:$B),2)):AJ223),IF(Data!$B$2="",0,"-"))</f>
        <v>1.0115051187361879</v>
      </c>
      <c r="AG223" s="50">
        <f>IFERROR(AVERAGE(INDEX(AK:AK,IFERROR(MATCH($B223-Annex!$B$4/60,$B:$B),2)):AK223),IF(Data!$B$2="",0,"-"))</f>
        <v>-48.520714317897486</v>
      </c>
      <c r="AH223" s="50">
        <f>IFERROR(AVERAGE(INDEX(AL:AL,IFERROR(MATCH($B223-Annex!$B$4/60,$B:$B),2)):AL223),IF(Data!$B$2="",0,"-"))</f>
        <v>0.42617421561960894</v>
      </c>
      <c r="AI223" s="50">
        <f>IFERROR(AVERAGE(INDEX(AM:AM,IFERROR(MATCH($B223-Annex!$B$4/60,$B:$B),2)):AM223),IF(Data!$B$2="",0,"-"))</f>
        <v>-4.481139421028673</v>
      </c>
      <c r="AJ223" s="50">
        <f>IFERROR((5.670373*10^-8*(AN223+273.15)^4+((Annex!$B$5+Annex!$B$6)*(AN223-J223)+Annex!$B$7*(AN223-INDEX(AN:AN,IFERROR(MATCH($B223-Annex!$B$9/60,$B:$B),2)))/(60*($B223-INDEX($B:$B,IFERROR(MATCH($B223-Annex!$B$9/60,$B:$B),2)))))/Annex!$B$8)/1000,IF(Data!$B$2="",0,"-"))</f>
        <v>0.98169464074204738</v>
      </c>
      <c r="AK223" s="50">
        <f>IFERROR((5.670373*10^-8*(AO223+273.15)^4+((Annex!$B$5+Annex!$B$6)*(AO223-M223)+Annex!$B$7*(AO223-INDEX(AO:AO,IFERROR(MATCH($B223-Annex!$B$9/60,$B:$B),2)))/(60*($B223-INDEX($B:$B,IFERROR(MATCH($B223-Annex!$B$9/60,$B:$B),2)))))/Annex!$B$8)/1000,IF(Data!$B$2="",0,"-"))</f>
        <v>-55.062714927549521</v>
      </c>
      <c r="AL223" s="50">
        <f>IFERROR((5.670373*10^-8*(AP223+273.15)^4+((Annex!$B$5+Annex!$B$6)*(AP223-P223)+Annex!$B$7*(AP223-INDEX(AP:AP,IFERROR(MATCH($B223-Annex!$B$9/60,$B:$B),2)))/(60*($B223-INDEX($B:$B,IFERROR(MATCH($B223-Annex!$B$9/60,$B:$B),2)))))/Annex!$B$8)/1000,IF(Data!$B$2="",0,"-"))</f>
        <v>0.4336358887139321</v>
      </c>
      <c r="AM223" s="50">
        <f>IFERROR((5.670373*10^-8*(AQ223+273.15)^4+((Annex!$B$5+Annex!$B$6)*(AQ223-S223)+Annex!$B$7*(AQ223-INDEX(AQ:AQ,IFERROR(MATCH($B223-Annex!$B$9/60,$B:$B),2)))/(60*($B223-INDEX($B:$B,IFERROR(MATCH($B223-Annex!$B$9/60,$B:$B),2)))))/Annex!$B$8)/1000,IF(Data!$B$2="",0,"-"))</f>
        <v>40.41440936657667</v>
      </c>
      <c r="AN223" s="20">
        <v>71.941999999999993</v>
      </c>
      <c r="AO223" s="20">
        <v>110.23699999999999</v>
      </c>
      <c r="AP223" s="20">
        <v>33.524000000000001</v>
      </c>
      <c r="AQ223" s="20">
        <v>285.25</v>
      </c>
      <c r="AR223" s="20">
        <v>524.375</v>
      </c>
      <c r="AS223" s="20">
        <v>123.735</v>
      </c>
      <c r="AT223" s="20">
        <v>799.76900000000001</v>
      </c>
      <c r="AU223" s="50">
        <f>IFERROR(AVERAGE(INDEX(BA:BA,IFERROR(MATCH($B223-Annex!$B$4/60,$B:$B),2)):BA223),IF(Data!$B$2="",0,"-"))</f>
        <v>6.938370340124222</v>
      </c>
      <c r="AV223" s="50">
        <f>IFERROR(AVERAGE(INDEX(BB:BB,IFERROR(MATCH($B223-Annex!$B$4/60,$B:$B),2)):BB223),IF(Data!$B$2="",0,"-"))</f>
        <v>-15.807459624743815</v>
      </c>
      <c r="AW223" s="50">
        <f>IFERROR(AVERAGE(INDEX(BC:BC,IFERROR(MATCH($B223-Annex!$B$4/60,$B:$B),2)):BC223),IF(Data!$B$2="",0,"-"))</f>
        <v>2.2054413304675147</v>
      </c>
      <c r="AX223" s="50">
        <f>IFERROR(AVERAGE(INDEX(BD:BD,IFERROR(MATCH($B223-Annex!$B$4/60,$B:$B),2)):BD223),IF(Data!$B$2="",0,"-"))</f>
        <v>-0.32422321619850109</v>
      </c>
      <c r="AY223" s="50">
        <f>IFERROR(AVERAGE(INDEX(BE:BE,IFERROR(MATCH($B223-Annex!$B$4/60,$B:$B),2)):BE223),IF(Data!$B$2="",0,"-"))</f>
        <v>1.0977972960071039</v>
      </c>
      <c r="AZ223" s="50">
        <f>IFERROR(AVERAGE(INDEX(BF:BF,IFERROR(MATCH($B223-Annex!$B$4/60,$B:$B),2)):BF223),IF(Data!$B$2="",0,"-"))</f>
        <v>1.4636200252990079</v>
      </c>
      <c r="BA223" s="50">
        <f>IFERROR((5.670373*10^-8*(BG223+273.15)^4+((Annex!$B$5+Annex!$B$6)*(BG223-J223)+Annex!$B$7*(BG223-INDEX(BG:BG,IFERROR(MATCH($B223-Annex!$B$9/60,$B:$B),2)))/(60*($B223-INDEX($B:$B,IFERROR(MATCH($B223-Annex!$B$9/60,$B:$B),2)))))/Annex!$B$8)/1000,IF(Data!$B$2="",0,"-"))</f>
        <v>6.9946577634639615</v>
      </c>
      <c r="BB223" s="50">
        <f>IFERROR((5.670373*10^-8*(BH223+273.15)^4+((Annex!$B$5+Annex!$B$6)*(BH223-M223)+Annex!$B$7*(BH223-INDEX(BH:BH,IFERROR(MATCH($B223-Annex!$B$9/60,$B:$B),2)))/(60*($B223-INDEX($B:$B,IFERROR(MATCH($B223-Annex!$B$9/60,$B:$B),2)))))/Annex!$B$8)/1000,IF(Data!$B$2="",0,"-"))</f>
        <v>-29.982062914186837</v>
      </c>
      <c r="BC223" s="50">
        <f>IFERROR((5.670373*10^-8*(BI223+273.15)^4+((Annex!$B$5+Annex!$B$6)*(BI223-P223)+Annex!$B$7*(BI223-INDEX(BI:BI,IFERROR(MATCH($B223-Annex!$B$9/60,$B:$B),2)))/(60*($B223-INDEX($B:$B,IFERROR(MATCH($B223-Annex!$B$9/60,$B:$B),2)))))/Annex!$B$8)/1000,IF(Data!$B$2="",0,"-"))</f>
        <v>2.2558271223079109</v>
      </c>
      <c r="BD223" s="50">
        <f>IFERROR((5.670373*10^-8*(BJ223+273.15)^4+((Annex!$B$5+Annex!$B$6)*(BJ223-S223)+Annex!$B$7*(BJ223-INDEX(BJ:BJ,IFERROR(MATCH($B223-Annex!$B$9/60,$B:$B),2)))/(60*($B223-INDEX($B:$B,IFERROR(MATCH($B223-Annex!$B$9/60,$B:$B),2)))))/Annex!$B$8)/1000,IF(Data!$B$2="",0,"-"))</f>
        <v>9.2002442720640278</v>
      </c>
      <c r="BE223" s="50">
        <f>IFERROR((5.670373*10^-8*(BK223+273.15)^4+((Annex!$B$5+Annex!$B$6)*(BK223-V223)+Annex!$B$7*(BK223-INDEX(BK:BK,IFERROR(MATCH($B223-Annex!$B$9/60,$B:$B),2)))/(60*($B223-INDEX($B:$B,IFERROR(MATCH($B223-Annex!$B$9/60,$B:$B),2)))))/Annex!$B$8)/1000,IF(Data!$B$2="",0,"-"))</f>
        <v>1.1258297305234646</v>
      </c>
      <c r="BF223" s="50">
        <f>IFERROR((5.670373*10^-8*(BL223+273.15)^4+((Annex!$B$5+Annex!$B$6)*(BL223-Y223)+Annex!$B$7*(BL223-INDEX(BL:BL,IFERROR(MATCH($B223-Annex!$B$9/60,$B:$B),2)))/(60*($B223-INDEX($B:$B,IFERROR(MATCH($B223-Annex!$B$9/60,$B:$B),2)))))/Annex!$B$8)/1000,IF(Data!$B$2="",0,"-"))</f>
        <v>1.4920315873270376</v>
      </c>
      <c r="BG223" s="20">
        <v>201.51300000000001</v>
      </c>
      <c r="BH223" s="20">
        <v>9.343</v>
      </c>
      <c r="BI223" s="20">
        <v>78.334000000000003</v>
      </c>
      <c r="BJ223" s="20">
        <v>139.595</v>
      </c>
      <c r="BK223" s="20">
        <v>41.07</v>
      </c>
      <c r="BL223" s="20">
        <v>55.534999999999997</v>
      </c>
    </row>
    <row r="224" spans="1:64" x14ac:dyDescent="0.3">
      <c r="A224" s="5">
        <v>223</v>
      </c>
      <c r="B224" s="19">
        <v>16.071999992709607</v>
      </c>
      <c r="C224" s="20">
        <v>122.456609</v>
      </c>
      <c r="D224" s="20">
        <v>123.778407</v>
      </c>
      <c r="E224" s="20">
        <v>156.65201500000001</v>
      </c>
      <c r="F224" s="49">
        <f>IFERROR(SUM(C224:E224),IF(Data!$B$2="",0,"-"))</f>
        <v>402.88703099999998</v>
      </c>
      <c r="G224" s="50">
        <f>IFERROR(F224-Annex!$B$10,IF(Data!$B$2="",0,"-"))</f>
        <v>126.25903099999999</v>
      </c>
      <c r="H224" s="50">
        <f>IFERROR(-14000*(G224-INDEX(G:G,IFERROR(MATCH($B224-Annex!$B$11/60,$B:$B),2)))/(60*($B224-INDEX($B:$B,IFERROR(MATCH($B224-Annex!$B$11/60,$B:$B),2)))),IF(Data!$B$2="",0,"-"))</f>
        <v>493.42876928671734</v>
      </c>
      <c r="I224" s="20">
        <v>1.8535718000000001</v>
      </c>
      <c r="J224" s="20">
        <v>85.75</v>
      </c>
      <c r="K224" s="20">
        <v>311.02199999999999</v>
      </c>
      <c r="L224" s="20">
        <v>539.17700000000002</v>
      </c>
      <c r="M224" s="20">
        <v>274.73599999999999</v>
      </c>
      <c r="N224" s="20">
        <v>9.8999999999999993E+37</v>
      </c>
      <c r="O224" s="20">
        <v>477.25599999999997</v>
      </c>
      <c r="P224" s="20">
        <v>43.429000000000002</v>
      </c>
      <c r="Q224" s="20">
        <v>255.19800000000001</v>
      </c>
      <c r="R224" s="20">
        <v>355.65499999999997</v>
      </c>
      <c r="S224" s="20">
        <v>249.83199999999999</v>
      </c>
      <c r="T224" s="20">
        <v>9.8999999999999993E+37</v>
      </c>
      <c r="U224" s="20">
        <v>80.247</v>
      </c>
      <c r="V224" s="20">
        <v>27.434999999999999</v>
      </c>
      <c r="W224" s="20">
        <v>-98.433000000000007</v>
      </c>
      <c r="X224" s="20">
        <v>9.8999999999999993E+37</v>
      </c>
      <c r="Y224" s="20">
        <v>36.698999999999998</v>
      </c>
      <c r="Z224" s="20">
        <v>435.947</v>
      </c>
      <c r="AA224" s="20">
        <v>19.882000000000001</v>
      </c>
      <c r="AB224" s="20">
        <v>9.8999999999999993E+37</v>
      </c>
      <c r="AC224" s="20">
        <v>93.700999999999993</v>
      </c>
      <c r="AD224" s="20">
        <v>521.98800000000006</v>
      </c>
      <c r="AE224" s="20">
        <v>535.18899999999996</v>
      </c>
      <c r="AF224" s="50">
        <f>IFERROR(AVERAGE(INDEX(AJ:AJ,IFERROR(MATCH($B224-Annex!$B$4/60,$B:$B),2)):AJ224),IF(Data!$B$2="",0,"-"))</f>
        <v>1.026420364083553</v>
      </c>
      <c r="AG224" s="50">
        <f>IFERROR(AVERAGE(INDEX(AK:AK,IFERROR(MATCH($B224-Annex!$B$4/60,$B:$B),2)):AK224),IF(Data!$B$2="",0,"-"))</f>
        <v>-33.802237070243272</v>
      </c>
      <c r="AH224" s="50">
        <f>IFERROR(AVERAGE(INDEX(AL:AL,IFERROR(MATCH($B224-Annex!$B$4/60,$B:$B),2)):AL224),IF(Data!$B$2="",0,"-"))</f>
        <v>0.42477426630563897</v>
      </c>
      <c r="AI224" s="50">
        <f>IFERROR(AVERAGE(INDEX(AM:AM,IFERROR(MATCH($B224-Annex!$B$4/60,$B:$B),2)):AM224),IF(Data!$B$2="",0,"-"))</f>
        <v>19.10157657929145</v>
      </c>
      <c r="AJ224" s="50">
        <f>IFERROR((5.670373*10^-8*(AN224+273.15)^4+((Annex!$B$5+Annex!$B$6)*(AN224-J224)+Annex!$B$7*(AN224-INDEX(AN:AN,IFERROR(MATCH($B224-Annex!$B$9/60,$B:$B),2)))/(60*($B224-INDEX($B:$B,IFERROR(MATCH($B224-Annex!$B$9/60,$B:$B),2)))))/Annex!$B$8)/1000,IF(Data!$B$2="",0,"-"))</f>
        <v>1.1279464330893423</v>
      </c>
      <c r="AK224" s="50">
        <f>IFERROR((5.670373*10^-8*(AO224+273.15)^4+((Annex!$B$5+Annex!$B$6)*(AO224-M224)+Annex!$B$7*(AO224-INDEX(AO:AO,IFERROR(MATCH($B224-Annex!$B$9/60,$B:$B),2)))/(60*($B224-INDEX($B:$B,IFERROR(MATCH($B224-Annex!$B$9/60,$B:$B),2)))))/Annex!$B$8)/1000,IF(Data!$B$2="",0,"-"))</f>
        <v>2.9806534123400796</v>
      </c>
      <c r="AL224" s="50">
        <f>IFERROR((5.670373*10^-8*(AP224+273.15)^4+((Annex!$B$5+Annex!$B$6)*(AP224-P224)+Annex!$B$7*(AP224-INDEX(AP:AP,IFERROR(MATCH($B224-Annex!$B$9/60,$B:$B),2)))/(60*($B224-INDEX($B:$B,IFERROR(MATCH($B224-Annex!$B$9/60,$B:$B),2)))))/Annex!$B$8)/1000,IF(Data!$B$2="",0,"-"))</f>
        <v>0.47571323344431971</v>
      </c>
      <c r="AM224" s="50">
        <f>IFERROR((5.670373*10^-8*(AQ224+273.15)^4+((Annex!$B$5+Annex!$B$6)*(AQ224-S224)+Annex!$B$7*(AQ224-INDEX(AQ:AQ,IFERROR(MATCH($B224-Annex!$B$9/60,$B:$B),2)))/(60*($B224-INDEX($B:$B,IFERROR(MATCH($B224-Annex!$B$9/60,$B:$B),2)))))/Annex!$B$8)/1000,IF(Data!$B$2="",0,"-"))</f>
        <v>39.984383370540641</v>
      </c>
      <c r="AN224" s="20">
        <v>72.489000000000004</v>
      </c>
      <c r="AO224" s="20">
        <v>131.23500000000001</v>
      </c>
      <c r="AP224" s="20">
        <v>33.682000000000002</v>
      </c>
      <c r="AQ224" s="20">
        <v>335.12599999999998</v>
      </c>
      <c r="AR224" s="20">
        <v>525.678</v>
      </c>
      <c r="AS224" s="20">
        <v>124.504</v>
      </c>
      <c r="AT224" s="20">
        <v>677.32799999999997</v>
      </c>
      <c r="AU224" s="50">
        <f>IFERROR(AVERAGE(INDEX(BA:BA,IFERROR(MATCH($B224-Annex!$B$4/60,$B:$B),2)):BA224),IF(Data!$B$2="",0,"-"))</f>
        <v>6.9673674949907687</v>
      </c>
      <c r="AV224" s="50">
        <f>IFERROR(AVERAGE(INDEX(BB:BB,IFERROR(MATCH($B224-Annex!$B$4/60,$B:$B),2)):BB224),IF(Data!$B$2="",0,"-"))</f>
        <v>-20.435806990569013</v>
      </c>
      <c r="AW224" s="50">
        <f>IFERROR(AVERAGE(INDEX(BC:BC,IFERROR(MATCH($B224-Annex!$B$4/60,$B:$B),2)):BC224),IF(Data!$B$2="",0,"-"))</f>
        <v>2.2199652776715899</v>
      </c>
      <c r="AX224" s="50">
        <f>IFERROR(AVERAGE(INDEX(BD:BD,IFERROR(MATCH($B224-Annex!$B$4/60,$B:$B),2)):BD224),IF(Data!$B$2="",0,"-"))</f>
        <v>-26.03695408218115</v>
      </c>
      <c r="AY224" s="50">
        <f>IFERROR(AVERAGE(INDEX(BE:BE,IFERROR(MATCH($B224-Annex!$B$4/60,$B:$B),2)):BE224),IF(Data!$B$2="",0,"-"))</f>
        <v>1.0947510665825633</v>
      </c>
      <c r="AZ224" s="50">
        <f>IFERROR(AVERAGE(INDEX(BF:BF,IFERROR(MATCH($B224-Annex!$B$4/60,$B:$B),2)):BF224),IF(Data!$B$2="",0,"-"))</f>
        <v>1.4621232596473068</v>
      </c>
      <c r="BA224" s="50">
        <f>IFERROR((5.670373*10^-8*(BG224+273.15)^4+((Annex!$B$5+Annex!$B$6)*(BG224-J224)+Annex!$B$7*(BG224-INDEX(BG:BG,IFERROR(MATCH($B224-Annex!$B$9/60,$B:$B),2)))/(60*($B224-INDEX($B:$B,IFERROR(MATCH($B224-Annex!$B$9/60,$B:$B),2)))))/Annex!$B$8)/1000,IF(Data!$B$2="",0,"-"))</f>
        <v>7.0750760499670919</v>
      </c>
      <c r="BB224" s="50">
        <f>IFERROR((5.670373*10^-8*(BH224+273.15)^4+((Annex!$B$5+Annex!$B$6)*(BH224-M224)+Annex!$B$7*(BH224-INDEX(BH:BH,IFERROR(MATCH($B224-Annex!$B$9/60,$B:$B),2)))/(60*($B224-INDEX($B:$B,IFERROR(MATCH($B224-Annex!$B$9/60,$B:$B),2)))))/Annex!$B$8)/1000,IF(Data!$B$2="",0,"-"))</f>
        <v>-38.094643902189688</v>
      </c>
      <c r="BC224" s="50">
        <f>IFERROR((5.670373*10^-8*(BI224+273.15)^4+((Annex!$B$5+Annex!$B$6)*(BI224-P224)+Annex!$B$7*(BI224-INDEX(BI:BI,IFERROR(MATCH($B224-Annex!$B$9/60,$B:$B),2)))/(60*($B224-INDEX($B:$B,IFERROR(MATCH($B224-Annex!$B$9/60,$B:$B),2)))))/Annex!$B$8)/1000,IF(Data!$B$2="",0,"-"))</f>
        <v>2.2861142343468863</v>
      </c>
      <c r="BD224" s="50">
        <f>IFERROR((5.670373*10^-8*(BJ224+273.15)^4+((Annex!$B$5+Annex!$B$6)*(BJ224-S224)+Annex!$B$7*(BJ224-INDEX(BJ:BJ,IFERROR(MATCH($B224-Annex!$B$9/60,$B:$B),2)))/(60*($B224-INDEX($B:$B,IFERROR(MATCH($B224-Annex!$B$9/60,$B:$B),2)))))/Annex!$B$8)/1000,IF(Data!$B$2="",0,"-"))</f>
        <v>-91.893062968954055</v>
      </c>
      <c r="BE224" s="50">
        <f>IFERROR((5.670373*10^-8*(BK224+273.15)^4+((Annex!$B$5+Annex!$B$6)*(BK224-V224)+Annex!$B$7*(BK224-INDEX(BK:BK,IFERROR(MATCH($B224-Annex!$B$9/60,$B:$B),2)))/(60*($B224-INDEX($B:$B,IFERROR(MATCH($B224-Annex!$B$9/60,$B:$B),2)))))/Annex!$B$8)/1000,IF(Data!$B$2="",0,"-"))</f>
        <v>1.1000008641149384</v>
      </c>
      <c r="BF224" s="50">
        <f>IFERROR((5.670373*10^-8*(BL224+273.15)^4+((Annex!$B$5+Annex!$B$6)*(BL224-Y224)+Annex!$B$7*(BL224-INDEX(BL:BL,IFERROR(MATCH($B224-Annex!$B$9/60,$B:$B),2)))/(60*($B224-INDEX($B:$B,IFERROR(MATCH($B224-Annex!$B$9/60,$B:$B),2)))))/Annex!$B$8)/1000,IF(Data!$B$2="",0,"-"))</f>
        <v>1.4637087227156758</v>
      </c>
      <c r="BG224" s="20">
        <v>202.96899999999999</v>
      </c>
      <c r="BH224" s="20">
        <v>193.44</v>
      </c>
      <c r="BI224" s="20">
        <v>78.915000000000006</v>
      </c>
      <c r="BJ224" s="20">
        <v>30.085000000000001</v>
      </c>
      <c r="BK224" s="20">
        <v>41.225999999999999</v>
      </c>
      <c r="BL224" s="20">
        <v>55.860999999999997</v>
      </c>
    </row>
    <row r="225" spans="1:64" x14ac:dyDescent="0.3">
      <c r="A225" s="5">
        <v>224</v>
      </c>
      <c r="B225" s="19">
        <v>16.15616666385904</v>
      </c>
      <c r="C225" s="20">
        <v>122.354906</v>
      </c>
      <c r="D225" s="20">
        <v>123.861475</v>
      </c>
      <c r="E225" s="20">
        <v>156.656092</v>
      </c>
      <c r="F225" s="49">
        <f>IFERROR(SUM(C225:E225),IF(Data!$B$2="",0,"-"))</f>
        <v>402.87247300000001</v>
      </c>
      <c r="G225" s="50">
        <f>IFERROR(F225-Annex!$B$10,IF(Data!$B$2="",0,"-"))</f>
        <v>126.24447300000003</v>
      </c>
      <c r="H225" s="50">
        <f>IFERROR(-14000*(G225-INDEX(G:G,IFERROR(MATCH($B225-Annex!$B$11/60,$B:$B),2)))/(60*($B225-INDEX($B:$B,IFERROR(MATCH($B225-Annex!$B$11/60,$B:$B),2)))),IF(Data!$B$2="",0,"-"))</f>
        <v>414.86487453836935</v>
      </c>
      <c r="I225" s="20">
        <v>1.8535718000000001</v>
      </c>
      <c r="J225" s="20">
        <v>86.144000000000005</v>
      </c>
      <c r="K225" s="20">
        <v>9.8999999999999993E+37</v>
      </c>
      <c r="L225" s="20">
        <v>542.26300000000003</v>
      </c>
      <c r="M225" s="20">
        <v>239.358</v>
      </c>
      <c r="N225" s="20">
        <v>416.26400000000001</v>
      </c>
      <c r="O225" s="20">
        <v>487.02600000000001</v>
      </c>
      <c r="P225" s="20">
        <v>43.29</v>
      </c>
      <c r="Q225" s="20">
        <v>-0.88800000000000001</v>
      </c>
      <c r="R225" s="20">
        <v>359.14299999999997</v>
      </c>
      <c r="S225" s="20">
        <v>431.97899999999998</v>
      </c>
      <c r="T225" s="20">
        <v>9.8999999999999993E+37</v>
      </c>
      <c r="U225" s="20">
        <v>79.256</v>
      </c>
      <c r="V225" s="20">
        <v>27.347000000000001</v>
      </c>
      <c r="W225" s="20">
        <v>296.721</v>
      </c>
      <c r="X225" s="20">
        <v>9.8999999999999993E+37</v>
      </c>
      <c r="Y225" s="20">
        <v>36.994</v>
      </c>
      <c r="Z225" s="20">
        <v>-125.68899999999999</v>
      </c>
      <c r="AA225" s="20">
        <v>48.418999999999997</v>
      </c>
      <c r="AB225" s="20">
        <v>61.783999999999999</v>
      </c>
      <c r="AC225" s="20">
        <v>488.745</v>
      </c>
      <c r="AD225" s="20">
        <v>194.13399999999999</v>
      </c>
      <c r="AE225" s="20">
        <v>-25.93</v>
      </c>
      <c r="AF225" s="50">
        <f>IFERROR(AVERAGE(INDEX(AJ:AJ,IFERROR(MATCH($B225-Annex!$B$4/60,$B:$B),2)):AJ225),IF(Data!$B$2="",0,"-"))</f>
        <v>1.0258630269252034</v>
      </c>
      <c r="AG225" s="50">
        <f>IFERROR(AVERAGE(INDEX(AK:AK,IFERROR(MATCH($B225-Annex!$B$4/60,$B:$B),2)):AK225),IF(Data!$B$2="",0,"-"))</f>
        <v>-17.256826440962374</v>
      </c>
      <c r="AH225" s="50">
        <f>IFERROR(AVERAGE(INDEX(AL:AL,IFERROR(MATCH($B225-Annex!$B$4/60,$B:$B),2)):AL225),IF(Data!$B$2="",0,"-"))</f>
        <v>0.42993683636401797</v>
      </c>
      <c r="AI225" s="50">
        <f>IFERROR(AVERAGE(INDEX(AM:AM,IFERROR(MATCH($B225-Annex!$B$4/60,$B:$B),2)):AM225),IF(Data!$B$2="",0,"-"))</f>
        <v>14.798152657315153</v>
      </c>
      <c r="AJ225" s="50">
        <f>IFERROR((5.670373*10^-8*(AN225+273.15)^4+((Annex!$B$5+Annex!$B$6)*(AN225-J225)+Annex!$B$7*(AN225-INDEX(AN:AN,IFERROR(MATCH($B225-Annex!$B$9/60,$B:$B),2)))/(60*($B225-INDEX($B:$B,IFERROR(MATCH($B225-Annex!$B$9/60,$B:$B),2)))))/Annex!$B$8)/1000,IF(Data!$B$2="",0,"-"))</f>
        <v>1.0511679312607896</v>
      </c>
      <c r="AK225" s="50">
        <f>IFERROR((5.670373*10^-8*(AO225+273.15)^4+((Annex!$B$5+Annex!$B$6)*(AO225-M225)+Annex!$B$7*(AO225-INDEX(AO:AO,IFERROR(MATCH($B225-Annex!$B$9/60,$B:$B),2)))/(60*($B225-INDEX($B:$B,IFERROR(MATCH($B225-Annex!$B$9/60,$B:$B),2)))))/Annex!$B$8)/1000,IF(Data!$B$2="",0,"-"))</f>
        <v>1.3076495253820954</v>
      </c>
      <c r="AL225" s="50">
        <f>IFERROR((5.670373*10^-8*(AP225+273.15)^4+((Annex!$B$5+Annex!$B$6)*(AP225-P225)+Annex!$B$7*(AP225-INDEX(AP:AP,IFERROR(MATCH($B225-Annex!$B$9/60,$B:$B),2)))/(60*($B225-INDEX($B:$B,IFERROR(MATCH($B225-Annex!$B$9/60,$B:$B),2)))))/Annex!$B$8)/1000,IF(Data!$B$2="",0,"-"))</f>
        <v>0.46531051825866898</v>
      </c>
      <c r="AM225" s="50">
        <f>IFERROR((5.670373*10^-8*(AQ225+273.15)^4+((Annex!$B$5+Annex!$B$6)*(AQ225-S225)+Annex!$B$7*(AQ225-INDEX(AQ:AQ,IFERROR(MATCH($B225-Annex!$B$9/60,$B:$B),2)))/(60*($B225-INDEX($B:$B,IFERROR(MATCH($B225-Annex!$B$9/60,$B:$B),2)))))/Annex!$B$8)/1000,IF(Data!$B$2="",0,"-"))</f>
        <v>2.0515374866533413</v>
      </c>
      <c r="AN225" s="20">
        <v>72.968000000000004</v>
      </c>
      <c r="AO225" s="20">
        <v>115.61199999999999</v>
      </c>
      <c r="AP225" s="20">
        <v>33.857999999999997</v>
      </c>
      <c r="AQ225" s="20">
        <v>284.97500000000002</v>
      </c>
      <c r="AR225" s="20">
        <v>527.21400000000006</v>
      </c>
      <c r="AS225" s="20">
        <v>125.325</v>
      </c>
      <c r="AT225" s="20">
        <v>795.505</v>
      </c>
      <c r="AU225" s="50">
        <f>IFERROR(AVERAGE(INDEX(BA:BA,IFERROR(MATCH($B225-Annex!$B$4/60,$B:$B),2)):BA225),IF(Data!$B$2="",0,"-"))</f>
        <v>7.0047094112101842</v>
      </c>
      <c r="AV225" s="50">
        <f>IFERROR(AVERAGE(INDEX(BB:BB,IFERROR(MATCH($B225-Annex!$B$4/60,$B:$B),2)):BB225),IF(Data!$B$2="",0,"-"))</f>
        <v>-1.4974322505600404</v>
      </c>
      <c r="AW225" s="50">
        <f>IFERROR(AVERAGE(INDEX(BC:BC,IFERROR(MATCH($B225-Annex!$B$4/60,$B:$B),2)):BC225),IF(Data!$B$2="",0,"-"))</f>
        <v>2.2393675289850785</v>
      </c>
      <c r="AX225" s="50">
        <f>IFERROR(AVERAGE(INDEX(BD:BD,IFERROR(MATCH($B225-Annex!$B$4/60,$B:$B),2)):BD225),IF(Data!$B$2="",0,"-"))</f>
        <v>-11.45389195759952</v>
      </c>
      <c r="AY225" s="50">
        <f>IFERROR(AVERAGE(INDEX(BE:BE,IFERROR(MATCH($B225-Annex!$B$4/60,$B:$B),2)):BE225),IF(Data!$B$2="",0,"-"))</f>
        <v>1.0981796365767316</v>
      </c>
      <c r="AZ225" s="50">
        <f>IFERROR(AVERAGE(INDEX(BF:BF,IFERROR(MATCH($B225-Annex!$B$4/60,$B:$B),2)):BF225),IF(Data!$B$2="",0,"-"))</f>
        <v>1.45961874945379</v>
      </c>
      <c r="BA225" s="50">
        <f>IFERROR((5.670373*10^-8*(BG225+273.15)^4+((Annex!$B$5+Annex!$B$6)*(BG225-J225)+Annex!$B$7*(BG225-INDEX(BG:BG,IFERROR(MATCH($B225-Annex!$B$9/60,$B:$B),2)))/(60*($B225-INDEX($B:$B,IFERROR(MATCH($B225-Annex!$B$9/60,$B:$B),2)))))/Annex!$B$8)/1000,IF(Data!$B$2="",0,"-"))</f>
        <v>7.1857775599166542</v>
      </c>
      <c r="BB225" s="50">
        <f>IFERROR((5.670373*10^-8*(BH225+273.15)^4+((Annex!$B$5+Annex!$B$6)*(BH225-M225)+Annex!$B$7*(BH225-INDEX(BH:BH,IFERROR(MATCH($B225-Annex!$B$9/60,$B:$B),2)))/(60*($B225-INDEX($B:$B,IFERROR(MATCH($B225-Annex!$B$9/60,$B:$B),2)))))/Annex!$B$8)/1000,IF(Data!$B$2="",0,"-"))</f>
        <v>95.080334903689092</v>
      </c>
      <c r="BC225" s="50">
        <f>IFERROR((5.670373*10^-8*(BI225+273.15)^4+((Annex!$B$5+Annex!$B$6)*(BI225-P225)+Annex!$B$7*(BI225-INDEX(BI:BI,IFERROR(MATCH($B225-Annex!$B$9/60,$B:$B),2)))/(60*($B225-INDEX($B:$B,IFERROR(MATCH($B225-Annex!$B$9/60,$B:$B),2)))))/Annex!$B$8)/1000,IF(Data!$B$2="",0,"-"))</f>
        <v>2.2768319739383864</v>
      </c>
      <c r="BD225" s="50">
        <f>IFERROR((5.670373*10^-8*(BJ225+273.15)^4+((Annex!$B$5+Annex!$B$6)*(BJ225-S225)+Annex!$B$7*(BJ225-INDEX(BJ:BJ,IFERROR(MATCH($B225-Annex!$B$9/60,$B:$B),2)))/(60*($B225-INDEX($B:$B,IFERROR(MATCH($B225-Annex!$B$9/60,$B:$B),2)))))/Annex!$B$8)/1000,IF(Data!$B$2="",0,"-"))</f>
        <v>-16.921126443896902</v>
      </c>
      <c r="BE225" s="50">
        <f>IFERROR((5.670373*10^-8*(BK225+273.15)^4+((Annex!$B$5+Annex!$B$6)*(BK225-V225)+Annex!$B$7*(BK225-INDEX(BK:BK,IFERROR(MATCH($B225-Annex!$B$9/60,$B:$B),2)))/(60*($B225-INDEX($B:$B,IFERROR(MATCH($B225-Annex!$B$9/60,$B:$B),2)))))/Annex!$B$8)/1000,IF(Data!$B$2="",0,"-"))</f>
        <v>1.0809376924599301</v>
      </c>
      <c r="BF225" s="50">
        <f>IFERROR((5.670373*10^-8*(BL225+273.15)^4+((Annex!$B$5+Annex!$B$6)*(BL225-Y225)+Annex!$B$7*(BL225-INDEX(BL:BL,IFERROR(MATCH($B225-Annex!$B$9/60,$B:$B),2)))/(60*($B225-INDEX($B:$B,IFERROR(MATCH($B225-Annex!$B$9/60,$B:$B),2)))))/Annex!$B$8)/1000,IF(Data!$B$2="",0,"-"))</f>
        <v>1.4574450532571104</v>
      </c>
      <c r="BG225" s="20">
        <v>204.53</v>
      </c>
      <c r="BH225" s="20">
        <v>189.262</v>
      </c>
      <c r="BI225" s="20">
        <v>79.460999999999999</v>
      </c>
      <c r="BJ225" s="20">
        <v>118.09399999999999</v>
      </c>
      <c r="BK225" s="20">
        <v>41.469000000000001</v>
      </c>
      <c r="BL225" s="20">
        <v>56.222000000000001</v>
      </c>
    </row>
    <row r="226" spans="1:64" x14ac:dyDescent="0.3">
      <c r="A226" s="5">
        <v>225</v>
      </c>
      <c r="B226" s="19">
        <v>16.2410000001546</v>
      </c>
      <c r="C226" s="20">
        <v>122.293887</v>
      </c>
      <c r="D226" s="20">
        <v>123.729534</v>
      </c>
      <c r="E226" s="20">
        <v>156.59009</v>
      </c>
      <c r="F226" s="49">
        <f>IFERROR(SUM(C226:E226),IF(Data!$B$2="",0,"-"))</f>
        <v>402.61351100000002</v>
      </c>
      <c r="G226" s="50">
        <f>IFERROR(F226-Annex!$B$10,IF(Data!$B$2="",0,"-"))</f>
        <v>125.98551100000003</v>
      </c>
      <c r="H226" s="50">
        <f>IFERROR(-14000*(G226-INDEX(G:G,IFERROR(MATCH($B226-Annex!$B$11/60,$B:$B),2)))/(60*($B226-INDEX($B:$B,IFERROR(MATCH($B226-Annex!$B$11/60,$B:$B),2)))),IF(Data!$B$2="",0,"-"))</f>
        <v>470.32014621265125</v>
      </c>
      <c r="I226" s="20">
        <v>1.8535718000000001</v>
      </c>
      <c r="J226" s="20">
        <v>88.388999999999996</v>
      </c>
      <c r="K226" s="20">
        <v>1312.8440000000001</v>
      </c>
      <c r="L226" s="20">
        <v>544.31399999999996</v>
      </c>
      <c r="M226" s="20">
        <v>230.17400000000001</v>
      </c>
      <c r="N226" s="20">
        <v>-134.31399999999999</v>
      </c>
      <c r="O226" s="20">
        <v>489.714</v>
      </c>
      <c r="P226" s="20">
        <v>43.844999999999999</v>
      </c>
      <c r="Q226" s="20">
        <v>685.55</v>
      </c>
      <c r="R226" s="20">
        <v>363.91899999999998</v>
      </c>
      <c r="S226" s="20">
        <v>174.34</v>
      </c>
      <c r="T226" s="20">
        <v>9.8999999999999993E+37</v>
      </c>
      <c r="U226" s="20">
        <v>78.915000000000006</v>
      </c>
      <c r="V226" s="20">
        <v>27.172000000000001</v>
      </c>
      <c r="W226" s="20">
        <v>250.18199999999999</v>
      </c>
      <c r="X226" s="20">
        <v>9.8999999999999993E+37</v>
      </c>
      <c r="Y226" s="20">
        <v>37.219000000000001</v>
      </c>
      <c r="Z226" s="20">
        <v>112.83499999999999</v>
      </c>
      <c r="AA226" s="20">
        <v>9.8999999999999993E+37</v>
      </c>
      <c r="AB226" s="20">
        <v>9.8999999999999993E+37</v>
      </c>
      <c r="AC226" s="20">
        <v>487.577</v>
      </c>
      <c r="AD226" s="20">
        <v>635.41200000000003</v>
      </c>
      <c r="AE226" s="20">
        <v>223.554</v>
      </c>
      <c r="AF226" s="50">
        <f>IFERROR(AVERAGE(INDEX(AJ:AJ,IFERROR(MATCH($B226-Annex!$B$4/60,$B:$B),2)):AJ226),IF(Data!$B$2="",0,"-"))</f>
        <v>1.0301674764489446</v>
      </c>
      <c r="AG226" s="50">
        <f>IFERROR(AVERAGE(INDEX(AK:AK,IFERROR(MATCH($B226-Annex!$B$4/60,$B:$B),2)):AK226),IF(Data!$B$2="",0,"-"))</f>
        <v>-18.53582232527032</v>
      </c>
      <c r="AH226" s="50">
        <f>IFERROR(AVERAGE(INDEX(AL:AL,IFERROR(MATCH($B226-Annex!$B$4/60,$B:$B),2)):AL226),IF(Data!$B$2="",0,"-"))</f>
        <v>0.44345879437384711</v>
      </c>
      <c r="AI226" s="50">
        <f>IFERROR(AVERAGE(INDEX(AM:AM,IFERROR(MATCH($B226-Annex!$B$4/60,$B:$B),2)):AM226),IF(Data!$B$2="",0,"-"))</f>
        <v>3.6218976499163911</v>
      </c>
      <c r="AJ226" s="50">
        <f>IFERROR((5.670373*10^-8*(AN226+273.15)^4+((Annex!$B$5+Annex!$B$6)*(AN226-J226)+Annex!$B$7*(AN226-INDEX(AN:AN,IFERROR(MATCH($B226-Annex!$B$9/60,$B:$B),2)))/(60*($B226-INDEX($B:$B,IFERROR(MATCH($B226-Annex!$B$9/60,$B:$B),2)))))/Annex!$B$8)/1000,IF(Data!$B$2="",0,"-"))</f>
        <v>1.0809020828527045</v>
      </c>
      <c r="AK226" s="50">
        <f>IFERROR((5.670373*10^-8*(AO226+273.15)^4+((Annex!$B$5+Annex!$B$6)*(AO226-M226)+Annex!$B$7*(AO226-INDEX(AO:AO,IFERROR(MATCH($B226-Annex!$B$9/60,$B:$B),2)))/(60*($B226-INDEX($B:$B,IFERROR(MATCH($B226-Annex!$B$9/60,$B:$B),2)))))/Annex!$B$8)/1000,IF(Data!$B$2="",0,"-"))</f>
        <v>8.1592958089529883</v>
      </c>
      <c r="AL226" s="50">
        <f>IFERROR((5.670373*10^-8*(AP226+273.15)^4+((Annex!$B$5+Annex!$B$6)*(AP226-P226)+Annex!$B$7*(AP226-INDEX(AP:AP,IFERROR(MATCH($B226-Annex!$B$9/60,$B:$B),2)))/(60*($B226-INDEX($B:$B,IFERROR(MATCH($B226-Annex!$B$9/60,$B:$B),2)))))/Annex!$B$8)/1000,IF(Data!$B$2="",0,"-"))</f>
        <v>0.49483677639367013</v>
      </c>
      <c r="AM226" s="50">
        <f>IFERROR((5.670373*10^-8*(AQ226+273.15)^4+((Annex!$B$5+Annex!$B$6)*(AQ226-S226)+Annex!$B$7*(AQ226-INDEX(AQ:AQ,IFERROR(MATCH($B226-Annex!$B$9/60,$B:$B),2)))/(60*($B226-INDEX($B:$B,IFERROR(MATCH($B226-Annex!$B$9/60,$B:$B),2)))))/Annex!$B$8)/1000,IF(Data!$B$2="",0,"-"))</f>
        <v>-23.77911248823111</v>
      </c>
      <c r="AN226" s="20">
        <v>73.634</v>
      </c>
      <c r="AO226" s="20">
        <v>147.18199999999999</v>
      </c>
      <c r="AP226" s="20">
        <v>34.085999999999999</v>
      </c>
      <c r="AQ226" s="20">
        <v>274.94299999999998</v>
      </c>
      <c r="AR226" s="20">
        <v>528.49900000000002</v>
      </c>
      <c r="AS226" s="20">
        <v>126.06</v>
      </c>
      <c r="AT226" s="20">
        <v>635.36199999999997</v>
      </c>
      <c r="AU226" s="50">
        <f>IFERROR(AVERAGE(INDEX(BA:BA,IFERROR(MATCH($B226-Annex!$B$4/60,$B:$B),2)):BA226),IF(Data!$B$2="",0,"-"))</f>
        <v>7.0561761377465979</v>
      </c>
      <c r="AV226" s="50">
        <f>IFERROR(AVERAGE(INDEX(BB:BB,IFERROR(MATCH($B226-Annex!$B$4/60,$B:$B),2)):BB226),IF(Data!$B$2="",0,"-"))</f>
        <v>16.657076427710617</v>
      </c>
      <c r="AW226" s="50">
        <f>IFERROR(AVERAGE(INDEX(BC:BC,IFERROR(MATCH($B226-Annex!$B$4/60,$B:$B),2)):BC226),IF(Data!$B$2="",0,"-"))</f>
        <v>2.2636516158245272</v>
      </c>
      <c r="AX226" s="50">
        <f>IFERROR(AVERAGE(INDEX(BD:BD,IFERROR(MATCH($B226-Annex!$B$4/60,$B:$B),2)):BD226),IF(Data!$B$2="",0,"-"))</f>
        <v>6.0664906105659515</v>
      </c>
      <c r="AY226" s="50">
        <f>IFERROR(AVERAGE(INDEX(BE:BE,IFERROR(MATCH($B226-Annex!$B$4/60,$B:$B),2)):BE226),IF(Data!$B$2="",0,"-"))</f>
        <v>1.1045472544166983</v>
      </c>
      <c r="AZ226" s="50">
        <f>IFERROR(AVERAGE(INDEX(BF:BF,IFERROR(MATCH($B226-Annex!$B$4/60,$B:$B),2)):BF226),IF(Data!$B$2="",0,"-"))</f>
        <v>1.4732734753418755</v>
      </c>
      <c r="BA226" s="50">
        <f>IFERROR((5.670373*10^-8*(BG226+273.15)^4+((Annex!$B$5+Annex!$B$6)*(BG226-J226)+Annex!$B$7*(BG226-INDEX(BG:BG,IFERROR(MATCH($B226-Annex!$B$9/60,$B:$B),2)))/(60*($B226-INDEX($B:$B,IFERROR(MATCH($B226-Annex!$B$9/60,$B:$B),2)))))/Annex!$B$8)/1000,IF(Data!$B$2="",0,"-"))</f>
        <v>7.3767512660686894</v>
      </c>
      <c r="BB226" s="50">
        <f>IFERROR((5.670373*10^-8*(BH226+273.15)^4+((Annex!$B$5+Annex!$B$6)*(BH226-M226)+Annex!$B$7*(BH226-INDEX(BH:BH,IFERROR(MATCH($B226-Annex!$B$9/60,$B:$B),2)))/(60*($B226-INDEX($B:$B,IFERROR(MATCH($B226-Annex!$B$9/60,$B:$B),2)))))/Annex!$B$8)/1000,IF(Data!$B$2="",0,"-"))</f>
        <v>-1.6319426896838172</v>
      </c>
      <c r="BC226" s="50">
        <f>IFERROR((5.670373*10^-8*(BI226+273.15)^4+((Annex!$B$5+Annex!$B$6)*(BI226-P226)+Annex!$B$7*(BI226-INDEX(BI:BI,IFERROR(MATCH($B226-Annex!$B$9/60,$B:$B),2)))/(60*($B226-INDEX($B:$B,IFERROR(MATCH($B226-Annex!$B$9/60,$B:$B),2)))))/Annex!$B$8)/1000,IF(Data!$B$2="",0,"-"))</f>
        <v>2.3276385343773489</v>
      </c>
      <c r="BD226" s="50">
        <f>IFERROR((5.670373*10^-8*(BJ226+273.15)^4+((Annex!$B$5+Annex!$B$6)*(BJ226-S226)+Annex!$B$7*(BJ226-INDEX(BJ:BJ,IFERROR(MATCH($B226-Annex!$B$9/60,$B:$B),2)))/(60*($B226-INDEX($B:$B,IFERROR(MATCH($B226-Annex!$B$9/60,$B:$B),2)))))/Annex!$B$8)/1000,IF(Data!$B$2="",0,"-"))</f>
        <v>3.1847802688852824</v>
      </c>
      <c r="BE226" s="50">
        <f>IFERROR((5.670373*10^-8*(BK226+273.15)^4+((Annex!$B$5+Annex!$B$6)*(BK226-V226)+Annex!$B$7*(BK226-INDEX(BK:BK,IFERROR(MATCH($B226-Annex!$B$9/60,$B:$B),2)))/(60*($B226-INDEX($B:$B,IFERROR(MATCH($B226-Annex!$B$9/60,$B:$B),2)))))/Annex!$B$8)/1000,IF(Data!$B$2="",0,"-"))</f>
        <v>1.0983160979186706</v>
      </c>
      <c r="BF226" s="50">
        <f>IFERROR((5.670373*10^-8*(BL226+273.15)^4+((Annex!$B$5+Annex!$B$6)*(BL226-Y226)+Annex!$B$7*(BL226-INDEX(BL:BL,IFERROR(MATCH($B226-Annex!$B$9/60,$B:$B),2)))/(60*($B226-INDEX($B:$B,IFERROR(MATCH($B226-Annex!$B$9/60,$B:$B),2)))))/Annex!$B$8)/1000,IF(Data!$B$2="",0,"-"))</f>
        <v>1.5083103057996721</v>
      </c>
      <c r="BG226" s="20">
        <v>206.30500000000001</v>
      </c>
      <c r="BH226" s="20">
        <v>187.23400000000001</v>
      </c>
      <c r="BI226" s="20">
        <v>80.128</v>
      </c>
      <c r="BJ226" s="20">
        <v>40.966000000000001</v>
      </c>
      <c r="BK226" s="20">
        <v>41.643000000000001</v>
      </c>
      <c r="BL226" s="20">
        <v>56.634999999999998</v>
      </c>
    </row>
    <row r="227" spans="1:64" x14ac:dyDescent="0.3">
      <c r="A227" s="5">
        <v>226</v>
      </c>
      <c r="B227" s="19">
        <v>16.325166660826653</v>
      </c>
      <c r="C227" s="20">
        <v>122.255644</v>
      </c>
      <c r="D227" s="20">
        <v>123.649726</v>
      </c>
      <c r="E227" s="20">
        <v>156.55097499999999</v>
      </c>
      <c r="F227" s="49">
        <f>IFERROR(SUM(C227:E227),IF(Data!$B$2="",0,"-"))</f>
        <v>402.456345</v>
      </c>
      <c r="G227" s="50">
        <f>IFERROR(F227-Annex!$B$10,IF(Data!$B$2="",0,"-"))</f>
        <v>125.82834500000001</v>
      </c>
      <c r="H227" s="50">
        <f>IFERROR(-14000*(G227-INDEX(G:G,IFERROR(MATCH($B227-Annex!$B$11/60,$B:$B),2)))/(60*($B227-INDEX($B:$B,IFERROR(MATCH($B227-Annex!$B$11/60,$B:$B),2)))),IF(Data!$B$2="",0,"-"))</f>
        <v>444.43335517741895</v>
      </c>
      <c r="I227" s="20">
        <v>1.8947968100000001</v>
      </c>
      <c r="J227" s="20">
        <v>88.834000000000003</v>
      </c>
      <c r="K227" s="20">
        <v>9.8999999999999993E+37</v>
      </c>
      <c r="L227" s="20">
        <v>549.29999999999995</v>
      </c>
      <c r="M227" s="20">
        <v>143.43199999999999</v>
      </c>
      <c r="N227" s="20">
        <v>806.81700000000001</v>
      </c>
      <c r="O227" s="20">
        <v>490.44900000000001</v>
      </c>
      <c r="P227" s="20">
        <v>44.661000000000001</v>
      </c>
      <c r="Q227" s="20">
        <v>190.524</v>
      </c>
      <c r="R227" s="20">
        <v>398.572</v>
      </c>
      <c r="S227" s="20">
        <v>17.416</v>
      </c>
      <c r="T227" s="20">
        <v>-20.919</v>
      </c>
      <c r="U227" s="20">
        <v>78.606999999999999</v>
      </c>
      <c r="V227" s="20">
        <v>27.54</v>
      </c>
      <c r="W227" s="20">
        <v>219.87700000000001</v>
      </c>
      <c r="X227" s="20">
        <v>1331.8679999999999</v>
      </c>
      <c r="Y227" s="20">
        <v>37.722000000000001</v>
      </c>
      <c r="Z227" s="20">
        <v>-45.055</v>
      </c>
      <c r="AA227" s="20">
        <v>362.59800000000001</v>
      </c>
      <c r="AB227" s="20">
        <v>72.813999999999993</v>
      </c>
      <c r="AC227" s="20">
        <v>439.548</v>
      </c>
      <c r="AD227" s="20">
        <v>-52.284999999999997</v>
      </c>
      <c r="AE227" s="20">
        <v>-26.835999999999999</v>
      </c>
      <c r="AF227" s="50">
        <f>IFERROR(AVERAGE(INDEX(AJ:AJ,IFERROR(MATCH($B227-Annex!$B$4/60,$B:$B),2)):AJ227),IF(Data!$B$2="",0,"-"))</f>
        <v>1.0434542904082915</v>
      </c>
      <c r="AG227" s="50">
        <f>IFERROR(AVERAGE(INDEX(AK:AK,IFERROR(MATCH($B227-Annex!$B$4/60,$B:$B),2)):AK227),IF(Data!$B$2="",0,"-"))</f>
        <v>-18.226327513032356</v>
      </c>
      <c r="AH227" s="50">
        <f>IFERROR(AVERAGE(INDEX(AL:AL,IFERROR(MATCH($B227-Annex!$B$4/60,$B:$B),2)):AL227),IF(Data!$B$2="",0,"-"))</f>
        <v>0.44710560499984575</v>
      </c>
      <c r="AI227" s="50">
        <f>IFERROR(AVERAGE(INDEX(AM:AM,IFERROR(MATCH($B227-Annex!$B$4/60,$B:$B),2)):AM227),IF(Data!$B$2="",0,"-"))</f>
        <v>14.260451903736538</v>
      </c>
      <c r="AJ227" s="50">
        <f>IFERROR((5.670373*10^-8*(AN227+273.15)^4+((Annex!$B$5+Annex!$B$6)*(AN227-J227)+Annex!$B$7*(AN227-INDEX(AN:AN,IFERROR(MATCH($B227-Annex!$B$9/60,$B:$B),2)))/(60*($B227-INDEX($B:$B,IFERROR(MATCH($B227-Annex!$B$9/60,$B:$B),2)))))/Annex!$B$8)/1000,IF(Data!$B$2="",0,"-"))</f>
        <v>1.2648804404568754</v>
      </c>
      <c r="AK227" s="50">
        <f>IFERROR((5.670373*10^-8*(AO227+273.15)^4+((Annex!$B$5+Annex!$B$6)*(AO227-M227)+Annex!$B$7*(AO227-INDEX(AO:AO,IFERROR(MATCH($B227-Annex!$B$9/60,$B:$B),2)))/(60*($B227-INDEX($B:$B,IFERROR(MATCH($B227-Annex!$B$9/60,$B:$B),2)))))/Annex!$B$8)/1000,IF(Data!$B$2="",0,"-"))</f>
        <v>44.920129743797531</v>
      </c>
      <c r="AL227" s="50">
        <f>IFERROR((5.670373*10^-8*(AP227+273.15)^4+((Annex!$B$5+Annex!$B$6)*(AP227-P227)+Annex!$B$7*(AP227-INDEX(AP:AP,IFERROR(MATCH($B227-Annex!$B$9/60,$B:$B),2)))/(60*($B227-INDEX($B:$B,IFERROR(MATCH($B227-Annex!$B$9/60,$B:$B),2)))))/Annex!$B$8)/1000,IF(Data!$B$2="",0,"-"))</f>
        <v>0.46190927281446509</v>
      </c>
      <c r="AM227" s="50">
        <f>IFERROR((5.670373*10^-8*(AQ227+273.15)^4+((Annex!$B$5+Annex!$B$6)*(AQ227-S227)+Annex!$B$7*(AQ227-INDEX(AQ:AQ,IFERROR(MATCH($B227-Annex!$B$9/60,$B:$B),2)))/(60*($B227-INDEX($B:$B,IFERROR(MATCH($B227-Annex!$B$9/60,$B:$B),2)))))/Annex!$B$8)/1000,IF(Data!$B$2="",0,"-"))</f>
        <v>-21.229554041228713</v>
      </c>
      <c r="AN227" s="20">
        <v>74.438000000000002</v>
      </c>
      <c r="AO227" s="20">
        <v>194.881</v>
      </c>
      <c r="AP227" s="20">
        <v>34.225999999999999</v>
      </c>
      <c r="AQ227" s="20">
        <v>227.92</v>
      </c>
      <c r="AR227" s="20">
        <v>529.79999999999995</v>
      </c>
      <c r="AS227" s="20">
        <v>126.82899999999999</v>
      </c>
      <c r="AT227" s="20">
        <v>695.34400000000005</v>
      </c>
      <c r="AU227" s="50">
        <f>IFERROR(AVERAGE(INDEX(BA:BA,IFERROR(MATCH($B227-Annex!$B$4/60,$B:$B),2)):BA227),IF(Data!$B$2="",0,"-"))</f>
        <v>7.1335492579007038</v>
      </c>
      <c r="AV227" s="50">
        <f>IFERROR(AVERAGE(INDEX(BB:BB,IFERROR(MATCH($B227-Annex!$B$4/60,$B:$B),2)):BB227),IF(Data!$B$2="",0,"-"))</f>
        <v>16.171476477125445</v>
      </c>
      <c r="AW227" s="50">
        <f>IFERROR(AVERAGE(INDEX(BC:BC,IFERROR(MATCH($B227-Annex!$B$4/60,$B:$B),2)):BC227),IF(Data!$B$2="",0,"-"))</f>
        <v>2.280723795164298</v>
      </c>
      <c r="AX227" s="50">
        <f>IFERROR(AVERAGE(INDEX(BD:BD,IFERROR(MATCH($B227-Annex!$B$4/60,$B:$B),2)):BD227),IF(Data!$B$2="",0,"-"))</f>
        <v>4.5863264750185593</v>
      </c>
      <c r="AY227" s="50">
        <f>IFERROR(AVERAGE(INDEX(BE:BE,IFERROR(MATCH($B227-Annex!$B$4/60,$B:$B),2)):BE227),IF(Data!$B$2="",0,"-"))</f>
        <v>1.0976816080593492</v>
      </c>
      <c r="AZ227" s="50">
        <f>IFERROR(AVERAGE(INDEX(BF:BF,IFERROR(MATCH($B227-Annex!$B$4/60,$B:$B),2)):BF227),IF(Data!$B$2="",0,"-"))</f>
        <v>1.4792986323346871</v>
      </c>
      <c r="BA227" s="50">
        <f>IFERROR((5.670373*10^-8*(BG227+273.15)^4+((Annex!$B$5+Annex!$B$6)*(BG227-J227)+Annex!$B$7*(BG227-INDEX(BG:BG,IFERROR(MATCH($B227-Annex!$B$9/60,$B:$B),2)))/(60*($B227-INDEX($B:$B,IFERROR(MATCH($B227-Annex!$B$9/60,$B:$B),2)))))/Annex!$B$8)/1000,IF(Data!$B$2="",0,"-"))</f>
        <v>7.5915023784717581</v>
      </c>
      <c r="BB227" s="50">
        <f>IFERROR((5.670373*10^-8*(BH227+273.15)^4+((Annex!$B$5+Annex!$B$6)*(BH227-M227)+Annex!$B$7*(BH227-INDEX(BH:BH,IFERROR(MATCH($B227-Annex!$B$9/60,$B:$B),2)))/(60*($B227-INDEX($B:$B,IFERROR(MATCH($B227-Annex!$B$9/60,$B:$B),2)))))/Annex!$B$8)/1000,IF(Data!$B$2="",0,"-"))</f>
        <v>3.5038831130908341</v>
      </c>
      <c r="BC227" s="50">
        <f>IFERROR((5.670373*10^-8*(BI227+273.15)^4+((Annex!$B$5+Annex!$B$6)*(BI227-P227)+Annex!$B$7*(BI227-INDEX(BI:BI,IFERROR(MATCH($B227-Annex!$B$9/60,$B:$B),2)))/(60*($B227-INDEX($B:$B,IFERROR(MATCH($B227-Annex!$B$9/60,$B:$B),2)))))/Annex!$B$8)/1000,IF(Data!$B$2="",0,"-"))</f>
        <v>2.3837177031889873</v>
      </c>
      <c r="BD227" s="50">
        <f>IFERROR((5.670373*10^-8*(BJ227+273.15)^4+((Annex!$B$5+Annex!$B$6)*(BJ227-S227)+Annex!$B$7*(BJ227-INDEX(BJ:BJ,IFERROR(MATCH($B227-Annex!$B$9/60,$B:$B),2)))/(60*($B227-INDEX($B:$B,IFERROR(MATCH($B227-Annex!$B$9/60,$B:$B),2)))))/Annex!$B$8)/1000,IF(Data!$B$2="",0,"-"))</f>
        <v>28.037682291635669</v>
      </c>
      <c r="BE227" s="50">
        <f>IFERROR((5.670373*10^-8*(BK227+273.15)^4+((Annex!$B$5+Annex!$B$6)*(BK227-V227)+Annex!$B$7*(BK227-INDEX(BK:BK,IFERROR(MATCH($B227-Annex!$B$9/60,$B:$B),2)))/(60*($B227-INDEX($B:$B,IFERROR(MATCH($B227-Annex!$B$9/60,$B:$B),2)))))/Annex!$B$8)/1000,IF(Data!$B$2="",0,"-"))</f>
        <v>1.0966775655919896</v>
      </c>
      <c r="BF227" s="50">
        <f>IFERROR((5.670373*10^-8*(BL227+273.15)^4+((Annex!$B$5+Annex!$B$6)*(BL227-Y227)+Annex!$B$7*(BL227-INDEX(BL:BL,IFERROR(MATCH($B227-Annex!$B$9/60,$B:$B),2)))/(60*($B227-INDEX($B:$B,IFERROR(MATCH($B227-Annex!$B$9/60,$B:$B),2)))))/Annex!$B$8)/1000,IF(Data!$B$2="",0,"-"))</f>
        <v>1.4888625148156143</v>
      </c>
      <c r="BG227" s="20">
        <v>208.13200000000001</v>
      </c>
      <c r="BH227" s="20">
        <v>189.04900000000001</v>
      </c>
      <c r="BI227" s="20">
        <v>80.777000000000001</v>
      </c>
      <c r="BJ227" s="20">
        <v>162.03399999999999</v>
      </c>
      <c r="BK227" s="20">
        <v>41.884999999999998</v>
      </c>
      <c r="BL227" s="20">
        <v>56.960999999999999</v>
      </c>
    </row>
    <row r="228" spans="1:64" x14ac:dyDescent="0.3">
      <c r="A228" s="5">
        <v>227</v>
      </c>
      <c r="B228" s="19">
        <v>16.409333331976086</v>
      </c>
      <c r="C228" s="20">
        <v>122.18892700000001</v>
      </c>
      <c r="D228" s="20">
        <v>123.686376</v>
      </c>
      <c r="E228" s="20">
        <v>156.50290000000001</v>
      </c>
      <c r="F228" s="49">
        <f>IFERROR(SUM(C228:E228),IF(Data!$B$2="",0,"-"))</f>
        <v>402.37820299999998</v>
      </c>
      <c r="G228" s="50">
        <f>IFERROR(F228-Annex!$B$10,IF(Data!$B$2="",0,"-"))</f>
        <v>125.750203</v>
      </c>
      <c r="H228" s="50">
        <f>IFERROR(-14000*(G228-INDEX(G:G,IFERROR(MATCH($B228-Annex!$B$11/60,$B:$B),2)))/(60*($B228-INDEX($B:$B,IFERROR(MATCH($B228-Annex!$B$11/60,$B:$B),2)))),IF(Data!$B$2="",0,"-"))</f>
        <v>447.28199702349929</v>
      </c>
      <c r="I228" s="20">
        <v>1.8947968100000001</v>
      </c>
      <c r="J228" s="20">
        <v>85.391000000000005</v>
      </c>
      <c r="K228" s="20">
        <v>1236.51</v>
      </c>
      <c r="L228" s="20">
        <v>549.26700000000005</v>
      </c>
      <c r="M228" s="20">
        <v>59.796999999999997</v>
      </c>
      <c r="N228" s="20">
        <v>303.72000000000003</v>
      </c>
      <c r="O228" s="20">
        <v>491.05</v>
      </c>
      <c r="P228" s="20">
        <v>45.284999999999997</v>
      </c>
      <c r="Q228" s="20">
        <v>72.078999999999994</v>
      </c>
      <c r="R228" s="20">
        <v>430.33800000000002</v>
      </c>
      <c r="S228" s="20">
        <v>44.435000000000002</v>
      </c>
      <c r="T228" s="20">
        <v>310.25299999999999</v>
      </c>
      <c r="U228" s="20">
        <v>78.658000000000001</v>
      </c>
      <c r="V228" s="20">
        <v>28.19</v>
      </c>
      <c r="W228" s="20">
        <v>9.8999999999999993E+37</v>
      </c>
      <c r="X228" s="20">
        <v>1231.5809999999999</v>
      </c>
      <c r="Y228" s="20">
        <v>38.121000000000002</v>
      </c>
      <c r="Z228" s="20">
        <v>406.399</v>
      </c>
      <c r="AA228" s="20">
        <v>679.71299999999997</v>
      </c>
      <c r="AB228" s="20">
        <v>9.8999999999999993E+37</v>
      </c>
      <c r="AC228" s="20">
        <v>-111.73</v>
      </c>
      <c r="AD228" s="20">
        <v>-145.22900000000001</v>
      </c>
      <c r="AE228" s="20">
        <v>396.601</v>
      </c>
      <c r="AF228" s="50">
        <f>IFERROR(AVERAGE(INDEX(AJ:AJ,IFERROR(MATCH($B228-Annex!$B$4/60,$B:$B),2)):AJ228),IF(Data!$B$2="",0,"-"))</f>
        <v>1.0936729210784686</v>
      </c>
      <c r="AG228" s="50">
        <f>IFERROR(AVERAGE(INDEX(AK:AK,IFERROR(MATCH($B228-Annex!$B$4/60,$B:$B),2)):AK228),IF(Data!$B$2="",0,"-"))</f>
        <v>-8.0037653362196011</v>
      </c>
      <c r="AH228" s="50">
        <f>IFERROR(AVERAGE(INDEX(AL:AL,IFERROR(MATCH($B228-Annex!$B$4/60,$B:$B),2)):AL228),IF(Data!$B$2="",0,"-"))</f>
        <v>0.45087446103276613</v>
      </c>
      <c r="AI228" s="50">
        <f>IFERROR(AVERAGE(INDEX(AM:AM,IFERROR(MATCH($B228-Annex!$B$4/60,$B:$B),2)):AM228),IF(Data!$B$2="",0,"-"))</f>
        <v>7.521990050598637</v>
      </c>
      <c r="AJ228" s="50">
        <f>IFERROR((5.670373*10^-8*(AN228+273.15)^4+((Annex!$B$5+Annex!$B$6)*(AN228-J228)+Annex!$B$7*(AN228-INDEX(AN:AN,IFERROR(MATCH($B228-Annex!$B$9/60,$B:$B),2)))/(60*($B228-INDEX($B:$B,IFERROR(MATCH($B228-Annex!$B$9/60,$B:$B),2)))))/Annex!$B$8)/1000,IF(Data!$B$2="",0,"-"))</f>
        <v>1.329181313705335</v>
      </c>
      <c r="AK228" s="50">
        <f>IFERROR((5.670373*10^-8*(AO228+273.15)^4+((Annex!$B$5+Annex!$B$6)*(AO228-M228)+Annex!$B$7*(AO228-INDEX(AO:AO,IFERROR(MATCH($B228-Annex!$B$9/60,$B:$B),2)))/(60*($B228-INDEX($B:$B,IFERROR(MATCH($B228-Annex!$B$9/60,$B:$B),2)))))/Annex!$B$8)/1000,IF(Data!$B$2="",0,"-"))</f>
        <v>12.421688169514951</v>
      </c>
      <c r="AL228" s="50">
        <f>IFERROR((5.670373*10^-8*(AP228+273.15)^4+((Annex!$B$5+Annex!$B$6)*(AP228-P228)+Annex!$B$7*(AP228-INDEX(AP:AP,IFERROR(MATCH($B228-Annex!$B$9/60,$B:$B),2)))/(60*($B228-INDEX($B:$B,IFERROR(MATCH($B228-Annex!$B$9/60,$B:$B),2)))))/Annex!$B$8)/1000,IF(Data!$B$2="",0,"-"))</f>
        <v>0.436045756727726</v>
      </c>
      <c r="AM228" s="50">
        <f>IFERROR((5.670373*10^-8*(AQ228+273.15)^4+((Annex!$B$5+Annex!$B$6)*(AQ228-S228)+Annex!$B$7*(AQ228-INDEX(AQ:AQ,IFERROR(MATCH($B228-Annex!$B$9/60,$B:$B),2)))/(60*($B228-INDEX($B:$B,IFERROR(MATCH($B228-Annex!$B$9/60,$B:$B),2)))))/Annex!$B$8)/1000,IF(Data!$B$2="",0,"-"))</f>
        <v>-32.239610148951051</v>
      </c>
      <c r="AN228" s="20">
        <v>75.036000000000001</v>
      </c>
      <c r="AO228" s="20">
        <v>162.68899999999999</v>
      </c>
      <c r="AP228" s="20">
        <v>34.418999999999997</v>
      </c>
      <c r="AQ228" s="20">
        <v>200.66</v>
      </c>
      <c r="AR228" s="20">
        <v>531.13499999999999</v>
      </c>
      <c r="AS228" s="20">
        <v>127.651</v>
      </c>
      <c r="AT228" s="20">
        <v>561.57500000000005</v>
      </c>
      <c r="AU228" s="50">
        <f>IFERROR(AVERAGE(INDEX(BA:BA,IFERROR(MATCH($B228-Annex!$B$4/60,$B:$B),2)):BA228),IF(Data!$B$2="",0,"-"))</f>
        <v>7.2679497477310591</v>
      </c>
      <c r="AV228" s="50">
        <f>IFERROR(AVERAGE(INDEX(BB:BB,IFERROR(MATCH($B228-Annex!$B$4/60,$B:$B),2)):BB228),IF(Data!$B$2="",0,"-"))</f>
        <v>17.115503245717058</v>
      </c>
      <c r="AW228" s="50">
        <f>IFERROR(AVERAGE(INDEX(BC:BC,IFERROR(MATCH($B228-Annex!$B$4/60,$B:$B),2)):BC228),IF(Data!$B$2="",0,"-"))</f>
        <v>2.3015698591978335</v>
      </c>
      <c r="AX228" s="50">
        <f>IFERROR(AVERAGE(INDEX(BD:BD,IFERROR(MATCH($B228-Annex!$B$4/60,$B:$B),2)):BD228),IF(Data!$B$2="",0,"-"))</f>
        <v>0.42038977397158867</v>
      </c>
      <c r="AY228" s="50">
        <f>IFERROR(AVERAGE(INDEX(BE:BE,IFERROR(MATCH($B228-Annex!$B$4/60,$B:$B),2)):BE228),IF(Data!$B$2="",0,"-"))</f>
        <v>1.1094564685826813</v>
      </c>
      <c r="AZ228" s="50">
        <f>IFERROR(AVERAGE(INDEX(BF:BF,IFERROR(MATCH($B228-Annex!$B$4/60,$B:$B),2)):BF228),IF(Data!$B$2="",0,"-"))</f>
        <v>1.4899469586439607</v>
      </c>
      <c r="BA228" s="50">
        <f>IFERROR((5.670373*10^-8*(BG228+273.15)^4+((Annex!$B$5+Annex!$B$6)*(BG228-J228)+Annex!$B$7*(BG228-INDEX(BG:BG,IFERROR(MATCH($B228-Annex!$B$9/60,$B:$B),2)))/(60*($B228-INDEX($B:$B,IFERROR(MATCH($B228-Annex!$B$9/60,$B:$B),2)))))/Annex!$B$8)/1000,IF(Data!$B$2="",0,"-"))</f>
        <v>7.8011749833278374</v>
      </c>
      <c r="BB228" s="50">
        <f>IFERROR((5.670373*10^-8*(BH228+273.15)^4+((Annex!$B$5+Annex!$B$6)*(BH228-M228)+Annex!$B$7*(BH228-INDEX(BH:BH,IFERROR(MATCH($B228-Annex!$B$9/60,$B:$B),2)))/(60*($B228-INDEX($B:$B,IFERROR(MATCH($B228-Annex!$B$9/60,$B:$B),2)))))/Annex!$B$8)/1000,IF(Data!$B$2="",0,"-"))</f>
        <v>6.6901322542147259</v>
      </c>
      <c r="BC228" s="50">
        <f>IFERROR((5.670373*10^-8*(BI228+273.15)^4+((Annex!$B$5+Annex!$B$6)*(BI228-P228)+Annex!$B$7*(BI228-INDEX(BI:BI,IFERROR(MATCH($B228-Annex!$B$9/60,$B:$B),2)))/(60*($B228-INDEX($B:$B,IFERROR(MATCH($B228-Annex!$B$9/60,$B:$B),2)))))/Annex!$B$8)/1000,IF(Data!$B$2="",0,"-"))</f>
        <v>2.3653843519942819</v>
      </c>
      <c r="BD228" s="50">
        <f>IFERROR((5.670373*10^-8*(BJ228+273.15)^4+((Annex!$B$5+Annex!$B$6)*(BJ228-S228)+Annex!$B$7*(BJ228-INDEX(BJ:BJ,IFERROR(MATCH($B228-Annex!$B$9/60,$B:$B),2)))/(60*($B228-INDEX($B:$B,IFERROR(MATCH($B228-Annex!$B$9/60,$B:$B),2)))))/Annex!$B$8)/1000,IF(Data!$B$2="",0,"-"))</f>
        <v>33.369708318851096</v>
      </c>
      <c r="BE228" s="50">
        <f>IFERROR((5.670373*10^-8*(BK228+273.15)^4+((Annex!$B$5+Annex!$B$6)*(BK228-V228)+Annex!$B$7*(BK228-INDEX(BK:BK,IFERROR(MATCH($B228-Annex!$B$9/60,$B:$B),2)))/(60*($B228-INDEX($B:$B,IFERROR(MATCH($B228-Annex!$B$9/60,$B:$B),2)))))/Annex!$B$8)/1000,IF(Data!$B$2="",0,"-"))</f>
        <v>1.1644235484160732</v>
      </c>
      <c r="BF228" s="50">
        <f>IFERROR((5.670373*10^-8*(BL228+273.15)^4+((Annex!$B$5+Annex!$B$6)*(BL228-Y228)+Annex!$B$7*(BL228-INDEX(BL:BL,IFERROR(MATCH($B228-Annex!$B$9/60,$B:$B),2)))/(60*($B228-INDEX($B:$B,IFERROR(MATCH($B228-Annex!$B$9/60,$B:$B),2)))))/Annex!$B$8)/1000,IF(Data!$B$2="",0,"-"))</f>
        <v>1.5507700040422241</v>
      </c>
      <c r="BG228" s="20">
        <v>209.977</v>
      </c>
      <c r="BH228" s="20">
        <v>189.49299999999999</v>
      </c>
      <c r="BI228" s="20">
        <v>81.391999999999996</v>
      </c>
      <c r="BJ228" s="20">
        <v>100.60299999999999</v>
      </c>
      <c r="BK228" s="20">
        <v>42.198</v>
      </c>
      <c r="BL228" s="20">
        <v>57.476999999999997</v>
      </c>
    </row>
    <row r="229" spans="1:64" x14ac:dyDescent="0.3">
      <c r="A229" s="5">
        <v>228</v>
      </c>
      <c r="B229" s="19">
        <v>16.492666663834825</v>
      </c>
      <c r="C229" s="20">
        <v>122.116512</v>
      </c>
      <c r="D229" s="20">
        <v>123.703478</v>
      </c>
      <c r="E229" s="20">
        <v>156.52082799999999</v>
      </c>
      <c r="F229" s="49">
        <f>IFERROR(SUM(C229:E229),IF(Data!$B$2="",0,"-"))</f>
        <v>402.34081800000001</v>
      </c>
      <c r="G229" s="50">
        <f>IFERROR(F229-Annex!$B$10,IF(Data!$B$2="",0,"-"))</f>
        <v>125.71281800000003</v>
      </c>
      <c r="H229" s="50">
        <f>IFERROR(-14000*(G229-INDEX(G:G,IFERROR(MATCH($B229-Annex!$B$11/60,$B:$B),2)))/(60*($B229-INDEX($B:$B,IFERROR(MATCH($B229-Annex!$B$11/60,$B:$B),2)))),IF(Data!$B$2="",0,"-"))</f>
        <v>413.00830793381147</v>
      </c>
      <c r="I229" s="20">
        <v>2.0184718500000001</v>
      </c>
      <c r="J229" s="20">
        <v>85.596000000000004</v>
      </c>
      <c r="K229" s="20">
        <v>587.57399999999996</v>
      </c>
      <c r="L229" s="20">
        <v>549.20000000000005</v>
      </c>
      <c r="M229" s="20">
        <v>161.52099999999999</v>
      </c>
      <c r="N229" s="20">
        <v>160.97200000000001</v>
      </c>
      <c r="O229" s="20">
        <v>481.09800000000001</v>
      </c>
      <c r="P229" s="20">
        <v>45.735999999999997</v>
      </c>
      <c r="Q229" s="20">
        <v>385.26900000000001</v>
      </c>
      <c r="R229" s="20">
        <v>457.34699999999998</v>
      </c>
      <c r="S229" s="20">
        <v>280.30700000000002</v>
      </c>
      <c r="T229" s="20">
        <v>9.8999999999999993E+37</v>
      </c>
      <c r="U229" s="20">
        <v>78.162999999999997</v>
      </c>
      <c r="V229" s="20">
        <v>28.927</v>
      </c>
      <c r="W229" s="20">
        <v>263.952</v>
      </c>
      <c r="X229" s="20">
        <v>9.8999999999999993E+37</v>
      </c>
      <c r="Y229" s="20">
        <v>38.139000000000003</v>
      </c>
      <c r="Z229" s="20">
        <v>172.63499999999999</v>
      </c>
      <c r="AA229" s="20">
        <v>236.49</v>
      </c>
      <c r="AB229" s="20">
        <v>9.8999999999999993E+37</v>
      </c>
      <c r="AC229" s="20">
        <v>524.40899999999999</v>
      </c>
      <c r="AD229" s="20">
        <v>289.74599999999998</v>
      </c>
      <c r="AE229" s="20">
        <v>199.20099999999999</v>
      </c>
      <c r="AF229" s="50">
        <f>IFERROR(AVERAGE(INDEX(AJ:AJ,IFERROR(MATCH($B229-Annex!$B$4/60,$B:$B),2)):AJ229),IF(Data!$B$2="",0,"-"))</f>
        <v>1.1468375509522402</v>
      </c>
      <c r="AG229" s="50">
        <f>IFERROR(AVERAGE(INDEX(AK:AK,IFERROR(MATCH($B229-Annex!$B$4/60,$B:$B),2)):AK229),IF(Data!$B$2="",0,"-"))</f>
        <v>-0.15637373385274675</v>
      </c>
      <c r="AH229" s="50">
        <f>IFERROR(AVERAGE(INDEX(AL:AL,IFERROR(MATCH($B229-Annex!$B$4/60,$B:$B),2)):AL229),IF(Data!$B$2="",0,"-"))</f>
        <v>0.45831604919225816</v>
      </c>
      <c r="AI229" s="50">
        <f>IFERROR(AVERAGE(INDEX(AM:AM,IFERROR(MATCH($B229-Annex!$B$4/60,$B:$B),2)):AM229),IF(Data!$B$2="",0,"-"))</f>
        <v>-25.374271165849336</v>
      </c>
      <c r="AJ229" s="50">
        <f>IFERROR((5.670373*10^-8*(AN229+273.15)^4+((Annex!$B$5+Annex!$B$6)*(AN229-J229)+Annex!$B$7*(AN229-INDEX(AN:AN,IFERROR(MATCH($B229-Annex!$B$9/60,$B:$B),2)))/(60*($B229-INDEX($B:$B,IFERROR(MATCH($B229-Annex!$B$9/60,$B:$B),2)))))/Annex!$B$8)/1000,IF(Data!$B$2="",0,"-"))</f>
        <v>1.1920900145585871</v>
      </c>
      <c r="AK229" s="50">
        <f>IFERROR((5.670373*10^-8*(AO229+273.15)^4+((Annex!$B$5+Annex!$B$6)*(AO229-M229)+Annex!$B$7*(AO229-INDEX(AO:AO,IFERROR(MATCH($B229-Annex!$B$9/60,$B:$B),2)))/(60*($B229-INDEX($B:$B,IFERROR(MATCH($B229-Annex!$B$9/60,$B:$B),2)))))/Annex!$B$8)/1000,IF(Data!$B$2="",0,"-"))</f>
        <v>-15.821317869407357</v>
      </c>
      <c r="AL229" s="50">
        <f>IFERROR((5.670373*10^-8*(AP229+273.15)^4+((Annex!$B$5+Annex!$B$6)*(AP229-P229)+Annex!$B$7*(AP229-INDEX(AP:AP,IFERROR(MATCH($B229-Annex!$B$9/60,$B:$B),2)))/(60*($B229-INDEX($B:$B,IFERROR(MATCH($B229-Annex!$B$9/60,$B:$B),2)))))/Annex!$B$8)/1000,IF(Data!$B$2="",0,"-"))</f>
        <v>0.44076089799302515</v>
      </c>
      <c r="AM229" s="50">
        <f>IFERROR((5.670373*10^-8*(AQ229+273.15)^4+((Annex!$B$5+Annex!$B$6)*(AQ229-S229)+Annex!$B$7*(AQ229-INDEX(AQ:AQ,IFERROR(MATCH($B229-Annex!$B$9/60,$B:$B),2)))/(60*($B229-INDEX($B:$B,IFERROR(MATCH($B229-Annex!$B$9/60,$B:$B),2)))))/Annex!$B$8)/1000,IF(Data!$B$2="",0,"-"))</f>
        <v>-182.82195170630513</v>
      </c>
      <c r="AN229" s="20">
        <v>75.548000000000002</v>
      </c>
      <c r="AO229" s="20">
        <v>160.77799999999999</v>
      </c>
      <c r="AP229" s="20">
        <v>34.576999999999998</v>
      </c>
      <c r="AQ229" s="20">
        <v>-105.521</v>
      </c>
      <c r="AR229" s="20">
        <v>532.01900000000001</v>
      </c>
      <c r="AS229" s="20">
        <v>128.41999999999999</v>
      </c>
      <c r="AT229" s="20">
        <v>756.14</v>
      </c>
      <c r="AU229" s="50">
        <f>IFERROR(AVERAGE(INDEX(BA:BA,IFERROR(MATCH($B229-Annex!$B$4/60,$B:$B),2)):BA229),IF(Data!$B$2="",0,"-"))</f>
        <v>7.3939405490829717</v>
      </c>
      <c r="AV229" s="50">
        <f>IFERROR(AVERAGE(INDEX(BB:BB,IFERROR(MATCH($B229-Annex!$B$4/60,$B:$B),2)):BB229),IF(Data!$B$2="",0,"-"))</f>
        <v>8.069349856431467</v>
      </c>
      <c r="AW229" s="50">
        <f>IFERROR(AVERAGE(INDEX(BC:BC,IFERROR(MATCH($B229-Annex!$B$4/60,$B:$B),2)):BC229),IF(Data!$B$2="",0,"-"))</f>
        <v>2.3182887469796789</v>
      </c>
      <c r="AX229" s="50">
        <f>IFERROR(AVERAGE(INDEX(BD:BD,IFERROR(MATCH($B229-Annex!$B$4/60,$B:$B),2)):BD229),IF(Data!$B$2="",0,"-"))</f>
        <v>-1.1420354895929836</v>
      </c>
      <c r="AY229" s="50">
        <f>IFERROR(AVERAGE(INDEX(BE:BE,IFERROR(MATCH($B229-Annex!$B$4/60,$B:$B),2)):BE229),IF(Data!$B$2="",0,"-"))</f>
        <v>1.1175185855431902</v>
      </c>
      <c r="AZ229" s="50">
        <f>IFERROR(AVERAGE(INDEX(BF:BF,IFERROR(MATCH($B229-Annex!$B$4/60,$B:$B),2)):BF229),IF(Data!$B$2="",0,"-"))</f>
        <v>1.5074919782137446</v>
      </c>
      <c r="BA229" s="50">
        <f>IFERROR((5.670373*10^-8*(BG229+273.15)^4+((Annex!$B$5+Annex!$B$6)*(BG229-J229)+Annex!$B$7*(BG229-INDEX(BG:BG,IFERROR(MATCH($B229-Annex!$B$9/60,$B:$B),2)))/(60*($B229-INDEX($B:$B,IFERROR(MATCH($B229-Annex!$B$9/60,$B:$B),2)))))/Annex!$B$8)/1000,IF(Data!$B$2="",0,"-"))</f>
        <v>7.732643842364805</v>
      </c>
      <c r="BB229" s="50">
        <f>IFERROR((5.670373*10^-8*(BH229+273.15)^4+((Annex!$B$5+Annex!$B$6)*(BH229-M229)+Annex!$B$7*(BH229-INDEX(BH:BH,IFERROR(MATCH($B229-Annex!$B$9/60,$B:$B),2)))/(60*($B229-INDEX($B:$B,IFERROR(MATCH($B229-Annex!$B$9/60,$B:$B),2)))))/Annex!$B$8)/1000,IF(Data!$B$2="",0,"-"))</f>
        <v>20.919748230085961</v>
      </c>
      <c r="BC229" s="50">
        <f>IFERROR((5.670373*10^-8*(BI229+273.15)^4+((Annex!$B$5+Annex!$B$6)*(BI229-P229)+Annex!$B$7*(BI229-INDEX(BI:BI,IFERROR(MATCH($B229-Annex!$B$9/60,$B:$B),2)))/(60*($B229-INDEX($B:$B,IFERROR(MATCH($B229-Annex!$B$9/60,$B:$B),2)))))/Annex!$B$8)/1000,IF(Data!$B$2="",0,"-"))</f>
        <v>2.3325073087039523</v>
      </c>
      <c r="BD229" s="50">
        <f>IFERROR((5.670373*10^-8*(BJ229+273.15)^4+((Annex!$B$5+Annex!$B$6)*(BJ229-S229)+Annex!$B$7*(BJ229-INDEX(BJ:BJ,IFERROR(MATCH($B229-Annex!$B$9/60,$B:$B),2)))/(60*($B229-INDEX($B:$B,IFERROR(MATCH($B229-Annex!$B$9/60,$B:$B),2)))))/Annex!$B$8)/1000,IF(Data!$B$2="",0,"-"))</f>
        <v>27.027525834264019</v>
      </c>
      <c r="BE229" s="50">
        <f>IFERROR((5.670373*10^-8*(BK229+273.15)^4+((Annex!$B$5+Annex!$B$6)*(BK229-V229)+Annex!$B$7*(BK229-INDEX(BK:BK,IFERROR(MATCH($B229-Annex!$B$9/60,$B:$B),2)))/(60*($B229-INDEX($B:$B,IFERROR(MATCH($B229-Annex!$B$9/60,$B:$B),2)))))/Annex!$B$8)/1000,IF(Data!$B$2="",0,"-"))</f>
        <v>1.1564445997772652</v>
      </c>
      <c r="BF229" s="50">
        <f>IFERROR((5.670373*10^-8*(BL229+273.15)^4+((Annex!$B$5+Annex!$B$6)*(BL229-Y229)+Annex!$B$7*(BL229-INDEX(BL:BL,IFERROR(MATCH($B229-Annex!$B$9/60,$B:$B),2)))/(60*($B229-INDEX($B:$B,IFERROR(MATCH($B229-Annex!$B$9/60,$B:$B),2)))))/Annex!$B$8)/1000,IF(Data!$B$2="",0,"-"))</f>
        <v>1.5913156595388787</v>
      </c>
      <c r="BG229" s="20">
        <v>211.52099999999999</v>
      </c>
      <c r="BH229" s="20">
        <v>220.143</v>
      </c>
      <c r="BI229" s="20">
        <v>81.956000000000003</v>
      </c>
      <c r="BJ229" s="20">
        <v>210.81100000000001</v>
      </c>
      <c r="BK229" s="20">
        <v>42.44</v>
      </c>
      <c r="BL229" s="20">
        <v>57.854999999999997</v>
      </c>
    </row>
    <row r="230" spans="1:64" x14ac:dyDescent="0.3">
      <c r="A230" s="5">
        <v>229</v>
      </c>
      <c r="B230" s="19">
        <v>16.579166657757014</v>
      </c>
      <c r="C230" s="20">
        <v>122.023753</v>
      </c>
      <c r="D230" s="20">
        <v>123.684746</v>
      </c>
      <c r="E230" s="20">
        <v>156.469492</v>
      </c>
      <c r="F230" s="49">
        <f>IFERROR(SUM(C230:E230),IF(Data!$B$2="",0,"-"))</f>
        <v>402.17799100000002</v>
      </c>
      <c r="G230" s="50">
        <f>IFERROR(F230-Annex!$B$10,IF(Data!$B$2="",0,"-"))</f>
        <v>125.54999100000003</v>
      </c>
      <c r="H230" s="50">
        <f>IFERROR(-14000*(G230-INDEX(G:G,IFERROR(MATCH($B230-Annex!$B$11/60,$B:$B),2)))/(60*($B230-INDEX($B:$B,IFERROR(MATCH($B230-Annex!$B$11/60,$B:$B),2)))),IF(Data!$B$2="",0,"-"))</f>
        <v>411.15947787277992</v>
      </c>
      <c r="I230" s="20">
        <v>2.0184718500000001</v>
      </c>
      <c r="J230" s="20">
        <v>86.641000000000005</v>
      </c>
      <c r="K230" s="20">
        <v>9.8999999999999993E+37</v>
      </c>
      <c r="L230" s="20">
        <v>548.79999999999995</v>
      </c>
      <c r="M230" s="20">
        <v>184.69</v>
      </c>
      <c r="N230" s="20">
        <v>376.72399999999999</v>
      </c>
      <c r="O230" s="20">
        <v>472.375</v>
      </c>
      <c r="P230" s="20">
        <v>45.198</v>
      </c>
      <c r="Q230" s="20">
        <v>247.155</v>
      </c>
      <c r="R230" s="20">
        <v>469.935</v>
      </c>
      <c r="S230" s="20">
        <v>293.39299999999997</v>
      </c>
      <c r="T230" s="20">
        <v>429.16500000000002</v>
      </c>
      <c r="U230" s="20">
        <v>78.47</v>
      </c>
      <c r="V230" s="20">
        <v>29.207000000000001</v>
      </c>
      <c r="W230" s="20">
        <v>9.8999999999999993E+37</v>
      </c>
      <c r="X230" s="20">
        <v>9.8999999999999993E+37</v>
      </c>
      <c r="Y230" s="20">
        <v>38.363999999999997</v>
      </c>
      <c r="Z230" s="20">
        <v>568.66499999999996</v>
      </c>
      <c r="AA230" s="20">
        <v>749.44600000000003</v>
      </c>
      <c r="AB230" s="20">
        <v>9.8999999999999993E+37</v>
      </c>
      <c r="AC230" s="20">
        <v>9.8999999999999993E+37</v>
      </c>
      <c r="AD230" s="20">
        <v>92.947000000000003</v>
      </c>
      <c r="AE230" s="20">
        <v>672.971</v>
      </c>
      <c r="AF230" s="50">
        <f>IFERROR(AVERAGE(INDEX(AJ:AJ,IFERROR(MATCH($B230-Annex!$B$4/60,$B:$B),2)):AJ230),IF(Data!$B$2="",0,"-"))</f>
        <v>1.1738134767363742</v>
      </c>
      <c r="AG230" s="50">
        <f>IFERROR(AVERAGE(INDEX(AK:AK,IFERROR(MATCH($B230-Annex!$B$4/60,$B:$B),2)):AK230),IF(Data!$B$2="",0,"-"))</f>
        <v>9.4519133758010536</v>
      </c>
      <c r="AH230" s="50">
        <f>IFERROR(AVERAGE(INDEX(AL:AL,IFERROR(MATCH($B230-Annex!$B$4/60,$B:$B),2)):AL230),IF(Data!$B$2="",0,"-"))</f>
        <v>0.46702719284468458</v>
      </c>
      <c r="AI230" s="50">
        <f>IFERROR(AVERAGE(INDEX(AM:AM,IFERROR(MATCH($B230-Annex!$B$4/60,$B:$B),2)):AM230),IF(Data!$B$2="",0,"-"))</f>
        <v>-43.903897978675182</v>
      </c>
      <c r="AJ230" s="50">
        <f>IFERROR((5.670373*10^-8*(AN230+273.15)^4+((Annex!$B$5+Annex!$B$6)*(AN230-J230)+Annex!$B$7*(AN230-INDEX(AN:AN,IFERROR(MATCH($B230-Annex!$B$9/60,$B:$B),2)))/(60*($B230-INDEX($B:$B,IFERROR(MATCH($B230-Annex!$B$9/60,$B:$B),2)))))/Annex!$B$8)/1000,IF(Data!$B$2="",0,"-"))</f>
        <v>1.1705261212309874</v>
      </c>
      <c r="AK230" s="50">
        <f>IFERROR((5.670373*10^-8*(AO230+273.15)^4+((Annex!$B$5+Annex!$B$6)*(AO230-M230)+Annex!$B$7*(AO230-INDEX(AO:AO,IFERROR(MATCH($B230-Annex!$B$9/60,$B:$B),2)))/(60*($B230-INDEX($B:$B,IFERROR(MATCH($B230-Annex!$B$9/60,$B:$B),2)))))/Annex!$B$8)/1000,IF(Data!$B$2="",0,"-"))</f>
        <v>12.195294840027088</v>
      </c>
      <c r="AL230" s="50">
        <f>IFERROR((5.670373*10^-8*(AP230+273.15)^4+((Annex!$B$5+Annex!$B$6)*(AP230-P230)+Annex!$B$7*(AP230-INDEX(AP:AP,IFERROR(MATCH($B230-Annex!$B$9/60,$B:$B),2)))/(60*($B230-INDEX($B:$B,IFERROR(MATCH($B230-Annex!$B$9/60,$B:$B),2)))))/Annex!$B$8)/1000,IF(Data!$B$2="",0,"-"))</f>
        <v>0.49461389428091718</v>
      </c>
      <c r="AM230" s="50">
        <f>IFERROR((5.670373*10^-8*(AQ230+273.15)^4+((Annex!$B$5+Annex!$B$6)*(AQ230-S230)+Annex!$B$7*(AQ230-INDEX(AQ:AQ,IFERROR(MATCH($B230-Annex!$B$9/60,$B:$B),2)))/(60*($B230-INDEX($B:$B,IFERROR(MATCH($B230-Annex!$B$9/60,$B:$B),2)))))/Annex!$B$8)/1000,IF(Data!$B$2="",0,"-"))</f>
        <v>-89.292978323204323</v>
      </c>
      <c r="AN230" s="20">
        <v>76.129000000000005</v>
      </c>
      <c r="AO230" s="20">
        <v>181.773</v>
      </c>
      <c r="AP230" s="20">
        <v>34.841000000000001</v>
      </c>
      <c r="AQ230" s="20">
        <v>37.497</v>
      </c>
      <c r="AR230" s="20">
        <v>532.98699999999997</v>
      </c>
      <c r="AS230" s="20">
        <v>129.172</v>
      </c>
      <c r="AT230" s="20">
        <v>746.75599999999997</v>
      </c>
      <c r="AU230" s="50">
        <f>IFERROR(AVERAGE(INDEX(BA:BA,IFERROR(MATCH($B230-Annex!$B$4/60,$B:$B),2)):BA230),IF(Data!$B$2="",0,"-"))</f>
        <v>7.4824346347250668</v>
      </c>
      <c r="AV230" s="50">
        <f>IFERROR(AVERAGE(INDEX(BB:BB,IFERROR(MATCH($B230-Annex!$B$4/60,$B:$B),2)):BB230),IF(Data!$B$2="",0,"-"))</f>
        <v>15.35183578450096</v>
      </c>
      <c r="AW230" s="50">
        <f>IFERROR(AVERAGE(INDEX(BC:BC,IFERROR(MATCH($B230-Annex!$B$4/60,$B:$B),2)):BC230),IF(Data!$B$2="",0,"-"))</f>
        <v>2.3367052404234627</v>
      </c>
      <c r="AX230" s="50">
        <f>IFERROR(AVERAGE(INDEX(BD:BD,IFERROR(MATCH($B230-Annex!$B$4/60,$B:$B),2)):BD230),IF(Data!$B$2="",0,"-"))</f>
        <v>12.309103559336355</v>
      </c>
      <c r="AY230" s="50">
        <f>IFERROR(AVERAGE(INDEX(BE:BE,IFERROR(MATCH($B230-Annex!$B$4/60,$B:$B),2)):BE230),IF(Data!$B$2="",0,"-"))</f>
        <v>1.1230716616671153</v>
      </c>
      <c r="AZ230" s="50">
        <f>IFERROR(AVERAGE(INDEX(BF:BF,IFERROR(MATCH($B230-Annex!$B$4/60,$B:$B),2)):BF230),IF(Data!$B$2="",0,"-"))</f>
        <v>1.5182461365040116</v>
      </c>
      <c r="BA230" s="50">
        <f>IFERROR((5.670373*10^-8*(BG230+273.15)^4+((Annex!$B$5+Annex!$B$6)*(BG230-J230)+Annex!$B$7*(BG230-INDEX(BG:BG,IFERROR(MATCH($B230-Annex!$B$9/60,$B:$B),2)))/(60*($B230-INDEX($B:$B,IFERROR(MATCH($B230-Annex!$B$9/60,$B:$B),2)))))/Annex!$B$8)/1000,IF(Data!$B$2="",0,"-"))</f>
        <v>7.6141163629586295</v>
      </c>
      <c r="BB230" s="50">
        <f>IFERROR((5.670373*10^-8*(BH230+273.15)^4+((Annex!$B$5+Annex!$B$6)*(BH230-M230)+Annex!$B$7*(BH230-INDEX(BH:BH,IFERROR(MATCH($B230-Annex!$B$9/60,$B:$B),2)))/(60*($B230-INDEX($B:$B,IFERROR(MATCH($B230-Annex!$B$9/60,$B:$B),2)))))/Annex!$B$8)/1000,IF(Data!$B$2="",0,"-"))</f>
        <v>20.995338582299606</v>
      </c>
      <c r="BC230" s="50">
        <f>IFERROR((5.670373*10^-8*(BI230+273.15)^4+((Annex!$B$5+Annex!$B$6)*(BI230-P230)+Annex!$B$7*(BI230-INDEX(BI:BI,IFERROR(MATCH($B230-Annex!$B$9/60,$B:$B),2)))/(60*($B230-INDEX($B:$B,IFERROR(MATCH($B230-Annex!$B$9/60,$B:$B),2)))))/Annex!$B$8)/1000,IF(Data!$B$2="",0,"-"))</f>
        <v>2.3847425764143955</v>
      </c>
      <c r="BD230" s="50">
        <f>IFERROR((5.670373*10^-8*(BJ230+273.15)^4+((Annex!$B$5+Annex!$B$6)*(BJ230-S230)+Annex!$B$7*(BJ230-INDEX(BJ:BJ,IFERROR(MATCH($B230-Annex!$B$9/60,$B:$B),2)))/(60*($B230-INDEX($B:$B,IFERROR(MATCH($B230-Annex!$B$9/60,$B:$B),2)))))/Annex!$B$8)/1000,IF(Data!$B$2="",0,"-"))</f>
        <v>103.3582176145694</v>
      </c>
      <c r="BE230" s="50">
        <f>IFERROR((5.670373*10^-8*(BK230+273.15)^4+((Annex!$B$5+Annex!$B$6)*(BK230-V230)+Annex!$B$7*(BK230-INDEX(BK:BK,IFERROR(MATCH($B230-Annex!$B$9/60,$B:$B),2)))/(60*($B230-INDEX($B:$B,IFERROR(MATCH($B230-Annex!$B$9/60,$B:$B),2)))))/Annex!$B$8)/1000,IF(Data!$B$2="",0,"-"))</f>
        <v>1.1647012633909399</v>
      </c>
      <c r="BF230" s="50">
        <f>IFERROR((5.670373*10^-8*(BL230+273.15)^4+((Annex!$B$5+Annex!$B$6)*(BL230-Y230)+Annex!$B$7*(BL230-INDEX(BL:BL,IFERROR(MATCH($B230-Annex!$B$9/60,$B:$B),2)))/(60*($B230-INDEX($B:$B,IFERROR(MATCH($B230-Annex!$B$9/60,$B:$B),2)))))/Annex!$B$8)/1000,IF(Data!$B$2="",0,"-"))</f>
        <v>1.5673106953589062</v>
      </c>
      <c r="BG230" s="20">
        <v>213.08199999999999</v>
      </c>
      <c r="BH230" s="20">
        <v>221.999</v>
      </c>
      <c r="BI230" s="20">
        <v>82.623000000000005</v>
      </c>
      <c r="BJ230" s="20">
        <v>290.26299999999998</v>
      </c>
      <c r="BK230" s="20">
        <v>42.77</v>
      </c>
      <c r="BL230" s="20">
        <v>58.319000000000003</v>
      </c>
    </row>
    <row r="231" spans="1:64" x14ac:dyDescent="0.3">
      <c r="A231" s="5">
        <v>230</v>
      </c>
      <c r="B231" s="19">
        <v>16.667666657594964</v>
      </c>
      <c r="C231" s="20">
        <v>121.995279</v>
      </c>
      <c r="D231" s="20">
        <v>123.61389200000001</v>
      </c>
      <c r="E231" s="20">
        <v>156.39452199999999</v>
      </c>
      <c r="F231" s="49">
        <f>IFERROR(SUM(C231:E231),IF(Data!$B$2="",0,"-"))</f>
        <v>402.003693</v>
      </c>
      <c r="G231" s="50">
        <f>IFERROR(F231-Annex!$B$10,IF(Data!$B$2="",0,"-"))</f>
        <v>125.37569300000001</v>
      </c>
      <c r="H231" s="50">
        <f>IFERROR(-14000*(G231-INDEX(G:G,IFERROR(MATCH($B231-Annex!$B$11/60,$B:$B),2)))/(60*($B231-INDEX($B:$B,IFERROR(MATCH($B231-Annex!$B$11/60,$B:$B),2)))),IF(Data!$B$2="",0,"-"))</f>
        <v>419.70487867067374</v>
      </c>
      <c r="I231" s="20">
        <v>1.9772468400000001</v>
      </c>
      <c r="J231" s="20">
        <v>85.613</v>
      </c>
      <c r="K231" s="20">
        <v>9.8999999999999993E+37</v>
      </c>
      <c r="L231" s="20">
        <v>548.28300000000002</v>
      </c>
      <c r="M231" s="20">
        <v>199.52199999999999</v>
      </c>
      <c r="N231" s="20">
        <v>816.20500000000004</v>
      </c>
      <c r="O231" s="20">
        <v>473.04399999999998</v>
      </c>
      <c r="P231" s="20">
        <v>42.890999999999998</v>
      </c>
      <c r="Q231" s="20">
        <v>46.655000000000001</v>
      </c>
      <c r="R231" s="20">
        <v>472.20800000000003</v>
      </c>
      <c r="S231" s="20">
        <v>237.95</v>
      </c>
      <c r="T231" s="20">
        <v>-119.336</v>
      </c>
      <c r="U231" s="20">
        <v>79.12</v>
      </c>
      <c r="V231" s="20">
        <v>28.699000000000002</v>
      </c>
      <c r="W231" s="20">
        <v>296.27499999999998</v>
      </c>
      <c r="X231" s="20">
        <v>1317.953</v>
      </c>
      <c r="Y231" s="20">
        <v>39.075000000000003</v>
      </c>
      <c r="Z231" s="20">
        <v>-137.35</v>
      </c>
      <c r="AA231" s="20">
        <v>373.54599999999999</v>
      </c>
      <c r="AB231" s="20">
        <v>308.15100000000001</v>
      </c>
      <c r="AC231" s="20">
        <v>455.74200000000002</v>
      </c>
      <c r="AD231" s="20">
        <v>-86.126999999999995</v>
      </c>
      <c r="AE231" s="20">
        <v>71.001000000000005</v>
      </c>
      <c r="AF231" s="50">
        <f>IFERROR(AVERAGE(INDEX(AJ:AJ,IFERROR(MATCH($B231-Annex!$B$4/60,$B:$B),2)):AJ231),IF(Data!$B$2="",0,"-"))</f>
        <v>1.1845481966182165</v>
      </c>
      <c r="AG231" s="50">
        <f>IFERROR(AVERAGE(INDEX(AK:AK,IFERROR(MATCH($B231-Annex!$B$4/60,$B:$B),2)):AK231),IF(Data!$B$2="",0,"-"))</f>
        <v>20.099595836516432</v>
      </c>
      <c r="AH231" s="50">
        <f>IFERROR(AVERAGE(INDEX(AL:AL,IFERROR(MATCH($B231-Annex!$B$4/60,$B:$B),2)):AL231),IF(Data!$B$2="",0,"-"))</f>
        <v>0.47816822869424375</v>
      </c>
      <c r="AI231" s="50">
        <f>IFERROR(AVERAGE(INDEX(AM:AM,IFERROR(MATCH($B231-Annex!$B$4/60,$B:$B),2)):AM231),IF(Data!$B$2="",0,"-"))</f>
        <v>-36.264233668403207</v>
      </c>
      <c r="AJ231" s="50">
        <f>IFERROR((5.670373*10^-8*(AN231+273.15)^4+((Annex!$B$5+Annex!$B$6)*(AN231-J231)+Annex!$B$7*(AN231-INDEX(AN:AN,IFERROR(MATCH($B231-Annex!$B$9/60,$B:$B),2)))/(60*($B231-INDEX($B:$B,IFERROR(MATCH($B231-Annex!$B$9/60,$B:$B),2)))))/Annex!$B$8)/1000,IF(Data!$B$2="",0,"-"))</f>
        <v>1.2030894722622383</v>
      </c>
      <c r="AK231" s="50">
        <f>IFERROR((5.670373*10^-8*(AO231+273.15)^4+((Annex!$B$5+Annex!$B$6)*(AO231-M231)+Annex!$B$7*(AO231-INDEX(AO:AO,IFERROR(MATCH($B231-Annex!$B$9/60,$B:$B),2)))/(60*($B231-INDEX($B:$B,IFERROR(MATCH($B231-Annex!$B$9/60,$B:$B),2)))))/Annex!$B$8)/1000,IF(Data!$B$2="",0,"-"))</f>
        <v>77.514430637347729</v>
      </c>
      <c r="AL231" s="50">
        <f>IFERROR((5.670373*10^-8*(AP231+273.15)^4+((Annex!$B$5+Annex!$B$6)*(AP231-P231)+Annex!$B$7*(AP231-INDEX(AP:AP,IFERROR(MATCH($B231-Annex!$B$9/60,$B:$B),2)))/(60*($B231-INDEX($B:$B,IFERROR(MATCH($B231-Annex!$B$9/60,$B:$B),2)))))/Annex!$B$8)/1000,IF(Data!$B$2="",0,"-"))</f>
        <v>0.55370048439123376</v>
      </c>
      <c r="AM231" s="50">
        <f>IFERROR((5.670373*10^-8*(AQ231+273.15)^4+((Annex!$B$5+Annex!$B$6)*(AQ231-S231)+Annex!$B$7*(AQ231-INDEX(AQ:AQ,IFERROR(MATCH($B231-Annex!$B$9/60,$B:$B),2)))/(60*($B231-INDEX($B:$B,IFERROR(MATCH($B231-Annex!$B$9/60,$B:$B),2)))))/Annex!$B$8)/1000,IF(Data!$B$2="",0,"-"))</f>
        <v>93.462033542444587</v>
      </c>
      <c r="AN231" s="20">
        <v>76.659000000000006</v>
      </c>
      <c r="AO231" s="20">
        <v>299.15699999999998</v>
      </c>
      <c r="AP231" s="20">
        <v>35.015999999999998</v>
      </c>
      <c r="AQ231" s="20">
        <v>86.331999999999994</v>
      </c>
      <c r="AR231" s="20">
        <v>534.10500000000002</v>
      </c>
      <c r="AS231" s="20">
        <v>129.92400000000001</v>
      </c>
      <c r="AT231" s="20">
        <v>790.15</v>
      </c>
      <c r="AU231" s="50">
        <f>IFERROR(AVERAGE(INDEX(BA:BA,IFERROR(MATCH($B231-Annex!$B$4/60,$B:$B),2)):BA231),IF(Data!$B$2="",0,"-"))</f>
        <v>7.5792053440688552</v>
      </c>
      <c r="AV231" s="50">
        <f>IFERROR(AVERAGE(INDEX(BB:BB,IFERROR(MATCH($B231-Annex!$B$4/60,$B:$B),2)):BB231),IF(Data!$B$2="",0,"-"))</f>
        <v>13.575024986700006</v>
      </c>
      <c r="AW231" s="50">
        <f>IFERROR(AVERAGE(INDEX(BC:BC,IFERROR(MATCH($B231-Annex!$B$4/60,$B:$B),2)):BC231),IF(Data!$B$2="",0,"-"))</f>
        <v>2.3607608719958457</v>
      </c>
      <c r="AX231" s="50">
        <f>IFERROR(AVERAGE(INDEX(BD:BD,IFERROR(MATCH($B231-Annex!$B$4/60,$B:$B),2)):BD231),IF(Data!$B$2="",0,"-"))</f>
        <v>27.460180917806731</v>
      </c>
      <c r="AY231" s="50">
        <f>IFERROR(AVERAGE(INDEX(BE:BE,IFERROR(MATCH($B231-Annex!$B$4/60,$B:$B),2)):BE231),IF(Data!$B$2="",0,"-"))</f>
        <v>1.1338055264385385</v>
      </c>
      <c r="AZ231" s="50">
        <f>IFERROR(AVERAGE(INDEX(BF:BF,IFERROR(MATCH($B231-Annex!$B$4/60,$B:$B),2)):BF231),IF(Data!$B$2="",0,"-"))</f>
        <v>1.5384034534215052</v>
      </c>
      <c r="BA231" s="50">
        <f>IFERROR((5.670373*10^-8*(BG231+273.15)^4+((Annex!$B$5+Annex!$B$6)*(BG231-J231)+Annex!$B$7*(BG231-INDEX(BG:BG,IFERROR(MATCH($B231-Annex!$B$9/60,$B:$B),2)))/(60*($B231-INDEX($B:$B,IFERROR(MATCH($B231-Annex!$B$9/60,$B:$B),2)))))/Annex!$B$8)/1000,IF(Data!$B$2="",0,"-"))</f>
        <v>7.7524710153736178</v>
      </c>
      <c r="BB231" s="50">
        <f>IFERROR((5.670373*10^-8*(BH231+273.15)^4+((Annex!$B$5+Annex!$B$6)*(BH231-M231)+Annex!$B$7*(BH231-INDEX(BH:BH,IFERROR(MATCH($B231-Annex!$B$9/60,$B:$B),2)))/(60*($B231-INDEX($B:$B,IFERROR(MATCH($B231-Annex!$B$9/60,$B:$B),2)))))/Annex!$B$8)/1000,IF(Data!$B$2="",0,"-"))</f>
        <v>-50.532319486796354</v>
      </c>
      <c r="BC231" s="50">
        <f>IFERROR((5.670373*10^-8*(BI231+273.15)^4+((Annex!$B$5+Annex!$B$6)*(BI231-P231)+Annex!$B$7*(BI231-INDEX(BI:BI,IFERROR(MATCH($B231-Annex!$B$9/60,$B:$B),2)))/(60*($B231-INDEX($B:$B,IFERROR(MATCH($B231-Annex!$B$9/60,$B:$B),2)))))/Annex!$B$8)/1000,IF(Data!$B$2="",0,"-"))</f>
        <v>2.4545036553535642</v>
      </c>
      <c r="BD231" s="50">
        <f>IFERROR((5.670373*10^-8*(BJ231+273.15)^4+((Annex!$B$5+Annex!$B$6)*(BJ231-S231)+Annex!$B$7*(BJ231-INDEX(BJ:BJ,IFERROR(MATCH($B231-Annex!$B$9/60,$B:$B),2)))/(60*($B231-INDEX($B:$B,IFERROR(MATCH($B231-Annex!$B$9/60,$B:$B),2)))))/Annex!$B$8)/1000,IF(Data!$B$2="",0,"-"))</f>
        <v>14.164478540338575</v>
      </c>
      <c r="BE231" s="50">
        <f>IFERROR((5.670373*10^-8*(BK231+273.15)^4+((Annex!$B$5+Annex!$B$6)*(BK231-V231)+Annex!$B$7*(BK231-INDEX(BK:BK,IFERROR(MATCH($B231-Annex!$B$9/60,$B:$B),2)))/(60*($B231-INDEX($B:$B,IFERROR(MATCH($B231-Annex!$B$9/60,$B:$B),2)))))/Annex!$B$8)/1000,IF(Data!$B$2="",0,"-"))</f>
        <v>1.1751379175149004</v>
      </c>
      <c r="BF231" s="50">
        <f>IFERROR((5.670373*10^-8*(BL231+273.15)^4+((Annex!$B$5+Annex!$B$6)*(BL231-Y231)+Annex!$B$7*(BL231-INDEX(BL:BL,IFERROR(MATCH($B231-Annex!$B$9/60,$B:$B),2)))/(60*($B231-INDEX($B:$B,IFERROR(MATCH($B231-Annex!$B$9/60,$B:$B),2)))))/Annex!$B$8)/1000,IF(Data!$B$2="",0,"-"))</f>
        <v>1.6048099411381305</v>
      </c>
      <c r="BG231" s="20">
        <v>214.785</v>
      </c>
      <c r="BH231" s="20">
        <v>119.95099999999999</v>
      </c>
      <c r="BI231" s="20">
        <v>83.221000000000004</v>
      </c>
      <c r="BJ231" s="20">
        <v>232.02099999999999</v>
      </c>
      <c r="BK231" s="20">
        <v>43.012999999999998</v>
      </c>
      <c r="BL231" s="20">
        <v>58.8</v>
      </c>
    </row>
    <row r="232" spans="1:64" x14ac:dyDescent="0.3">
      <c r="A232" s="5">
        <v>231</v>
      </c>
      <c r="B232" s="19">
        <v>16.751499990932643</v>
      </c>
      <c r="C232" s="20">
        <v>121.96680499999999</v>
      </c>
      <c r="D232" s="20">
        <v>123.563399</v>
      </c>
      <c r="E232" s="20">
        <v>156.390455</v>
      </c>
      <c r="F232" s="49">
        <f>IFERROR(SUM(C232:E232),IF(Data!$B$2="",0,"-"))</f>
        <v>401.920659</v>
      </c>
      <c r="G232" s="50">
        <f>IFERROR(F232-Annex!$B$10,IF(Data!$B$2="",0,"-"))</f>
        <v>125.29265900000001</v>
      </c>
      <c r="H232" s="50">
        <f>IFERROR(-14000*(G232-INDEX(G:G,IFERROR(MATCH($B232-Annex!$B$11/60,$B:$B),2)))/(60*($B232-INDEX($B:$B,IFERROR(MATCH($B232-Annex!$B$11/60,$B:$B),2)))),IF(Data!$B$2="",0,"-"))</f>
        <v>381.85094786243667</v>
      </c>
      <c r="I232" s="20">
        <v>2.1421468899999998</v>
      </c>
      <c r="J232" s="20">
        <v>85.492999999999995</v>
      </c>
      <c r="K232" s="20">
        <v>1238.5119999999999</v>
      </c>
      <c r="L232" s="20">
        <v>550.30100000000004</v>
      </c>
      <c r="M232" s="20">
        <v>151.43299999999999</v>
      </c>
      <c r="N232" s="20">
        <v>805.86099999999999</v>
      </c>
      <c r="O232" s="20">
        <v>467.61200000000002</v>
      </c>
      <c r="P232" s="20">
        <v>41.936999999999998</v>
      </c>
      <c r="Q232" s="20">
        <v>177.68100000000001</v>
      </c>
      <c r="R232" s="20">
        <v>480.58</v>
      </c>
      <c r="S232" s="20">
        <v>256.76499999999999</v>
      </c>
      <c r="T232" s="20">
        <v>34.506999999999998</v>
      </c>
      <c r="U232" s="20">
        <v>78.965999999999994</v>
      </c>
      <c r="V232" s="20">
        <v>28.734000000000002</v>
      </c>
      <c r="W232" s="20">
        <v>302.12400000000002</v>
      </c>
      <c r="X232" s="20">
        <v>1185.837</v>
      </c>
      <c r="Y232" s="20">
        <v>38.832999999999998</v>
      </c>
      <c r="Z232" s="20">
        <v>9.8999999999999993E+37</v>
      </c>
      <c r="AA232" s="20">
        <v>466.74299999999999</v>
      </c>
      <c r="AB232" s="20">
        <v>324.87900000000002</v>
      </c>
      <c r="AC232" s="20">
        <v>507.101</v>
      </c>
      <c r="AD232" s="20">
        <v>-120.002</v>
      </c>
      <c r="AE232" s="20">
        <v>9.8999999999999993E+37</v>
      </c>
      <c r="AF232" s="50">
        <f>IFERROR(AVERAGE(INDEX(AJ:AJ,IFERROR(MATCH($B232-Annex!$B$4/60,$B:$B),2)):AJ232),IF(Data!$B$2="",0,"-"))</f>
        <v>1.2092288746302775</v>
      </c>
      <c r="AG232" s="50">
        <f>IFERROR(AVERAGE(INDEX(AK:AK,IFERROR(MATCH($B232-Annex!$B$4/60,$B:$B),2)):AK232),IF(Data!$B$2="",0,"-"))</f>
        <v>18.601752468358153</v>
      </c>
      <c r="AH232" s="50">
        <f>IFERROR(AVERAGE(INDEX(AL:AL,IFERROR(MATCH($B232-Annex!$B$4/60,$B:$B),2)):AL232),IF(Data!$B$2="",0,"-"))</f>
        <v>0.48854338754797083</v>
      </c>
      <c r="AI232" s="50">
        <f>IFERROR(AVERAGE(INDEX(AM:AM,IFERROR(MATCH($B232-Annex!$B$4/60,$B:$B),2)):AM232),IF(Data!$B$2="",0,"-"))</f>
        <v>-39.676728993444591</v>
      </c>
      <c r="AJ232" s="50">
        <f>IFERROR((5.670373*10^-8*(AN232+273.15)^4+((Annex!$B$5+Annex!$B$6)*(AN232-J232)+Annex!$B$7*(AN232-INDEX(AN:AN,IFERROR(MATCH($B232-Annex!$B$9/60,$B:$B),2)))/(60*($B232-INDEX($B:$B,IFERROR(MATCH($B232-Annex!$B$9/60,$B:$B),2)))))/Annex!$B$8)/1000,IF(Data!$B$2="",0,"-"))</f>
        <v>1.2239326773452148</v>
      </c>
      <c r="AK232" s="50">
        <f>IFERROR((5.670373*10^-8*(AO232+273.15)^4+((Annex!$B$5+Annex!$B$6)*(AO232-M232)+Annex!$B$7*(AO232-INDEX(AO:AO,IFERROR(MATCH($B232-Annex!$B$9/60,$B:$B),2)))/(60*($B232-INDEX($B:$B,IFERROR(MATCH($B232-Annex!$B$9/60,$B:$B),2)))))/Annex!$B$8)/1000,IF(Data!$B$2="",0,"-"))</f>
        <v>-9.1772540517258356</v>
      </c>
      <c r="AL232" s="50">
        <f>IFERROR((5.670373*10^-8*(AP232+273.15)^4+((Annex!$B$5+Annex!$B$6)*(AP232-P232)+Annex!$B$7*(AP232-INDEX(AP:AP,IFERROR(MATCH($B232-Annex!$B$9/60,$B:$B),2)))/(60*($B232-INDEX($B:$B,IFERROR(MATCH($B232-Annex!$B$9/60,$B:$B),2)))))/Annex!$B$8)/1000,IF(Data!$B$2="",0,"-"))</f>
        <v>0.53793663023475857</v>
      </c>
      <c r="AM232" s="50">
        <f>IFERROR((5.670373*10^-8*(AQ232+273.15)^4+((Annex!$B$5+Annex!$B$6)*(AQ232-S232)+Annex!$B$7*(AQ232-INDEX(AQ:AQ,IFERROR(MATCH($B232-Annex!$B$9/60,$B:$B),2)))/(60*($B232-INDEX($B:$B,IFERROR(MATCH($B232-Annex!$B$9/60,$B:$B),2)))))/Annex!$B$8)/1000,IF(Data!$B$2="",0,"-"))</f>
        <v>-21.835929788636381</v>
      </c>
      <c r="AN232" s="20">
        <v>77.222999999999999</v>
      </c>
      <c r="AO232" s="20">
        <v>159.43299999999999</v>
      </c>
      <c r="AP232" s="20">
        <v>35.19</v>
      </c>
      <c r="AQ232" s="20">
        <v>4.9800000000000004</v>
      </c>
      <c r="AR232" s="20">
        <v>535.22299999999996</v>
      </c>
      <c r="AS232" s="20">
        <v>130.72800000000001</v>
      </c>
      <c r="AT232" s="20">
        <v>656.19299999999998</v>
      </c>
      <c r="AU232" s="50">
        <f>IFERROR(AVERAGE(INDEX(BA:BA,IFERROR(MATCH($B232-Annex!$B$4/60,$B:$B),2)):BA232),IF(Data!$B$2="",0,"-"))</f>
        <v>7.6536786849000631</v>
      </c>
      <c r="AV232" s="50">
        <f>IFERROR(AVERAGE(INDEX(BB:BB,IFERROR(MATCH($B232-Annex!$B$4/60,$B:$B),2)):BB232),IF(Data!$B$2="",0,"-"))</f>
        <v>4.8944598479310439</v>
      </c>
      <c r="AW232" s="50">
        <f>IFERROR(AVERAGE(INDEX(BC:BC,IFERROR(MATCH($B232-Annex!$B$4/60,$B:$B),2)):BC232),IF(Data!$B$2="",0,"-"))</f>
        <v>2.3936547500512297</v>
      </c>
      <c r="AX232" s="50">
        <f>IFERROR(AVERAGE(INDEX(BD:BD,IFERROR(MATCH($B232-Annex!$B$4/60,$B:$B),2)):BD232),IF(Data!$B$2="",0,"-"))</f>
        <v>38.09528849155015</v>
      </c>
      <c r="AY232" s="50">
        <f>IFERROR(AVERAGE(INDEX(BE:BE,IFERROR(MATCH($B232-Annex!$B$4/60,$B:$B),2)):BE232),IF(Data!$B$2="",0,"-"))</f>
        <v>1.1438084417334884</v>
      </c>
      <c r="AZ232" s="50">
        <f>IFERROR(AVERAGE(INDEX(BF:BF,IFERROR(MATCH($B232-Annex!$B$4/60,$B:$B),2)):BF232),IF(Data!$B$2="",0,"-"))</f>
        <v>1.5593965979902162</v>
      </c>
      <c r="BA232" s="50">
        <f>IFERROR((5.670373*10^-8*(BG232+273.15)^4+((Annex!$B$5+Annex!$B$6)*(BG232-J232)+Annex!$B$7*(BG232-INDEX(BG:BG,IFERROR(MATCH($B232-Annex!$B$9/60,$B:$B),2)))/(60*($B232-INDEX($B:$B,IFERROR(MATCH($B232-Annex!$B$9/60,$B:$B),2)))))/Annex!$B$8)/1000,IF(Data!$B$2="",0,"-"))</f>
        <v>7.707090945735108</v>
      </c>
      <c r="BB232" s="50">
        <f>IFERROR((5.670373*10^-8*(BH232+273.15)^4+((Annex!$B$5+Annex!$B$6)*(BH232-M232)+Annex!$B$7*(BH232-INDEX(BH:BH,IFERROR(MATCH($B232-Annex!$B$9/60,$B:$B),2)))/(60*($B232-INDEX($B:$B,IFERROR(MATCH($B232-Annex!$B$9/60,$B:$B),2)))))/Annex!$B$8)/1000,IF(Data!$B$2="",0,"-"))</f>
        <v>34.31637893230635</v>
      </c>
      <c r="BC232" s="50">
        <f>IFERROR((5.670373*10^-8*(BI232+273.15)^4+((Annex!$B$5+Annex!$B$6)*(BI232-P232)+Annex!$B$7*(BI232-INDEX(BI:BI,IFERROR(MATCH($B232-Annex!$B$9/60,$B:$B),2)))/(60*($B232-INDEX($B:$B,IFERROR(MATCH($B232-Annex!$B$9/60,$B:$B),2)))))/Annex!$B$8)/1000,IF(Data!$B$2="",0,"-"))</f>
        <v>2.5070891203260763</v>
      </c>
      <c r="BD232" s="50">
        <f>IFERROR((5.670373*10^-8*(BJ232+273.15)^4+((Annex!$B$5+Annex!$B$6)*(BJ232-S232)+Annex!$B$7*(BJ232-INDEX(BJ:BJ,IFERROR(MATCH($B232-Annex!$B$9/60,$B:$B),2)))/(60*($B232-INDEX($B:$B,IFERROR(MATCH($B232-Annex!$B$9/60,$B:$B),2)))))/Annex!$B$8)/1000,IF(Data!$B$2="",0,"-"))</f>
        <v>57.524626572306993</v>
      </c>
      <c r="BE232" s="50">
        <f>IFERROR((5.670373*10^-8*(BK232+273.15)^4+((Annex!$B$5+Annex!$B$6)*(BK232-V232)+Annex!$B$7*(BK232-INDEX(BK:BK,IFERROR(MATCH($B232-Annex!$B$9/60,$B:$B),2)))/(60*($B232-INDEX($B:$B,IFERROR(MATCH($B232-Annex!$B$9/60,$B:$B),2)))))/Annex!$B$8)/1000,IF(Data!$B$2="",0,"-"))</f>
        <v>1.1509580995245796</v>
      </c>
      <c r="BF232" s="50">
        <f>IFERROR((5.670373*10^-8*(BL232+273.15)^4+((Annex!$B$5+Annex!$B$6)*(BL232-Y232)+Annex!$B$7*(BL232-INDEX(BL:BL,IFERROR(MATCH($B232-Annex!$B$9/60,$B:$B),2)))/(60*($B232-INDEX($B:$B,IFERROR(MATCH($B232-Annex!$B$9/60,$B:$B),2)))))/Annex!$B$8)/1000,IF(Data!$B$2="",0,"-"))</f>
        <v>1.6043970652380872</v>
      </c>
      <c r="BG232" s="20">
        <v>216.077</v>
      </c>
      <c r="BH232" s="20">
        <v>274.13</v>
      </c>
      <c r="BI232" s="20">
        <v>83.887</v>
      </c>
      <c r="BJ232" s="20">
        <v>378.09399999999999</v>
      </c>
      <c r="BK232" s="20">
        <v>43.273000000000003</v>
      </c>
      <c r="BL232" s="20">
        <v>59.213000000000001</v>
      </c>
    </row>
    <row r="233" spans="1:64" x14ac:dyDescent="0.3">
      <c r="A233" s="5">
        <v>232</v>
      </c>
      <c r="B233" s="19">
        <v>16.835833325749263</v>
      </c>
      <c r="C233" s="20">
        <v>121.93995</v>
      </c>
      <c r="D233" s="20">
        <v>123.58702099999999</v>
      </c>
      <c r="E233" s="20">
        <v>156.35541599999999</v>
      </c>
      <c r="F233" s="49">
        <f>IFERROR(SUM(C233:E233),IF(Data!$B$2="",0,"-"))</f>
        <v>401.88238699999999</v>
      </c>
      <c r="G233" s="50">
        <f>IFERROR(F233-Annex!$B$10,IF(Data!$B$2="",0,"-"))</f>
        <v>125.25438700000001</v>
      </c>
      <c r="H233" s="50">
        <f>IFERROR(-14000*(G233-INDEX(G:G,IFERROR(MATCH($B233-Annex!$B$11/60,$B:$B),2)))/(60*($B233-INDEX($B:$B,IFERROR(MATCH($B233-Annex!$B$11/60,$B:$B),2)))),IF(Data!$B$2="",0,"-"))</f>
        <v>337.61781052018517</v>
      </c>
      <c r="I233" s="20">
        <v>2.10092188</v>
      </c>
      <c r="J233" s="20">
        <v>88.936999999999998</v>
      </c>
      <c r="K233" s="20">
        <v>583.04999999999995</v>
      </c>
      <c r="L233" s="20">
        <v>556.18799999999999</v>
      </c>
      <c r="M233" s="20">
        <v>301.95299999999997</v>
      </c>
      <c r="N233" s="20">
        <v>-1.675</v>
      </c>
      <c r="O233" s="20">
        <v>471.85700000000003</v>
      </c>
      <c r="P233" s="20">
        <v>42.302</v>
      </c>
      <c r="Q233" s="20">
        <v>553.45299999999997</v>
      </c>
      <c r="R233" s="20">
        <v>473.93</v>
      </c>
      <c r="S233" s="20">
        <v>229.62799999999999</v>
      </c>
      <c r="T233" s="20">
        <v>94.164000000000001</v>
      </c>
      <c r="U233" s="20">
        <v>79.974000000000004</v>
      </c>
      <c r="V233" s="20">
        <v>28.856000000000002</v>
      </c>
      <c r="W233" s="20">
        <v>-146.31399999999999</v>
      </c>
      <c r="X233" s="20">
        <v>9.8999999999999993E+37</v>
      </c>
      <c r="Y233" s="20">
        <v>39.231999999999999</v>
      </c>
      <c r="Z233" s="20">
        <v>278.7</v>
      </c>
      <c r="AA233" s="20">
        <v>423.596</v>
      </c>
      <c r="AB233" s="20">
        <v>9.8999999999999993E+37</v>
      </c>
      <c r="AC233" s="20">
        <v>101.292</v>
      </c>
      <c r="AD233" s="20">
        <v>298.88200000000001</v>
      </c>
      <c r="AE233" s="20">
        <v>374.61099999999999</v>
      </c>
      <c r="AF233" s="50">
        <f>IFERROR(AVERAGE(INDEX(AJ:AJ,IFERROR(MATCH($B233-Annex!$B$4/60,$B:$B),2)):AJ233),IF(Data!$B$2="",0,"-"))</f>
        <v>1.2350806006385084</v>
      </c>
      <c r="AG233" s="50">
        <f>IFERROR(AVERAGE(INDEX(AK:AK,IFERROR(MATCH($B233-Annex!$B$4/60,$B:$B),2)):AK233),IF(Data!$B$2="",0,"-"))</f>
        <v>1.7665455781047339</v>
      </c>
      <c r="AH233" s="50">
        <f>IFERROR(AVERAGE(INDEX(AL:AL,IFERROR(MATCH($B233-Annex!$B$4/60,$B:$B),2)):AL233),IF(Data!$B$2="",0,"-"))</f>
        <v>0.50022117958998902</v>
      </c>
      <c r="AI233" s="50">
        <f>IFERROR(AVERAGE(INDEX(AM:AM,IFERROR(MATCH($B233-Annex!$B$4/60,$B:$B),2)):AM233),IF(Data!$B$2="",0,"-"))</f>
        <v>-32.946912458842768</v>
      </c>
      <c r="AJ233" s="50">
        <f>IFERROR((5.670373*10^-8*(AN233+273.15)^4+((Annex!$B$5+Annex!$B$6)*(AN233-J233)+Annex!$B$7*(AN233-INDEX(AN:AN,IFERROR(MATCH($B233-Annex!$B$9/60,$B:$B),2)))/(60*($B233-INDEX($B:$B,IFERROR(MATCH($B233-Annex!$B$9/60,$B:$B),2)))))/Annex!$B$8)/1000,IF(Data!$B$2="",0,"-"))</f>
        <v>1.2618641649103217</v>
      </c>
      <c r="AK233" s="50">
        <f>IFERROR((5.670373*10^-8*(AO233+273.15)^4+((Annex!$B$5+Annex!$B$6)*(AO233-M233)+Annex!$B$7*(AO233-INDEX(AO:AO,IFERROR(MATCH($B233-Annex!$B$9/60,$B:$B),2)))/(60*($B233-INDEX($B:$B,IFERROR(MATCH($B233-Annex!$B$9/60,$B:$B),2)))))/Annex!$B$8)/1000,IF(Data!$B$2="",0,"-"))</f>
        <v>-109.68715242282097</v>
      </c>
      <c r="AL233" s="50">
        <f>IFERROR((5.670373*10^-8*(AP233+273.15)^4+((Annex!$B$5+Annex!$B$6)*(AP233-P233)+Annex!$B$7*(AP233-INDEX(AP:AP,IFERROR(MATCH($B233-Annex!$B$9/60,$B:$B),2)))/(60*($B233-INDEX($B:$B,IFERROR(MATCH($B233-Annex!$B$9/60,$B:$B),2)))))/Annex!$B$8)/1000,IF(Data!$B$2="",0,"-"))</f>
        <v>0.57658132068779666</v>
      </c>
      <c r="AM233" s="50">
        <f>IFERROR((5.670373*10^-8*(AQ233+273.15)^4+((Annex!$B$5+Annex!$B$6)*(AQ233-S233)+Annex!$B$7*(AQ233-INDEX(AQ:AQ,IFERROR(MATCH($B233-Annex!$B$9/60,$B:$B),2)))/(60*($B233-INDEX($B:$B,IFERROR(MATCH($B233-Annex!$B$9/60,$B:$B),2)))))/Annex!$B$8)/1000,IF(Data!$B$2="",0,"-"))</f>
        <v>23.329603253981599</v>
      </c>
      <c r="AN233" s="20">
        <v>77.906000000000006</v>
      </c>
      <c r="AO233" s="20">
        <v>95.278000000000006</v>
      </c>
      <c r="AP233" s="20">
        <v>35.433</v>
      </c>
      <c r="AQ233" s="20">
        <v>132.42400000000001</v>
      </c>
      <c r="AR233" s="20">
        <v>536.15700000000004</v>
      </c>
      <c r="AS233" s="20">
        <v>131.55000000000001</v>
      </c>
      <c r="AT233" s="20">
        <v>708.86</v>
      </c>
      <c r="AU233" s="50">
        <f>IFERROR(AVERAGE(INDEX(BA:BA,IFERROR(MATCH($B233-Annex!$B$4/60,$B:$B),2)):BA233),IF(Data!$B$2="",0,"-"))</f>
        <v>7.6995020981601661</v>
      </c>
      <c r="AV233" s="50">
        <f>IFERROR(AVERAGE(INDEX(BB:BB,IFERROR(MATCH($B233-Annex!$B$4/60,$B:$B),2)):BB233),IF(Data!$B$2="",0,"-"))</f>
        <v>8.0936592091154473</v>
      </c>
      <c r="AW233" s="50">
        <f>IFERROR(AVERAGE(INDEX(BC:BC,IFERROR(MATCH($B233-Annex!$B$4/60,$B:$B),2)):BC233),IF(Data!$B$2="",0,"-"))</f>
        <v>2.4299916164526465</v>
      </c>
      <c r="AX233" s="50">
        <f>IFERROR(AVERAGE(INDEX(BD:BD,IFERROR(MATCH($B233-Annex!$B$4/60,$B:$B),2)):BD233),IF(Data!$B$2="",0,"-"))</f>
        <v>38.425835429362962</v>
      </c>
      <c r="AY233" s="50">
        <f>IFERROR(AVERAGE(INDEX(BE:BE,IFERROR(MATCH($B233-Annex!$B$4/60,$B:$B),2)):BE233),IF(Data!$B$2="",0,"-"))</f>
        <v>1.1542071341115405</v>
      </c>
      <c r="AZ233" s="50">
        <f>IFERROR(AVERAGE(INDEX(BF:BF,IFERROR(MATCH($B233-Annex!$B$4/60,$B:$B),2)):BF233),IF(Data!$B$2="",0,"-"))</f>
        <v>1.5796614753018954</v>
      </c>
      <c r="BA233" s="50">
        <f>IFERROR((5.670373*10^-8*(BG233+273.15)^4+((Annex!$B$5+Annex!$B$6)*(BG233-J233)+Annex!$B$7*(BG233-INDEX(BG:BG,IFERROR(MATCH($B233-Annex!$B$9/60,$B:$B),2)))/(60*($B233-INDEX($B:$B,IFERROR(MATCH($B233-Annex!$B$9/60,$B:$B),2)))))/Annex!$B$8)/1000,IF(Data!$B$2="",0,"-"))</f>
        <v>7.697515158889404</v>
      </c>
      <c r="BB233" s="50">
        <f>IFERROR((5.670373*10^-8*(BH233+273.15)^4+((Annex!$B$5+Annex!$B$6)*(BH233-M233)+Annex!$B$7*(BH233-INDEX(BH:BH,IFERROR(MATCH($B233-Annex!$B$9/60,$B:$B),2)))/(60*($B233-INDEX($B:$B,IFERROR(MATCH($B233-Annex!$B$9/60,$B:$B),2)))))/Annex!$B$8)/1000,IF(Data!$B$2="",0,"-"))</f>
        <v>20.762452838607008</v>
      </c>
      <c r="BC233" s="50">
        <f>IFERROR((5.670373*10^-8*(BI233+273.15)^4+((Annex!$B$5+Annex!$B$6)*(BI233-P233)+Annex!$B$7*(BI233-INDEX(BI:BI,IFERROR(MATCH($B233-Annex!$B$9/60,$B:$B),2)))/(60*($B233-INDEX($B:$B,IFERROR(MATCH($B233-Annex!$B$9/60,$B:$B),2)))))/Annex!$B$8)/1000,IF(Data!$B$2="",0,"-"))</f>
        <v>2.5819965991872662</v>
      </c>
      <c r="BD233" s="50">
        <f>IFERROR((5.670373*10^-8*(BJ233+273.15)^4+((Annex!$B$5+Annex!$B$6)*(BJ233-S233)+Annex!$B$7*(BJ233-INDEX(BJ:BJ,IFERROR(MATCH($B233-Annex!$B$9/60,$B:$B),2)))/(60*($B233-INDEX($B:$B,IFERROR(MATCH($B233-Annex!$B$9/60,$B:$B),2)))))/Annex!$B$8)/1000,IF(Data!$B$2="",0,"-"))</f>
        <v>5.4986088335750303</v>
      </c>
      <c r="BE233" s="50">
        <f>IFERROR((5.670373*10^-8*(BK233+273.15)^4+((Annex!$B$5+Annex!$B$6)*(BK233-V233)+Annex!$B$7*(BK233-INDEX(BK:BK,IFERROR(MATCH($B233-Annex!$B$9/60,$B:$B),2)))/(60*($B233-INDEX($B:$B,IFERROR(MATCH($B233-Annex!$B$9/60,$B:$B),2)))))/Annex!$B$8)/1000,IF(Data!$B$2="",0,"-"))</f>
        <v>1.1711069445650366</v>
      </c>
      <c r="BF233" s="50">
        <f>IFERROR((5.670373*10^-8*(BL233+273.15)^4+((Annex!$B$5+Annex!$B$6)*(BL233-Y233)+Annex!$B$7*(BL233-INDEX(BL:BL,IFERROR(MATCH($B233-Annex!$B$9/60,$B:$B),2)))/(60*($B233-INDEX($B:$B,IFERROR(MATCH($B233-Annex!$B$9/60,$B:$B),2)))))/Annex!$B$8)/1000,IF(Data!$B$2="",0,"-"))</f>
        <v>1.6501644469814265</v>
      </c>
      <c r="BG233" s="20">
        <v>217.68600000000001</v>
      </c>
      <c r="BH233" s="20">
        <v>161.999</v>
      </c>
      <c r="BI233" s="20">
        <v>84.570999999999998</v>
      </c>
      <c r="BJ233" s="20">
        <v>235.08199999999999</v>
      </c>
      <c r="BK233" s="20">
        <v>43.533000000000001</v>
      </c>
      <c r="BL233" s="20">
        <v>59.746000000000002</v>
      </c>
    </row>
    <row r="234" spans="1:64" x14ac:dyDescent="0.3">
      <c r="A234" s="5">
        <v>233</v>
      </c>
      <c r="B234" s="19">
        <v>16.919999996898696</v>
      </c>
      <c r="C234" s="20">
        <v>121.891133</v>
      </c>
      <c r="D234" s="20">
        <v>123.57154800000001</v>
      </c>
      <c r="E234" s="20">
        <v>156.32852</v>
      </c>
      <c r="F234" s="49">
        <f>IFERROR(SUM(C234:E234),IF(Data!$B$2="",0,"-"))</f>
        <v>401.791201</v>
      </c>
      <c r="G234" s="50">
        <f>IFERROR(F234-Annex!$B$10,IF(Data!$B$2="",0,"-"))</f>
        <v>125.16320100000002</v>
      </c>
      <c r="H234" s="50">
        <f>IFERROR(-14000*(G234-INDEX(G:G,IFERROR(MATCH($B234-Annex!$B$11/60,$B:$B),2)))/(60*($B234-INDEX($B:$B,IFERROR(MATCH($B234-Annex!$B$11/60,$B:$B),2)))),IF(Data!$B$2="",0,"-"))</f>
        <v>338.64993443372242</v>
      </c>
      <c r="I234" s="20">
        <v>2.1833719</v>
      </c>
      <c r="J234" s="20">
        <v>101.137</v>
      </c>
      <c r="K234" s="20">
        <v>9.8999999999999993E+37</v>
      </c>
      <c r="L234" s="20">
        <v>554.85400000000004</v>
      </c>
      <c r="M234" s="20">
        <v>157.999</v>
      </c>
      <c r="N234" s="20">
        <v>444.40100000000001</v>
      </c>
      <c r="O234" s="20">
        <v>480.48</v>
      </c>
      <c r="P234" s="20">
        <v>43.759</v>
      </c>
      <c r="Q234" s="20">
        <v>662.15599999999995</v>
      </c>
      <c r="R234" s="20">
        <v>477.18900000000002</v>
      </c>
      <c r="S234" s="20">
        <v>258.54000000000002</v>
      </c>
      <c r="T234" s="20">
        <v>9.8999999999999993E+37</v>
      </c>
      <c r="U234" s="20">
        <v>81.358000000000004</v>
      </c>
      <c r="V234" s="20">
        <v>28.734000000000002</v>
      </c>
      <c r="W234" s="20">
        <v>315.209</v>
      </c>
      <c r="X234" s="20">
        <v>9.8999999999999993E+37</v>
      </c>
      <c r="Y234" s="20">
        <v>39.994999999999997</v>
      </c>
      <c r="Z234" s="20">
        <v>-76.519000000000005</v>
      </c>
      <c r="AA234" s="20">
        <v>149.364</v>
      </c>
      <c r="AB234" s="20">
        <v>3.871</v>
      </c>
      <c r="AC234" s="20">
        <v>545.69799999999998</v>
      </c>
      <c r="AD234" s="20">
        <v>336.87700000000001</v>
      </c>
      <c r="AE234" s="20">
        <v>-2.23</v>
      </c>
      <c r="AF234" s="50">
        <f>IFERROR(AVERAGE(INDEX(AJ:AJ,IFERROR(MATCH($B234-Annex!$B$4/60,$B:$B),2)):AJ234),IF(Data!$B$2="",0,"-"))</f>
        <v>1.2301692936273716</v>
      </c>
      <c r="AG234" s="50">
        <f>IFERROR(AVERAGE(INDEX(AK:AK,IFERROR(MATCH($B234-Annex!$B$4/60,$B:$B),2)):AK234),IF(Data!$B$2="",0,"-"))</f>
        <v>-11.434710389557063</v>
      </c>
      <c r="AH234" s="50">
        <f>IFERROR(AVERAGE(INDEX(AL:AL,IFERROR(MATCH($B234-Annex!$B$4/60,$B:$B),2)):AL234),IF(Data!$B$2="",0,"-"))</f>
        <v>0.50843081973554949</v>
      </c>
      <c r="AI234" s="50">
        <f>IFERROR(AVERAGE(INDEX(AM:AM,IFERROR(MATCH($B234-Annex!$B$4/60,$B:$B),2)):AM234),IF(Data!$B$2="",0,"-"))</f>
        <v>-9.9449995260680648</v>
      </c>
      <c r="AJ234" s="50">
        <f>IFERROR((5.670373*10^-8*(AN234+273.15)^4+((Annex!$B$5+Annex!$B$6)*(AN234-J234)+Annex!$B$7*(AN234-INDEX(AN:AN,IFERROR(MATCH($B234-Annex!$B$9/60,$B:$B),2)))/(60*($B234-INDEX($B:$B,IFERROR(MATCH($B234-Annex!$B$9/60,$B:$B),2)))))/Annex!$B$8)/1000,IF(Data!$B$2="",0,"-"))</f>
        <v>1.2305012913789162</v>
      </c>
      <c r="AK234" s="50">
        <f>IFERROR((5.670373*10^-8*(AO234+273.15)^4+((Annex!$B$5+Annex!$B$6)*(AO234-M234)+Annex!$B$7*(AO234-INDEX(AO:AO,IFERROR(MATCH($B234-Annex!$B$9/60,$B:$B),2)))/(60*($B234-INDEX($B:$B,IFERROR(MATCH($B234-Annex!$B$9/60,$B:$B),2)))))/Annex!$B$8)/1000,IF(Data!$B$2="",0,"-"))</f>
        <v>-47.488662029835041</v>
      </c>
      <c r="AL234" s="50">
        <f>IFERROR((5.670373*10^-8*(AP234+273.15)^4+((Annex!$B$5+Annex!$B$6)*(AP234-P234)+Annex!$B$7*(AP234-INDEX(AP:AP,IFERROR(MATCH($B234-Annex!$B$9/60,$B:$B),2)))/(60*($B234-INDEX($B:$B,IFERROR(MATCH($B234-Annex!$B$9/60,$B:$B),2)))))/Annex!$B$8)/1000,IF(Data!$B$2="",0,"-"))</f>
        <v>0.51937675383338899</v>
      </c>
      <c r="AM234" s="50">
        <f>IFERROR((5.670373*10^-8*(AQ234+273.15)^4+((Annex!$B$5+Annex!$B$6)*(AQ234-S234)+Annex!$B$7*(AQ234-INDEX(AQ:AQ,IFERROR(MATCH($B234-Annex!$B$9/60,$B:$B),2)))/(60*($B234-INDEX($B:$B,IFERROR(MATCH($B234-Annex!$B$9/60,$B:$B),2)))))/Annex!$B$8)/1000,IF(Data!$B$2="",0,"-"))</f>
        <v>139.78383648819425</v>
      </c>
      <c r="AN234" s="20">
        <v>78.88</v>
      </c>
      <c r="AO234" s="20">
        <v>70.266000000000005</v>
      </c>
      <c r="AP234" s="20">
        <v>35.554000000000002</v>
      </c>
      <c r="AQ234" s="20">
        <v>264.75299999999999</v>
      </c>
      <c r="AR234" s="20">
        <v>536.49099999999999</v>
      </c>
      <c r="AS234" s="20">
        <v>132.215</v>
      </c>
      <c r="AT234" s="20">
        <v>769.52200000000005</v>
      </c>
      <c r="AU234" s="50">
        <f>IFERROR(AVERAGE(INDEX(BA:BA,IFERROR(MATCH($B234-Annex!$B$4/60,$B:$B),2)):BA234),IF(Data!$B$2="",0,"-"))</f>
        <v>7.7500385971873067</v>
      </c>
      <c r="AV234" s="50">
        <f>IFERROR(AVERAGE(INDEX(BB:BB,IFERROR(MATCH($B234-Annex!$B$4/60,$B:$B),2)):BB234),IF(Data!$B$2="",0,"-"))</f>
        <v>-4.6078070425902649</v>
      </c>
      <c r="AW234" s="50">
        <f>IFERROR(AVERAGE(INDEX(BC:BC,IFERROR(MATCH($B234-Annex!$B$4/60,$B:$B),2)):BC234),IF(Data!$B$2="",0,"-"))</f>
        <v>2.4525433871137801</v>
      </c>
      <c r="AX234" s="50">
        <f>IFERROR(AVERAGE(INDEX(BD:BD,IFERROR(MATCH($B234-Annex!$B$4/60,$B:$B),2)):BD234),IF(Data!$B$2="",0,"-"))</f>
        <v>9.6543608945213339</v>
      </c>
      <c r="AY234" s="50">
        <f>IFERROR(AVERAGE(INDEX(BE:BE,IFERROR(MATCH($B234-Annex!$B$4/60,$B:$B),2)):BE234),IF(Data!$B$2="",0,"-"))</f>
        <v>1.169004236703292</v>
      </c>
      <c r="AZ234" s="50">
        <f>IFERROR(AVERAGE(INDEX(BF:BF,IFERROR(MATCH($B234-Annex!$B$4/60,$B:$B),2)):BF234),IF(Data!$B$2="",0,"-"))</f>
        <v>1.6018565082190275</v>
      </c>
      <c r="BA234" s="50">
        <f>IFERROR((5.670373*10^-8*(BG234+273.15)^4+((Annex!$B$5+Annex!$B$6)*(BG234-J234)+Annex!$B$7*(BG234-INDEX(BG:BG,IFERROR(MATCH($B234-Annex!$B$9/60,$B:$B),2)))/(60*($B234-INDEX($B:$B,IFERROR(MATCH($B234-Annex!$B$9/60,$B:$B),2)))))/Annex!$B$8)/1000,IF(Data!$B$2="",0,"-"))</f>
        <v>7.945257871661747</v>
      </c>
      <c r="BB234" s="50">
        <f>IFERROR((5.670373*10^-8*(BH234+273.15)^4+((Annex!$B$5+Annex!$B$6)*(BH234-M234)+Annex!$B$7*(BH234-INDEX(BH:BH,IFERROR(MATCH($B234-Annex!$B$9/60,$B:$B),2)))/(60*($B234-INDEX($B:$B,IFERROR(MATCH($B234-Annex!$B$9/60,$B:$B),2)))))/Annex!$B$8)/1000,IF(Data!$B$2="",0,"-"))</f>
        <v>-85.406380648849151</v>
      </c>
      <c r="BC234" s="50">
        <f>IFERROR((5.670373*10^-8*(BI234+273.15)^4+((Annex!$B$5+Annex!$B$6)*(BI234-P234)+Annex!$B$7*(BI234-INDEX(BI:BI,IFERROR(MATCH($B234-Annex!$B$9/60,$B:$B),2)))/(60*($B234-INDEX($B:$B,IFERROR(MATCH($B234-Annex!$B$9/60,$B:$B),2)))))/Annex!$B$8)/1000,IF(Data!$B$2="",0,"-"))</f>
        <v>2.541580097816921</v>
      </c>
      <c r="BD234" s="50">
        <f>IFERROR((5.670373*10^-8*(BJ234+273.15)^4+((Annex!$B$5+Annex!$B$6)*(BJ234-S234)+Annex!$B$7*(BJ234-INDEX(BJ:BJ,IFERROR(MATCH($B234-Annex!$B$9/60,$B:$B),2)))/(60*($B234-INDEX($B:$B,IFERROR(MATCH($B234-Annex!$B$9/60,$B:$B),2)))))/Annex!$B$8)/1000,IF(Data!$B$2="",0,"-"))</f>
        <v>-173.36263945225576</v>
      </c>
      <c r="BE234" s="50">
        <f>IFERROR((5.670373*10^-8*(BK234+273.15)^4+((Annex!$B$5+Annex!$B$6)*(BK234-V234)+Annex!$B$7*(BK234-INDEX(BK:BK,IFERROR(MATCH($B234-Annex!$B$9/60,$B:$B),2)))/(60*($B234-INDEX($B:$B,IFERROR(MATCH($B234-Annex!$B$9/60,$B:$B),2)))))/Annex!$B$8)/1000,IF(Data!$B$2="",0,"-"))</f>
        <v>1.2002572837342484</v>
      </c>
      <c r="BF234" s="50">
        <f>IFERROR((5.670373*10^-8*(BL234+273.15)^4+((Annex!$B$5+Annex!$B$6)*(BL234-Y234)+Annex!$B$7*(BL234-INDEX(BL:BL,IFERROR(MATCH($B234-Annex!$B$9/60,$B:$B),2)))/(60*($B234-INDEX($B:$B,IFERROR(MATCH($B234-Annex!$B$9/60,$B:$B),2)))))/Annex!$B$8)/1000,IF(Data!$B$2="",0,"-"))</f>
        <v>1.6442277452355381</v>
      </c>
      <c r="BG234" s="20">
        <v>219.78899999999999</v>
      </c>
      <c r="BH234" s="20">
        <v>109.42700000000001</v>
      </c>
      <c r="BI234" s="20">
        <v>85.186000000000007</v>
      </c>
      <c r="BJ234" s="20">
        <v>51.976999999999997</v>
      </c>
      <c r="BK234" s="20">
        <v>43.828000000000003</v>
      </c>
      <c r="BL234" s="20">
        <v>60.158000000000001</v>
      </c>
    </row>
    <row r="235" spans="1:64" x14ac:dyDescent="0.3">
      <c r="A235" s="5">
        <v>234</v>
      </c>
      <c r="B235" s="19">
        <v>17.003499992424622</v>
      </c>
      <c r="C235" s="20">
        <v>121.917979</v>
      </c>
      <c r="D235" s="20">
        <v>123.505573</v>
      </c>
      <c r="E235" s="20">
        <v>156.22910999999999</v>
      </c>
      <c r="F235" s="49">
        <f>IFERROR(SUM(C235:E235),IF(Data!$B$2="",0,"-"))</f>
        <v>401.65266199999996</v>
      </c>
      <c r="G235" s="50">
        <f>IFERROR(F235-Annex!$B$10,IF(Data!$B$2="",0,"-"))</f>
        <v>125.02466199999998</v>
      </c>
      <c r="H235" s="50">
        <f>IFERROR(-14000*(G235-INDEX(G:G,IFERROR(MATCH($B235-Annex!$B$11/60,$B:$B),2)))/(60*($B235-INDEX($B:$B,IFERROR(MATCH($B235-Annex!$B$11/60,$B:$B),2)))),IF(Data!$B$2="",0,"-"))</f>
        <v>339.19888506085221</v>
      </c>
      <c r="I235" s="20">
        <v>2.1421468899999998</v>
      </c>
      <c r="J235" s="20">
        <v>106.824</v>
      </c>
      <c r="K235" s="20">
        <v>9.8999999999999993E+37</v>
      </c>
      <c r="L235" s="20">
        <v>555.35400000000004</v>
      </c>
      <c r="M235" s="20">
        <v>172.36799999999999</v>
      </c>
      <c r="N235" s="20">
        <v>256.79899999999998</v>
      </c>
      <c r="O235" s="20">
        <v>484.488</v>
      </c>
      <c r="P235" s="20">
        <v>44.713000000000001</v>
      </c>
      <c r="Q235" s="20">
        <v>684.90700000000004</v>
      </c>
      <c r="R235" s="20">
        <v>490.83300000000003</v>
      </c>
      <c r="S235" s="20">
        <v>160.79499999999999</v>
      </c>
      <c r="T235" s="20">
        <v>255.268</v>
      </c>
      <c r="U235" s="20">
        <v>82.742000000000004</v>
      </c>
      <c r="V235" s="20">
        <v>28.997</v>
      </c>
      <c r="W235" s="20">
        <v>9.8999999999999993E+37</v>
      </c>
      <c r="X235" s="20">
        <v>9.8999999999999993E+37</v>
      </c>
      <c r="Y235" s="20">
        <v>39.942999999999998</v>
      </c>
      <c r="Z235" s="20">
        <v>494.411</v>
      </c>
      <c r="AA235" s="20">
        <v>493.76299999999998</v>
      </c>
      <c r="AB235" s="20">
        <v>9.8999999999999993E+37</v>
      </c>
      <c r="AC235" s="20">
        <v>-17.603000000000002</v>
      </c>
      <c r="AD235" s="20">
        <v>337.846</v>
      </c>
      <c r="AE235" s="20">
        <v>617.43899999999996</v>
      </c>
      <c r="AF235" s="50">
        <f>IFERROR(AVERAGE(INDEX(AJ:AJ,IFERROR(MATCH($B235-Annex!$B$4/60,$B:$B),2)):AJ235),IF(Data!$B$2="",0,"-"))</f>
        <v>1.2273832672940486</v>
      </c>
      <c r="AG235" s="50">
        <f>IFERROR(AVERAGE(INDEX(AK:AK,IFERROR(MATCH($B235-Annex!$B$4/60,$B:$B),2)):AK235),IF(Data!$B$2="",0,"-"))</f>
        <v>-14.289759043258801</v>
      </c>
      <c r="AH235" s="50">
        <f>IFERROR(AVERAGE(INDEX(AL:AL,IFERROR(MATCH($B235-Annex!$B$4/60,$B:$B),2)):AL235),IF(Data!$B$2="",0,"-"))</f>
        <v>0.52392660604534325</v>
      </c>
      <c r="AI235" s="50">
        <f>IFERROR(AVERAGE(INDEX(AM:AM,IFERROR(MATCH($B235-Annex!$B$4/60,$B:$B),2)):AM235),IF(Data!$B$2="",0,"-"))</f>
        <v>17.340010389830038</v>
      </c>
      <c r="AJ235" s="50">
        <f>IFERROR((5.670373*10^-8*(AN235+273.15)^4+((Annex!$B$5+Annex!$B$6)*(AN235-J235)+Annex!$B$7*(AN235-INDEX(AN:AN,IFERROR(MATCH($B235-Annex!$B$9/60,$B:$B),2)))/(60*($B235-INDEX($B:$B,IFERROR(MATCH($B235-Annex!$B$9/60,$B:$B),2)))))/Annex!$B$8)/1000,IF(Data!$B$2="",0,"-"))</f>
        <v>1.3096791293720744</v>
      </c>
      <c r="AK235" s="50">
        <f>IFERROR((5.670373*10^-8*(AO235+273.15)^4+((Annex!$B$5+Annex!$B$6)*(AO235-M235)+Annex!$B$7*(AO235-INDEX(AO:AO,IFERROR(MATCH($B235-Annex!$B$9/60,$B:$B),2)))/(60*($B235-INDEX($B:$B,IFERROR(MATCH($B235-Annex!$B$9/60,$B:$B),2)))))/Annex!$B$8)/1000,IF(Data!$B$2="",0,"-"))</f>
        <v>-7.5636524063972193</v>
      </c>
      <c r="AL235" s="50">
        <f>IFERROR((5.670373*10^-8*(AP235+273.15)^4+((Annex!$B$5+Annex!$B$6)*(AP235-P235)+Annex!$B$7*(AP235-INDEX(AP:AP,IFERROR(MATCH($B235-Annex!$B$9/60,$B:$B),2)))/(60*($B235-INDEX($B:$B,IFERROR(MATCH($B235-Annex!$B$9/60,$B:$B),2)))))/Annex!$B$8)/1000,IF(Data!$B$2="",0,"-"))</f>
        <v>0.54451626089628224</v>
      </c>
      <c r="AM235" s="50">
        <f>IFERROR((5.670373*10^-8*(AQ235+273.15)^4+((Annex!$B$5+Annex!$B$6)*(AQ235-S235)+Annex!$B$7*(AQ235-INDEX(AQ:AQ,IFERROR(MATCH($B235-Annex!$B$9/60,$B:$B),2)))/(60*($B235-INDEX($B:$B,IFERROR(MATCH($B235-Annex!$B$9/60,$B:$B),2)))))/Annex!$B$8)/1000,IF(Data!$B$2="",0,"-"))</f>
        <v>158.75545926233562</v>
      </c>
      <c r="AN235" s="20">
        <v>79.888999999999996</v>
      </c>
      <c r="AO235" s="20">
        <v>82.896000000000001</v>
      </c>
      <c r="AP235" s="20">
        <v>35.866999999999997</v>
      </c>
      <c r="AQ235" s="20">
        <v>403.40499999999997</v>
      </c>
      <c r="AR235" s="20">
        <v>537.17499999999995</v>
      </c>
      <c r="AS235" s="20">
        <v>132.98400000000001</v>
      </c>
      <c r="AT235" s="20">
        <v>567.91399999999999</v>
      </c>
      <c r="AU235" s="50">
        <f>IFERROR(AVERAGE(INDEX(BA:BA,IFERROR(MATCH($B235-Annex!$B$4/60,$B:$B),2)):BA235),IF(Data!$B$2="",0,"-"))</f>
        <v>7.8041249847018515</v>
      </c>
      <c r="AV235" s="50">
        <f>IFERROR(AVERAGE(INDEX(BB:BB,IFERROR(MATCH($B235-Annex!$B$4/60,$B:$B),2)):BB235),IF(Data!$B$2="",0,"-"))</f>
        <v>-5.3861269195314927</v>
      </c>
      <c r="AW235" s="50">
        <f>IFERROR(AVERAGE(INDEX(BC:BC,IFERROR(MATCH($B235-Annex!$B$4/60,$B:$B),2)):BC235),IF(Data!$B$2="",0,"-"))</f>
        <v>2.4823905993579563</v>
      </c>
      <c r="AX235" s="50">
        <f>IFERROR(AVERAGE(INDEX(BD:BD,IFERROR(MATCH($B235-Annex!$B$4/60,$B:$B),2)):BD235),IF(Data!$B$2="",0,"-"))</f>
        <v>-13.928328948117954</v>
      </c>
      <c r="AY235" s="50">
        <f>IFERROR(AVERAGE(INDEX(BE:BE,IFERROR(MATCH($B235-Annex!$B$4/60,$B:$B),2)):BE235),IF(Data!$B$2="",0,"-"))</f>
        <v>1.1842008235316279</v>
      </c>
      <c r="AZ235" s="50">
        <f>IFERROR(AVERAGE(INDEX(BF:BF,IFERROR(MATCH($B235-Annex!$B$4/60,$B:$B),2)):BF235),IF(Data!$B$2="",0,"-"))</f>
        <v>1.6153134020065316</v>
      </c>
      <c r="BA235" s="50">
        <f>IFERROR((5.670373*10^-8*(BG235+273.15)^4+((Annex!$B$5+Annex!$B$6)*(BG235-J235)+Annex!$B$7*(BG235-INDEX(BG:BG,IFERROR(MATCH($B235-Annex!$B$9/60,$B:$B),2)))/(60*($B235-INDEX($B:$B,IFERROR(MATCH($B235-Annex!$B$9/60,$B:$B),2)))))/Annex!$B$8)/1000,IF(Data!$B$2="",0,"-"))</f>
        <v>8.1797796959296516</v>
      </c>
      <c r="BB235" s="50">
        <f>IFERROR((5.670373*10^-8*(BH235+273.15)^4+((Annex!$B$5+Annex!$B$6)*(BH235-M235)+Annex!$B$7*(BH235-INDEX(BH:BH,IFERROR(MATCH($B235-Annex!$B$9/60,$B:$B),2)))/(60*($B235-INDEX($B:$B,IFERROR(MATCH($B235-Annex!$B$9/60,$B:$B),2)))))/Annex!$B$8)/1000,IF(Data!$B$2="",0,"-"))</f>
        <v>1.2418931156261306</v>
      </c>
      <c r="BC235" s="50">
        <f>IFERROR((5.670373*10^-8*(BI235+273.15)^4+((Annex!$B$5+Annex!$B$6)*(BI235-P235)+Annex!$B$7*(BI235-INDEX(BI:BI,IFERROR(MATCH($B235-Annex!$B$9/60,$B:$B),2)))/(60*($B235-INDEX($B:$B,IFERROR(MATCH($B235-Annex!$B$9/60,$B:$B),2)))))/Annex!$B$8)/1000,IF(Data!$B$2="",0,"-"))</f>
        <v>2.5743148377035201</v>
      </c>
      <c r="BD235" s="50">
        <f>IFERROR((5.670373*10^-8*(BJ235+273.15)^4+((Annex!$B$5+Annex!$B$6)*(BJ235-S235)+Annex!$B$7*(BJ235-INDEX(BJ:BJ,IFERROR(MATCH($B235-Annex!$B$9/60,$B:$B),2)))/(60*($B235-INDEX($B:$B,IFERROR(MATCH($B235-Annex!$B$9/60,$B:$B),2)))))/Annex!$B$8)/1000,IF(Data!$B$2="",0,"-"))</f>
        <v>-131.70912057962391</v>
      </c>
      <c r="BE235" s="50">
        <f>IFERROR((5.670373*10^-8*(BK235+273.15)^4+((Annex!$B$5+Annex!$B$6)*(BK235-V235)+Annex!$B$7*(BK235-INDEX(BK:BK,IFERROR(MATCH($B235-Annex!$B$9/60,$B:$B),2)))/(60*($B235-INDEX($B:$B,IFERROR(MATCH($B235-Annex!$B$9/60,$B:$B),2)))))/Annex!$B$8)/1000,IF(Data!$B$2="",0,"-"))</f>
        <v>1.2707996562144259</v>
      </c>
      <c r="BF235" s="50">
        <f>IFERROR((5.670373*10^-8*(BL235+273.15)^4+((Annex!$B$5+Annex!$B$6)*(BL235-Y235)+Annex!$B$7*(BL235-INDEX(BL:BL,IFERROR(MATCH($B235-Annex!$B$9/60,$B:$B),2)))/(60*($B235-INDEX($B:$B,IFERROR(MATCH($B235-Annex!$B$9/60,$B:$B),2)))))/Annex!$B$8)/1000,IF(Data!$B$2="",0,"-"))</f>
        <v>1.6449682605547533</v>
      </c>
      <c r="BG235" s="20">
        <v>221.875</v>
      </c>
      <c r="BH235" s="20">
        <v>161.00800000000001</v>
      </c>
      <c r="BI235" s="20">
        <v>85.921000000000006</v>
      </c>
      <c r="BJ235" s="20">
        <v>-10.433</v>
      </c>
      <c r="BK235" s="20">
        <v>44.21</v>
      </c>
      <c r="BL235" s="20">
        <v>60.655999999999999</v>
      </c>
    </row>
    <row r="236" spans="1:64" x14ac:dyDescent="0.3">
      <c r="A236" s="5">
        <v>235</v>
      </c>
      <c r="B236" s="19">
        <v>17.086999998427927</v>
      </c>
      <c r="C236" s="20">
        <v>121.810586</v>
      </c>
      <c r="D236" s="20">
        <v>123.429024</v>
      </c>
      <c r="E236" s="20">
        <v>156.24296100000001</v>
      </c>
      <c r="F236" s="49">
        <f>IFERROR(SUM(C236:E236),IF(Data!$B$2="",0,"-"))</f>
        <v>401.48257100000001</v>
      </c>
      <c r="G236" s="50">
        <f>IFERROR(F236-Annex!$B$10,IF(Data!$B$2="",0,"-"))</f>
        <v>124.85457100000002</v>
      </c>
      <c r="H236" s="50">
        <f>IFERROR(-14000*(G236-INDEX(G:G,IFERROR(MATCH($B236-Annex!$B$11/60,$B:$B),2)))/(60*($B236-INDEX($B:$B,IFERROR(MATCH($B236-Annex!$B$11/60,$B:$B),2)))),IF(Data!$B$2="",0,"-"))</f>
        <v>322.86436599712789</v>
      </c>
      <c r="I236" s="20">
        <v>2.1421468899999998</v>
      </c>
      <c r="J236" s="20">
        <v>102.223</v>
      </c>
      <c r="K236" s="20">
        <v>9.8999999999999993E+37</v>
      </c>
      <c r="L236" s="20">
        <v>554.16999999999996</v>
      </c>
      <c r="M236" s="20">
        <v>183.74700000000001</v>
      </c>
      <c r="N236" s="20">
        <v>1141.2819999999999</v>
      </c>
      <c r="O236" s="20">
        <v>489.83100000000002</v>
      </c>
      <c r="P236" s="20">
        <v>45.423999999999999</v>
      </c>
      <c r="Q236" s="20">
        <v>238.91800000000001</v>
      </c>
      <c r="R236" s="20">
        <v>496.274</v>
      </c>
      <c r="S236" s="20">
        <v>294.851</v>
      </c>
      <c r="T236" s="20">
        <v>178.642</v>
      </c>
      <c r="U236" s="20">
        <v>84.826999999999998</v>
      </c>
      <c r="V236" s="20">
        <v>29.137</v>
      </c>
      <c r="W236" s="20">
        <v>373.79899999999998</v>
      </c>
      <c r="X236" s="20">
        <v>1149.2940000000001</v>
      </c>
      <c r="Y236" s="20">
        <v>39.457000000000001</v>
      </c>
      <c r="Z236" s="20">
        <v>-128.77199999999999</v>
      </c>
      <c r="AA236" s="20">
        <v>524.89300000000003</v>
      </c>
      <c r="AB236" s="20">
        <v>315.654</v>
      </c>
      <c r="AC236" s="20">
        <v>487.54300000000001</v>
      </c>
      <c r="AD236" s="20">
        <v>-128.61099999999999</v>
      </c>
      <c r="AE236" s="20">
        <v>22.117999999999999</v>
      </c>
      <c r="AF236" s="50">
        <f>IFERROR(AVERAGE(INDEX(AJ:AJ,IFERROR(MATCH($B236-Annex!$B$4/60,$B:$B),2)):AJ236),IF(Data!$B$2="",0,"-"))</f>
        <v>1.2640859576330079</v>
      </c>
      <c r="AG236" s="50">
        <f>IFERROR(AVERAGE(INDEX(AK:AK,IFERROR(MATCH($B236-Annex!$B$4/60,$B:$B),2)):AK236),IF(Data!$B$2="",0,"-"))</f>
        <v>-18.417522174113337</v>
      </c>
      <c r="AH236" s="50">
        <f>IFERROR(AVERAGE(INDEX(AL:AL,IFERROR(MATCH($B236-Annex!$B$4/60,$B:$B),2)):AL236),IF(Data!$B$2="",0,"-"))</f>
        <v>0.54254982721769418</v>
      </c>
      <c r="AI236" s="50">
        <f>IFERROR(AVERAGE(INDEX(AM:AM,IFERROR(MATCH($B236-Annex!$B$4/60,$B:$B),2)):AM236),IF(Data!$B$2="",0,"-"))</f>
        <v>43.361447875719151</v>
      </c>
      <c r="AJ236" s="50">
        <f>IFERROR((5.670373*10^-8*(AN236+273.15)^4+((Annex!$B$5+Annex!$B$6)*(AN236-J236)+Annex!$B$7*(AN236-INDEX(AN:AN,IFERROR(MATCH($B236-Annex!$B$9/60,$B:$B),2)))/(60*($B236-INDEX($B:$B,IFERROR(MATCH($B236-Annex!$B$9/60,$B:$B),2)))))/Annex!$B$8)/1000,IF(Data!$B$2="",0,"-"))</f>
        <v>1.4490088469313025</v>
      </c>
      <c r="AK236" s="50">
        <f>IFERROR((5.670373*10^-8*(AO236+273.15)^4+((Annex!$B$5+Annex!$B$6)*(AO236-M236)+Annex!$B$7*(AO236-INDEX(AO:AO,IFERROR(MATCH($B236-Annex!$B$9/60,$B:$B),2)))/(60*($B236-INDEX($B:$B,IFERROR(MATCH($B236-Annex!$B$9/60,$B:$B),2)))))/Annex!$B$8)/1000,IF(Data!$B$2="",0,"-"))</f>
        <v>-44.715659785389107</v>
      </c>
      <c r="AL236" s="50">
        <f>IFERROR((5.670373*10^-8*(AP236+273.15)^4+((Annex!$B$5+Annex!$B$6)*(AP236-P236)+Annex!$B$7*(AP236-INDEX(AP:AP,IFERROR(MATCH($B236-Annex!$B$9/60,$B:$B),2)))/(60*($B236-INDEX($B:$B,IFERROR(MATCH($B236-Annex!$B$9/60,$B:$B),2)))))/Annex!$B$8)/1000,IF(Data!$B$2="",0,"-"))</f>
        <v>0.57112344619948185</v>
      </c>
      <c r="AM236" s="50">
        <f>IFERROR((5.670373*10^-8*(AQ236+273.15)^4+((Annex!$B$5+Annex!$B$6)*(AQ236-S236)+Annex!$B$7*(AQ236-INDEX(AQ:AQ,IFERROR(MATCH($B236-Annex!$B$9/60,$B:$B),2)))/(60*($B236-INDEX($B:$B,IFERROR(MATCH($B236-Annex!$B$9/60,$B:$B),2)))))/Annex!$B$8)/1000,IF(Data!$B$2="",0,"-"))</f>
        <v>-0.6718893050813185</v>
      </c>
      <c r="AN236" s="20">
        <v>80.863</v>
      </c>
      <c r="AO236" s="20">
        <v>-7.4080000000000004</v>
      </c>
      <c r="AP236" s="20">
        <v>36.057000000000002</v>
      </c>
      <c r="AQ236" s="20">
        <v>256.59100000000001</v>
      </c>
      <c r="AR236" s="20">
        <v>538.02599999999995</v>
      </c>
      <c r="AS236" s="20">
        <v>133.82300000000001</v>
      </c>
      <c r="AT236" s="20">
        <v>710.76400000000001</v>
      </c>
      <c r="AU236" s="50">
        <f>IFERROR(AVERAGE(INDEX(BA:BA,IFERROR(MATCH($B236-Annex!$B$4/60,$B:$B),2)):BA236),IF(Data!$B$2="",0,"-"))</f>
        <v>7.8701550665151805</v>
      </c>
      <c r="AV236" s="50">
        <f>IFERROR(AVERAGE(INDEX(BB:BB,IFERROR(MATCH($B236-Annex!$B$4/60,$B:$B),2)):BB236),IF(Data!$B$2="",0,"-"))</f>
        <v>8.8972710553388978</v>
      </c>
      <c r="AW236" s="50">
        <f>IFERROR(AVERAGE(INDEX(BC:BC,IFERROR(MATCH($B236-Annex!$B$4/60,$B:$B),2)):BC236),IF(Data!$B$2="",0,"-"))</f>
        <v>2.5317188740605836</v>
      </c>
      <c r="AX236" s="50">
        <f>IFERROR(AVERAGE(INDEX(BD:BD,IFERROR(MATCH($B236-Annex!$B$4/60,$B:$B),2)):BD236),IF(Data!$B$2="",0,"-"))</f>
        <v>-15.519611852455256</v>
      </c>
      <c r="AY236" s="50">
        <f>IFERROR(AVERAGE(INDEX(BE:BE,IFERROR(MATCH($B236-Annex!$B$4/60,$B:$B),2)):BE236),IF(Data!$B$2="",0,"-"))</f>
        <v>1.2028876699979887</v>
      </c>
      <c r="AZ236" s="50">
        <f>IFERROR(AVERAGE(INDEX(BF:BF,IFERROR(MATCH($B236-Annex!$B$4/60,$B:$B),2)):BF236),IF(Data!$B$2="",0,"-"))</f>
        <v>1.6359872125931463</v>
      </c>
      <c r="BA236" s="50">
        <f>IFERROR((5.670373*10^-8*(BG236+273.15)^4+((Annex!$B$5+Annex!$B$6)*(BG236-J236)+Annex!$B$7*(BG236-INDEX(BG:BG,IFERROR(MATCH($B236-Annex!$B$9/60,$B:$B),2)))/(60*($B236-INDEX($B:$B,IFERROR(MATCH($B236-Annex!$B$9/60,$B:$B),2)))))/Annex!$B$8)/1000,IF(Data!$B$2="",0,"-"))</f>
        <v>8.1948544150581011</v>
      </c>
      <c r="BB236" s="50">
        <f>IFERROR((5.670373*10^-8*(BH236+273.15)^4+((Annex!$B$5+Annex!$B$6)*(BH236-M236)+Annex!$B$7*(BH236-INDEX(BH:BH,IFERROR(MATCH($B236-Annex!$B$9/60,$B:$B),2)))/(60*($B236-INDEX($B:$B,IFERROR(MATCH($B236-Annex!$B$9/60,$B:$B),2)))))/Annex!$B$8)/1000,IF(Data!$B$2="",0,"-"))</f>
        <v>120.90353405417869</v>
      </c>
      <c r="BC236" s="50">
        <f>IFERROR((5.670373*10^-8*(BI236+273.15)^4+((Annex!$B$5+Annex!$B$6)*(BI236-P236)+Annex!$B$7*(BI236-INDEX(BI:BI,IFERROR(MATCH($B236-Annex!$B$9/60,$B:$B),2)))/(60*($B236-INDEX($B:$B,IFERROR(MATCH($B236-Annex!$B$9/60,$B:$B),2)))))/Annex!$B$8)/1000,IF(Data!$B$2="",0,"-"))</f>
        <v>2.6778052316223437</v>
      </c>
      <c r="BD236" s="50">
        <f>IFERROR((5.670373*10^-8*(BJ236+273.15)^4+((Annex!$B$5+Annex!$B$6)*(BJ236-S236)+Annex!$B$7*(BJ236-INDEX(BJ:BJ,IFERROR(MATCH($B236-Annex!$B$9/60,$B:$B),2)))/(60*($B236-INDEX($B:$B,IFERROR(MATCH($B236-Annex!$B$9/60,$B:$B),2)))))/Annex!$B$8)/1000,IF(Data!$B$2="",0,"-"))</f>
        <v>15.888545503902888</v>
      </c>
      <c r="BE236" s="50">
        <f>IFERROR((5.670373*10^-8*(BK236+273.15)^4+((Annex!$B$5+Annex!$B$6)*(BK236-V236)+Annex!$B$7*(BK236-INDEX(BK:BK,IFERROR(MATCH($B236-Annex!$B$9/60,$B:$B),2)))/(60*($B236-INDEX($B:$B,IFERROR(MATCH($B236-Annex!$B$9/60,$B:$B),2)))))/Annex!$B$8)/1000,IF(Data!$B$2="",0,"-"))</f>
        <v>1.287252525041791</v>
      </c>
      <c r="BF236" s="50">
        <f>IFERROR((5.670373*10^-8*(BL236+273.15)^4+((Annex!$B$5+Annex!$B$6)*(BL236-Y236)+Annex!$B$7*(BL236-INDEX(BL:BL,IFERROR(MATCH($B236-Annex!$B$9/60,$B:$B),2)))/(60*($B236-INDEX($B:$B,IFERROR(MATCH($B236-Annex!$B$9/60,$B:$B),2)))))/Annex!$B$8)/1000,IF(Data!$B$2="",0,"-"))</f>
        <v>1.7360323336451815</v>
      </c>
      <c r="BG236" s="20">
        <v>223.625</v>
      </c>
      <c r="BH236" s="20">
        <v>320.82299999999998</v>
      </c>
      <c r="BI236" s="20">
        <v>86.709000000000003</v>
      </c>
      <c r="BJ236" s="20">
        <v>89.263000000000005</v>
      </c>
      <c r="BK236" s="20">
        <v>44.521999999999998</v>
      </c>
      <c r="BL236" s="20">
        <v>61.186</v>
      </c>
    </row>
    <row r="237" spans="1:64" x14ac:dyDescent="0.3">
      <c r="A237" s="5">
        <v>236</v>
      </c>
      <c r="B237" s="19">
        <v>17.172333325725049</v>
      </c>
      <c r="C237" s="20">
        <v>121.78861499999999</v>
      </c>
      <c r="D237" s="20">
        <v>123.39156</v>
      </c>
      <c r="E237" s="20">
        <v>156.19162499999999</v>
      </c>
      <c r="F237" s="49">
        <f>IFERROR(SUM(C237:E237),IF(Data!$B$2="",0,"-"))</f>
        <v>401.37180000000001</v>
      </c>
      <c r="G237" s="50">
        <f>IFERROR(F237-Annex!$B$10,IF(Data!$B$2="",0,"-"))</f>
        <v>124.74380000000002</v>
      </c>
      <c r="H237" s="50">
        <f>IFERROR(-14000*(G237-INDEX(G:G,IFERROR(MATCH($B237-Annex!$B$11/60,$B:$B),2)))/(60*($B237-INDEX($B:$B,IFERROR(MATCH($B237-Annex!$B$11/60,$B:$B),2)))),IF(Data!$B$2="",0,"-"))</f>
        <v>344.58622436041514</v>
      </c>
      <c r="I237" s="20">
        <v>2.1421468899999998</v>
      </c>
      <c r="J237" s="20">
        <v>97.917000000000002</v>
      </c>
      <c r="K237" s="20">
        <v>897.14300000000003</v>
      </c>
      <c r="L237" s="20">
        <v>556.67200000000003</v>
      </c>
      <c r="M237" s="20">
        <v>259.166</v>
      </c>
      <c r="N237" s="20">
        <v>498.28699999999998</v>
      </c>
      <c r="O237" s="20">
        <v>484.58800000000002</v>
      </c>
      <c r="P237" s="20">
        <v>45.683999999999997</v>
      </c>
      <c r="Q237" s="20">
        <v>316.67899999999997</v>
      </c>
      <c r="R237" s="20">
        <v>494.52800000000002</v>
      </c>
      <c r="S237" s="20">
        <v>337.65899999999999</v>
      </c>
      <c r="T237" s="20">
        <v>451.94499999999999</v>
      </c>
      <c r="U237" s="20">
        <v>88.114999999999995</v>
      </c>
      <c r="V237" s="20">
        <v>29.207000000000001</v>
      </c>
      <c r="W237" s="20">
        <v>-30.875</v>
      </c>
      <c r="X237" s="20">
        <v>1309.183</v>
      </c>
      <c r="Y237" s="20">
        <v>39.023000000000003</v>
      </c>
      <c r="Z237" s="20">
        <v>311.46699999999998</v>
      </c>
      <c r="AA237" s="20">
        <v>784.84500000000003</v>
      </c>
      <c r="AB237" s="20">
        <v>-69.959000000000003</v>
      </c>
      <c r="AC237" s="20">
        <v>-30.667999999999999</v>
      </c>
      <c r="AD237" s="20">
        <v>71.891000000000005</v>
      </c>
      <c r="AE237" s="20">
        <v>530.76800000000003</v>
      </c>
      <c r="AF237" s="50">
        <f>IFERROR(AVERAGE(INDEX(AJ:AJ,IFERROR(MATCH($B237-Annex!$B$4/60,$B:$B),2)):AJ237),IF(Data!$B$2="",0,"-"))</f>
        <v>1.3167056340520296</v>
      </c>
      <c r="AG237" s="50">
        <f>IFERROR(AVERAGE(INDEX(AK:AK,IFERROR(MATCH($B237-Annex!$B$4/60,$B:$B),2)):AK237),IF(Data!$B$2="",0,"-"))</f>
        <v>-22.748176001510252</v>
      </c>
      <c r="AH237" s="50">
        <f>IFERROR(AVERAGE(INDEX(AL:AL,IFERROR(MATCH($B237-Annex!$B$4/60,$B:$B),2)):AL237),IF(Data!$B$2="",0,"-"))</f>
        <v>0.54532929496827254</v>
      </c>
      <c r="AI237" s="50">
        <f>IFERROR(AVERAGE(INDEX(AM:AM,IFERROR(MATCH($B237-Annex!$B$4/60,$B:$B),2)):AM237),IF(Data!$B$2="",0,"-"))</f>
        <v>44.334048539185332</v>
      </c>
      <c r="AJ237" s="50">
        <f>IFERROR((5.670373*10^-8*(AN237+273.15)^4+((Annex!$B$5+Annex!$B$6)*(AN237-J237)+Annex!$B$7*(AN237-INDEX(AN:AN,IFERROR(MATCH($B237-Annex!$B$9/60,$B:$B),2)))/(60*($B237-INDEX($B:$B,IFERROR(MATCH($B237-Annex!$B$9/60,$B:$B),2)))))/Annex!$B$8)/1000,IF(Data!$B$2="",0,"-"))</f>
        <v>1.5388638561641392</v>
      </c>
      <c r="AK237" s="50">
        <f>IFERROR((5.670373*10^-8*(AO237+273.15)^4+((Annex!$B$5+Annex!$B$6)*(AO237-M237)+Annex!$B$7*(AO237-INDEX(AO:AO,IFERROR(MATCH($B237-Annex!$B$9/60,$B:$B),2)))/(60*($B237-INDEX($B:$B,IFERROR(MATCH($B237-Annex!$B$9/60,$B:$B),2)))))/Annex!$B$8)/1000,IF(Data!$B$2="",0,"-"))</f>
        <v>-18.119281951751329</v>
      </c>
      <c r="AL237" s="50">
        <f>IFERROR((5.670373*10^-8*(AP237+273.15)^4+((Annex!$B$5+Annex!$B$6)*(AP237-P237)+Annex!$B$7*(AP237-INDEX(AP:AP,IFERROR(MATCH($B237-Annex!$B$9/60,$B:$B),2)))/(60*($B237-INDEX($B:$B,IFERROR(MATCH($B237-Annex!$B$9/60,$B:$B),2)))))/Annex!$B$8)/1000,IF(Data!$B$2="",0,"-"))</f>
        <v>0.51407016853496634</v>
      </c>
      <c r="AM237" s="50">
        <f>IFERROR((5.670373*10^-8*(AQ237+273.15)^4+((Annex!$B$5+Annex!$B$6)*(AQ237-S237)+Annex!$B$7*(AQ237-INDEX(AQ:AQ,IFERROR(MATCH($B237-Annex!$B$9/60,$B:$B),2)))/(60*($B237-INDEX($B:$B,IFERROR(MATCH($B237-Annex!$B$9/60,$B:$B),2)))))/Annex!$B$8)/1000,IF(Data!$B$2="",0,"-"))</f>
        <v>-82.484773678941039</v>
      </c>
      <c r="AN237" s="20">
        <v>81.819999999999993</v>
      </c>
      <c r="AO237" s="20">
        <v>55.5</v>
      </c>
      <c r="AP237" s="20">
        <v>36.265000000000001</v>
      </c>
      <c r="AQ237" s="20">
        <v>240.81800000000001</v>
      </c>
      <c r="AR237" s="20">
        <v>539.09299999999996</v>
      </c>
      <c r="AS237" s="20">
        <v>134.488</v>
      </c>
      <c r="AT237" s="20">
        <v>666.99599999999998</v>
      </c>
      <c r="AU237" s="50">
        <f>IFERROR(AVERAGE(INDEX(BA:BA,IFERROR(MATCH($B237-Annex!$B$4/60,$B:$B),2)):BA237),IF(Data!$B$2="",0,"-"))</f>
        <v>7.9199666499073178</v>
      </c>
      <c r="AV237" s="50">
        <f>IFERROR(AVERAGE(INDEX(BB:BB,IFERROR(MATCH($B237-Annex!$B$4/60,$B:$B),2)):BB237),IF(Data!$B$2="",0,"-"))</f>
        <v>1.636373622310241</v>
      </c>
      <c r="AW237" s="50">
        <f>IFERROR(AVERAGE(INDEX(BC:BC,IFERROR(MATCH($B237-Annex!$B$4/60,$B:$B),2)):BC237),IF(Data!$B$2="",0,"-"))</f>
        <v>2.5724664515285207</v>
      </c>
      <c r="AX237" s="50">
        <f>IFERROR(AVERAGE(INDEX(BD:BD,IFERROR(MATCH($B237-Annex!$B$4/60,$B:$B),2)):BD237),IF(Data!$B$2="",0,"-"))</f>
        <v>-32.45508770167978</v>
      </c>
      <c r="AY237" s="50">
        <f>IFERROR(AVERAGE(INDEX(BE:BE,IFERROR(MATCH($B237-Annex!$B$4/60,$B:$B),2)):BE237),IF(Data!$B$2="",0,"-"))</f>
        <v>1.2198219989363943</v>
      </c>
      <c r="AZ237" s="50">
        <f>IFERROR(AVERAGE(INDEX(BF:BF,IFERROR(MATCH($B237-Annex!$B$4/60,$B:$B),2)):BF237),IF(Data!$B$2="",0,"-"))</f>
        <v>1.6626979347542459</v>
      </c>
      <c r="BA237" s="50">
        <f>IFERROR((5.670373*10^-8*(BG237+273.15)^4+((Annex!$B$5+Annex!$B$6)*(BG237-J237)+Annex!$B$7*(BG237-INDEX(BG:BG,IFERROR(MATCH($B237-Annex!$B$9/60,$B:$B),2)))/(60*($B237-INDEX($B:$B,IFERROR(MATCH($B237-Annex!$B$9/60,$B:$B),2)))))/Annex!$B$8)/1000,IF(Data!$B$2="",0,"-"))</f>
        <v>7.9627974467035951</v>
      </c>
      <c r="BB237" s="50">
        <f>IFERROR((5.670373*10^-8*(BH237+273.15)^4+((Annex!$B$5+Annex!$B$6)*(BH237-M237)+Annex!$B$7*(BH237-INDEX(BH:BH,IFERROR(MATCH($B237-Annex!$B$9/60,$B:$B),2)))/(60*($B237-INDEX($B:$B,IFERROR(MATCH($B237-Annex!$B$9/60,$B:$B),2)))))/Annex!$B$8)/1000,IF(Data!$B$2="",0,"-"))</f>
        <v>-29.830943448900982</v>
      </c>
      <c r="BC237" s="50">
        <f>IFERROR((5.670373*10^-8*(BI237+273.15)^4+((Annex!$B$5+Annex!$B$6)*(BI237-P237)+Annex!$B$7*(BI237-INDEX(BI:BI,IFERROR(MATCH($B237-Annex!$B$9/60,$B:$B),2)))/(60*($B237-INDEX($B:$B,IFERROR(MATCH($B237-Annex!$B$9/60,$B:$B),2)))))/Annex!$B$8)/1000,IF(Data!$B$2="",0,"-"))</f>
        <v>2.6699756186899539</v>
      </c>
      <c r="BD237" s="50">
        <f>IFERROR((5.670373*10^-8*(BJ237+273.15)^4+((Annex!$B$5+Annex!$B$6)*(BJ237-S237)+Annex!$B$7*(BJ237-INDEX(BJ:BJ,IFERROR(MATCH($B237-Annex!$B$9/60,$B:$B),2)))/(60*($B237-INDEX($B:$B,IFERROR(MATCH($B237-Annex!$B$9/60,$B:$B),2)))))/Annex!$B$8)/1000,IF(Data!$B$2="",0,"-"))</f>
        <v>-15.190113330002278</v>
      </c>
      <c r="BE237" s="50">
        <f>IFERROR((5.670373*10^-8*(BK237+273.15)^4+((Annex!$B$5+Annex!$B$6)*(BK237-V237)+Annex!$B$7*(BK237-INDEX(BK:BK,IFERROR(MATCH($B237-Annex!$B$9/60,$B:$B),2)))/(60*($B237-INDEX($B:$B,IFERROR(MATCH($B237-Annex!$B$9/60,$B:$B),2)))))/Annex!$B$8)/1000,IF(Data!$B$2="",0,"-"))</f>
        <v>1.2832415659597787</v>
      </c>
      <c r="BF237" s="50">
        <f>IFERROR((5.670373*10^-8*(BL237+273.15)^4+((Annex!$B$5+Annex!$B$6)*(BL237-Y237)+Annex!$B$7*(BL237-INDEX(BL:BL,IFERROR(MATCH($B237-Annex!$B$9/60,$B:$B),2)))/(60*($B237-INDEX($B:$B,IFERROR(MATCH($B237-Annex!$B$9/60,$B:$B),2)))))/Annex!$B$8)/1000,IF(Data!$B$2="",0,"-"))</f>
        <v>1.7542857504866038</v>
      </c>
      <c r="BG237" s="20">
        <v>224.98599999999999</v>
      </c>
      <c r="BH237" s="20">
        <v>107.721</v>
      </c>
      <c r="BI237" s="20">
        <v>87.412000000000006</v>
      </c>
      <c r="BJ237" s="20">
        <v>-24.440999999999999</v>
      </c>
      <c r="BK237" s="20">
        <v>44.886000000000003</v>
      </c>
      <c r="BL237" s="20">
        <v>61.682000000000002</v>
      </c>
    </row>
    <row r="238" spans="1:64" x14ac:dyDescent="0.3">
      <c r="A238" s="5">
        <v>237</v>
      </c>
      <c r="B238" s="19">
        <v>17.256499996874481</v>
      </c>
      <c r="C238" s="20">
        <v>121.695043</v>
      </c>
      <c r="D238" s="20">
        <v>123.354911</v>
      </c>
      <c r="E238" s="20">
        <v>156.081626</v>
      </c>
      <c r="F238" s="49">
        <f>IFERROR(SUM(C238:E238),IF(Data!$B$2="",0,"-"))</f>
        <v>401.13157999999999</v>
      </c>
      <c r="G238" s="50">
        <f>IFERROR(F238-Annex!$B$10,IF(Data!$B$2="",0,"-"))</f>
        <v>124.50358</v>
      </c>
      <c r="H238" s="50">
        <f>IFERROR(-14000*(G238-INDEX(G:G,IFERROR(MATCH($B238-Annex!$B$11/60,$B:$B),2)))/(60*($B238-INDEX($B:$B,IFERROR(MATCH($B238-Annex!$B$11/60,$B:$B),2)))),IF(Data!$B$2="",0,"-"))</f>
        <v>340.50605722984483</v>
      </c>
      <c r="I238" s="20">
        <v>2.2245969099999998</v>
      </c>
      <c r="J238" s="20">
        <v>101.861</v>
      </c>
      <c r="K238" s="20">
        <v>953.12400000000002</v>
      </c>
      <c r="L238" s="20">
        <v>557.83900000000006</v>
      </c>
      <c r="M238" s="20">
        <v>264.49200000000002</v>
      </c>
      <c r="N238" s="20">
        <v>341.09300000000002</v>
      </c>
      <c r="O238" s="20">
        <v>489.41300000000001</v>
      </c>
      <c r="P238" s="20">
        <v>47.557000000000002</v>
      </c>
      <c r="Q238" s="20">
        <v>540.92899999999997</v>
      </c>
      <c r="R238" s="20">
        <v>500.84800000000001</v>
      </c>
      <c r="S238" s="20">
        <v>314.01299999999998</v>
      </c>
      <c r="T238" s="20">
        <v>-129.95400000000001</v>
      </c>
      <c r="U238" s="20">
        <v>92.278999999999996</v>
      </c>
      <c r="V238" s="20">
        <v>29.19</v>
      </c>
      <c r="W238" s="20">
        <v>346.47500000000002</v>
      </c>
      <c r="X238" s="20">
        <v>9.8999999999999993E+37</v>
      </c>
      <c r="Y238" s="20">
        <v>39.317999999999998</v>
      </c>
      <c r="Z238" s="20">
        <v>187.18100000000001</v>
      </c>
      <c r="AA238" s="20">
        <v>329.01900000000001</v>
      </c>
      <c r="AB238" s="20">
        <v>9.8999999999999993E+37</v>
      </c>
      <c r="AC238" s="20">
        <v>340.03899999999999</v>
      </c>
      <c r="AD238" s="20">
        <v>353.65300000000002</v>
      </c>
      <c r="AE238" s="20">
        <v>325.85000000000002</v>
      </c>
      <c r="AF238" s="50">
        <f>IFERROR(AVERAGE(INDEX(AJ:AJ,IFERROR(MATCH($B238-Annex!$B$4/60,$B:$B),2)):AJ238),IF(Data!$B$2="",0,"-"))</f>
        <v>1.3412389900068544</v>
      </c>
      <c r="AG238" s="50">
        <f>IFERROR(AVERAGE(INDEX(AK:AK,IFERROR(MATCH($B238-Annex!$B$4/60,$B:$B),2)):AK238),IF(Data!$B$2="",0,"-"))</f>
        <v>-31.323785182574486</v>
      </c>
      <c r="AH238" s="50">
        <f>IFERROR(AVERAGE(INDEX(AL:AL,IFERROR(MATCH($B238-Annex!$B$4/60,$B:$B),2)):AL238),IF(Data!$B$2="",0,"-"))</f>
        <v>0.54250670135370138</v>
      </c>
      <c r="AI238" s="50">
        <f>IFERROR(AVERAGE(INDEX(AM:AM,IFERROR(MATCH($B238-Annex!$B$4/60,$B:$B),2)):AM238),IF(Data!$B$2="",0,"-"))</f>
        <v>20.608232903996115</v>
      </c>
      <c r="AJ238" s="50">
        <f>IFERROR((5.670373*10^-8*(AN238+273.15)^4+((Annex!$B$5+Annex!$B$6)*(AN238-J238)+Annex!$B$7*(AN238-INDEX(AN:AN,IFERROR(MATCH($B238-Annex!$B$9/60,$B:$B),2)))/(60*($B238-INDEX($B:$B,IFERROR(MATCH($B238-Annex!$B$9/60,$B:$B),2)))))/Annex!$B$8)/1000,IF(Data!$B$2="",0,"-"))</f>
        <v>1.3748229639460108</v>
      </c>
      <c r="AK238" s="50">
        <f>IFERROR((5.670373*10^-8*(AO238+273.15)^4+((Annex!$B$5+Annex!$B$6)*(AO238-M238)+Annex!$B$7*(AO238-INDEX(AO:AO,IFERROR(MATCH($B238-Annex!$B$9/60,$B:$B),2)))/(60*($B238-INDEX($B:$B,IFERROR(MATCH($B238-Annex!$B$9/60,$B:$B),2)))))/Annex!$B$8)/1000,IF(Data!$B$2="",0,"-"))</f>
        <v>17.485166369898071</v>
      </c>
      <c r="AL238" s="50">
        <f>IFERROR((5.670373*10^-8*(AP238+273.15)^4+((Annex!$B$5+Annex!$B$6)*(AP238-P238)+Annex!$B$7*(AP238-INDEX(AP:AP,IFERROR(MATCH($B238-Annex!$B$9/60,$B:$B),2)))/(60*($B238-INDEX($B:$B,IFERROR(MATCH($B238-Annex!$B$9/60,$B:$B),2)))))/Annex!$B$8)/1000,IF(Data!$B$2="",0,"-"))</f>
        <v>0.53394232908923489</v>
      </c>
      <c r="AM238" s="50">
        <f>IFERROR((5.670373*10^-8*(AQ238+273.15)^4+((Annex!$B$5+Annex!$B$6)*(AQ238-S238)+Annex!$B$7*(AQ238-INDEX(AQ:AQ,IFERROR(MATCH($B238-Annex!$B$9/60,$B:$B),2)))/(60*($B238-INDEX($B:$B,IFERROR(MATCH($B238-Annex!$B$9/60,$B:$B),2)))))/Annex!$B$8)/1000,IF(Data!$B$2="",0,"-"))</f>
        <v>-72.618675903879904</v>
      </c>
      <c r="AN238" s="20">
        <v>82.605999999999995</v>
      </c>
      <c r="AO238" s="20">
        <v>35.450000000000003</v>
      </c>
      <c r="AP238" s="20">
        <v>36.56</v>
      </c>
      <c r="AQ238" s="20">
        <v>121.63500000000001</v>
      </c>
      <c r="AR238" s="20">
        <v>540.21100000000001</v>
      </c>
      <c r="AS238" s="20">
        <v>135.13499999999999</v>
      </c>
      <c r="AT238" s="20">
        <v>627.14</v>
      </c>
      <c r="AU238" s="50">
        <f>IFERROR(AVERAGE(INDEX(BA:BA,IFERROR(MATCH($B238-Annex!$B$4/60,$B:$B),2)):BA238),IF(Data!$B$2="",0,"-"))</f>
        <v>7.9576882257229133</v>
      </c>
      <c r="AV238" s="50">
        <f>IFERROR(AVERAGE(INDEX(BB:BB,IFERROR(MATCH($B238-Annex!$B$4/60,$B:$B),2)):BB238),IF(Data!$B$2="",0,"-"))</f>
        <v>12.863785874785494</v>
      </c>
      <c r="AW238" s="50">
        <f>IFERROR(AVERAGE(INDEX(BC:BC,IFERROR(MATCH($B238-Annex!$B$4/60,$B:$B),2)):BC238),IF(Data!$B$2="",0,"-"))</f>
        <v>2.6059430624236506</v>
      </c>
      <c r="AX238" s="50">
        <f>IFERROR(AVERAGE(INDEX(BD:BD,IFERROR(MATCH($B238-Annex!$B$4/60,$B:$B),2)):BD238),IF(Data!$B$2="",0,"-"))</f>
        <v>-27.747223245520331</v>
      </c>
      <c r="AY238" s="50">
        <f>IFERROR(AVERAGE(INDEX(BE:BE,IFERROR(MATCH($B238-Annex!$B$4/60,$B:$B),2)):BE238),IF(Data!$B$2="",0,"-"))</f>
        <v>1.2337995124165246</v>
      </c>
      <c r="AZ238" s="50">
        <f>IFERROR(AVERAGE(INDEX(BF:BF,IFERROR(MATCH($B238-Annex!$B$4/60,$B:$B),2)):BF238),IF(Data!$B$2="",0,"-"))</f>
        <v>1.6838252957204001</v>
      </c>
      <c r="BA238" s="50">
        <f>IFERROR((5.670373*10^-8*(BG238+273.15)^4+((Annex!$B$5+Annex!$B$6)*(BG238-J238)+Annex!$B$7*(BG238-INDEX(BG:BG,IFERROR(MATCH($B238-Annex!$B$9/60,$B:$B),2)))/(60*($B238-INDEX($B:$B,IFERROR(MATCH($B238-Annex!$B$9/60,$B:$B),2)))))/Annex!$B$8)/1000,IF(Data!$B$2="",0,"-"))</f>
        <v>8.0165220460827822</v>
      </c>
      <c r="BB238" s="50">
        <f>IFERROR((5.670373*10^-8*(BH238+273.15)^4+((Annex!$B$5+Annex!$B$6)*(BH238-M238)+Annex!$B$7*(BH238-INDEX(BH:BH,IFERROR(MATCH($B238-Annex!$B$9/60,$B:$B),2)))/(60*($B238-INDEX($B:$B,IFERROR(MATCH($B238-Annex!$B$9/60,$B:$B),2)))))/Annex!$B$8)/1000,IF(Data!$B$2="",0,"-"))</f>
        <v>28.059566280530422</v>
      </c>
      <c r="BC238" s="50">
        <f>IFERROR((5.670373*10^-8*(BI238+273.15)^4+((Annex!$B$5+Annex!$B$6)*(BI238-P238)+Annex!$B$7*(BI238-INDEX(BI:BI,IFERROR(MATCH($B238-Annex!$B$9/60,$B:$B),2)))/(60*($B238-INDEX($B:$B,IFERROR(MATCH($B238-Annex!$B$9/60,$B:$B),2)))))/Annex!$B$8)/1000,IF(Data!$B$2="",0,"-"))</f>
        <v>2.6888399316194715</v>
      </c>
      <c r="BD238" s="50">
        <f>IFERROR((5.670373*10^-8*(BJ238+273.15)^4+((Annex!$B$5+Annex!$B$6)*(BJ238-S238)+Annex!$B$7*(BJ238-INDEX(BJ:BJ,IFERROR(MATCH($B238-Annex!$B$9/60,$B:$B),2)))/(60*($B238-INDEX($B:$B,IFERROR(MATCH($B238-Annex!$B$9/60,$B:$B),2)))))/Annex!$B$8)/1000,IF(Data!$B$2="",0,"-"))</f>
        <v>47.11952973345474</v>
      </c>
      <c r="BE238" s="50">
        <f>IFERROR((5.670373*10^-8*(BK238+273.15)^4+((Annex!$B$5+Annex!$B$6)*(BK238-V238)+Annex!$B$7*(BK238-INDEX(BK:BK,IFERROR(MATCH($B238-Annex!$B$9/60,$B:$B),2)))/(60*($B238-INDEX($B:$B,IFERROR(MATCH($B238-Annex!$B$9/60,$B:$B),2)))))/Annex!$B$8)/1000,IF(Data!$B$2="",0,"-"))</f>
        <v>1.2729805118758106</v>
      </c>
      <c r="BF238" s="50">
        <f>IFERROR((5.670373*10^-8*(BL238+273.15)^4+((Annex!$B$5+Annex!$B$6)*(BL238-Y238)+Annex!$B$7*(BL238-INDEX(BL:BL,IFERROR(MATCH($B238-Annex!$B$9/60,$B:$B),2)))/(60*($B238-INDEX($B:$B,IFERROR(MATCH($B238-Annex!$B$9/60,$B:$B),2)))))/Annex!$B$8)/1000,IF(Data!$B$2="",0,"-"))</f>
        <v>1.7527014679012118</v>
      </c>
      <c r="BG238" s="20">
        <v>226.84200000000001</v>
      </c>
      <c r="BH238" s="20">
        <v>354.24700000000001</v>
      </c>
      <c r="BI238" s="20">
        <v>88.269000000000005</v>
      </c>
      <c r="BJ238" s="20">
        <v>181.613</v>
      </c>
      <c r="BK238" s="20">
        <v>45.164000000000001</v>
      </c>
      <c r="BL238" s="20">
        <v>62.195</v>
      </c>
    </row>
    <row r="239" spans="1:64" x14ac:dyDescent="0.3">
      <c r="A239" s="5">
        <v>238</v>
      </c>
      <c r="B239" s="19">
        <v>17.341333333170041</v>
      </c>
      <c r="C239" s="20">
        <v>121.676338</v>
      </c>
      <c r="D239" s="20">
        <v>123.26532400000001</v>
      </c>
      <c r="E239" s="20">
        <v>156.087323</v>
      </c>
      <c r="F239" s="49">
        <f>IFERROR(SUM(C239:E239),IF(Data!$B$2="",0,"-"))</f>
        <v>401.02898500000003</v>
      </c>
      <c r="G239" s="50">
        <f>IFERROR(F239-Annex!$B$10,IF(Data!$B$2="",0,"-"))</f>
        <v>124.40098500000005</v>
      </c>
      <c r="H239" s="50">
        <f>IFERROR(-14000*(G239-INDEX(G:G,IFERROR(MATCH($B239-Annex!$B$11/60,$B:$B),2)))/(60*($B239-INDEX($B:$B,IFERROR(MATCH($B239-Annex!$B$11/60,$B:$B),2)))),IF(Data!$B$2="",0,"-"))</f>
        <v>327.75200735388051</v>
      </c>
      <c r="I239" s="20">
        <v>2.3894969700000002</v>
      </c>
      <c r="J239" s="20">
        <v>112.21</v>
      </c>
      <c r="K239" s="20">
        <v>9.8999999999999993E+37</v>
      </c>
      <c r="L239" s="20">
        <v>557.78899999999999</v>
      </c>
      <c r="M239" s="20">
        <v>462.94799999999998</v>
      </c>
      <c r="N239" s="20">
        <v>425.76</v>
      </c>
      <c r="O239" s="20">
        <v>482.334</v>
      </c>
      <c r="P239" s="20">
        <v>50.31</v>
      </c>
      <c r="Q239" s="20">
        <v>438.67700000000002</v>
      </c>
      <c r="R239" s="20">
        <v>511.61399999999998</v>
      </c>
      <c r="S239" s="20">
        <v>259.42700000000002</v>
      </c>
      <c r="T239" s="20">
        <v>383.76799999999997</v>
      </c>
      <c r="U239" s="20">
        <v>95.894999999999996</v>
      </c>
      <c r="V239" s="20">
        <v>29.488</v>
      </c>
      <c r="W239" s="20">
        <v>-137.01900000000001</v>
      </c>
      <c r="X239" s="20">
        <v>9.8999999999999993E+37</v>
      </c>
      <c r="Y239" s="20">
        <v>40.238</v>
      </c>
      <c r="Z239" s="20">
        <v>510.02699999999999</v>
      </c>
      <c r="AA239" s="20">
        <v>749.22299999999996</v>
      </c>
      <c r="AB239" s="20">
        <v>9.8999999999999993E+37</v>
      </c>
      <c r="AC239" s="20">
        <v>-137.35</v>
      </c>
      <c r="AD239" s="20">
        <v>297.80200000000002</v>
      </c>
      <c r="AE239" s="20">
        <v>572.00199999999995</v>
      </c>
      <c r="AF239" s="50">
        <f>IFERROR(AVERAGE(INDEX(AJ:AJ,IFERROR(MATCH($B239-Annex!$B$4/60,$B:$B),2)):AJ239),IF(Data!$B$2="",0,"-"))</f>
        <v>1.3329725996629347</v>
      </c>
      <c r="AG239" s="50">
        <f>IFERROR(AVERAGE(INDEX(AK:AK,IFERROR(MATCH($B239-Annex!$B$4/60,$B:$B),2)):AK239),IF(Data!$B$2="",0,"-"))</f>
        <v>-32.369321965352846</v>
      </c>
      <c r="AH239" s="50">
        <f>IFERROR(AVERAGE(INDEX(AL:AL,IFERROR(MATCH($B239-Annex!$B$4/60,$B:$B),2)):AL239),IF(Data!$B$2="",0,"-"))</f>
        <v>0.52734560430237531</v>
      </c>
      <c r="AI239" s="50">
        <f>IFERROR(AVERAGE(INDEX(AM:AM,IFERROR(MATCH($B239-Annex!$B$4/60,$B:$B),2)):AM239),IF(Data!$B$2="",0,"-"))</f>
        <v>20.300816478079525</v>
      </c>
      <c r="AJ239" s="50">
        <f>IFERROR((5.670373*10^-8*(AN239+273.15)^4+((Annex!$B$5+Annex!$B$6)*(AN239-J239)+Annex!$B$7*(AN239-INDEX(AN:AN,IFERROR(MATCH($B239-Annex!$B$9/60,$B:$B),2)))/(60*($B239-INDEX($B:$B,IFERROR(MATCH($B239-Annex!$B$9/60,$B:$B),2)))))/Annex!$B$8)/1000,IF(Data!$B$2="",0,"-"))</f>
        <v>1.1660679449377771</v>
      </c>
      <c r="AK239" s="50">
        <f>IFERROR((5.670373*10^-8*(AO239+273.15)^4+((Annex!$B$5+Annex!$B$6)*(AO239-M239)+Annex!$B$7*(AO239-INDEX(AO:AO,IFERROR(MATCH($B239-Annex!$B$9/60,$B:$B),2)))/(60*($B239-INDEX($B:$B,IFERROR(MATCH($B239-Annex!$B$9/60,$B:$B),2)))))/Annex!$B$8)/1000,IF(Data!$B$2="",0,"-"))</f>
        <v>-16.496011531174325</v>
      </c>
      <c r="AL239" s="50">
        <f>IFERROR((5.670373*10^-8*(AP239+273.15)^4+((Annex!$B$5+Annex!$B$6)*(AP239-P239)+Annex!$B$7*(AP239-INDEX(AP:AP,IFERROR(MATCH($B239-Annex!$B$9/60,$B:$B),2)))/(60*($B239-INDEX($B:$B,IFERROR(MATCH($B239-Annex!$B$9/60,$B:$B),2)))))/Annex!$B$8)/1000,IF(Data!$B$2="",0,"-"))</f>
        <v>0.4318089508754766</v>
      </c>
      <c r="AM239" s="50">
        <f>IFERROR((5.670373*10^-8*(AQ239+273.15)^4+((Annex!$B$5+Annex!$B$6)*(AQ239-S239)+Annex!$B$7*(AQ239-INDEX(AQ:AQ,IFERROR(MATCH($B239-Annex!$B$9/60,$B:$B),2)))/(60*($B239-INDEX($B:$B,IFERROR(MATCH($B239-Annex!$B$9/60,$B:$B),2)))))/Annex!$B$8)/1000,IF(Data!$B$2="",0,"-"))</f>
        <v>-23.987844770052543</v>
      </c>
      <c r="AN239" s="20">
        <v>83.545000000000002</v>
      </c>
      <c r="AO239" s="20">
        <v>40.914000000000001</v>
      </c>
      <c r="AP239" s="20">
        <v>36.682000000000002</v>
      </c>
      <c r="AQ239" s="20">
        <v>192.267</v>
      </c>
      <c r="AR239" s="20">
        <v>541.37900000000002</v>
      </c>
      <c r="AS239" s="20">
        <v>135.74700000000001</v>
      </c>
      <c r="AT239" s="20">
        <v>438.54300000000001</v>
      </c>
      <c r="AU239" s="50">
        <f>IFERROR(AVERAGE(INDEX(BA:BA,IFERROR(MATCH($B239-Annex!$B$4/60,$B:$B),2)):BA239),IF(Data!$B$2="",0,"-"))</f>
        <v>8.0736009423764141</v>
      </c>
      <c r="AV239" s="50">
        <f>IFERROR(AVERAGE(INDEX(BB:BB,IFERROR(MATCH($B239-Annex!$B$4/60,$B:$B),2)):BB239),IF(Data!$B$2="",0,"-"))</f>
        <v>27.173582334472975</v>
      </c>
      <c r="AW239" s="50">
        <f>IFERROR(AVERAGE(INDEX(BC:BC,IFERROR(MATCH($B239-Annex!$B$4/60,$B:$B),2)):BC239),IF(Data!$B$2="",0,"-"))</f>
        <v>2.6401979271181628</v>
      </c>
      <c r="AX239" s="50">
        <f>IFERROR(AVERAGE(INDEX(BD:BD,IFERROR(MATCH($B239-Annex!$B$4/60,$B:$B),2)):BD239),IF(Data!$B$2="",0,"-"))</f>
        <v>-10.189208145639668</v>
      </c>
      <c r="AY239" s="50">
        <f>IFERROR(AVERAGE(INDEX(BE:BE,IFERROR(MATCH($B239-Annex!$B$4/60,$B:$B),2)):BE239),IF(Data!$B$2="",0,"-"))</f>
        <v>1.2519645547605578</v>
      </c>
      <c r="AZ239" s="50">
        <f>IFERROR(AVERAGE(INDEX(BF:BF,IFERROR(MATCH($B239-Annex!$B$4/60,$B:$B),2)):BF239),IF(Data!$B$2="",0,"-"))</f>
        <v>1.7058092590633283</v>
      </c>
      <c r="BA239" s="50">
        <f>IFERROR((5.670373*10^-8*(BG239+273.15)^4+((Annex!$B$5+Annex!$B$6)*(BG239-J239)+Annex!$B$7*(BG239-INDEX(BG:BG,IFERROR(MATCH($B239-Annex!$B$9/60,$B:$B),2)))/(60*($B239-INDEX($B:$B,IFERROR(MATCH($B239-Annex!$B$9/60,$B:$B),2)))))/Annex!$B$8)/1000,IF(Data!$B$2="",0,"-"))</f>
        <v>8.5184799623096161</v>
      </c>
      <c r="BB239" s="50">
        <f>IFERROR((5.670373*10^-8*(BH239+273.15)^4+((Annex!$B$5+Annex!$B$6)*(BH239-M239)+Annex!$B$7*(BH239-INDEX(BH:BH,IFERROR(MATCH($B239-Annex!$B$9/60,$B:$B),2)))/(60*($B239-INDEX($B:$B,IFERROR(MATCH($B239-Annex!$B$9/60,$B:$B),2)))))/Annex!$B$8)/1000,IF(Data!$B$2="",0,"-"))</f>
        <v>134.48495415011871</v>
      </c>
      <c r="BC239" s="50">
        <f>IFERROR((5.670373*10^-8*(BI239+273.15)^4+((Annex!$B$5+Annex!$B$6)*(BI239-P239)+Annex!$B$7*(BI239-INDEX(BI:BI,IFERROR(MATCH($B239-Annex!$B$9/60,$B:$B),2)))/(60*($B239-INDEX($B:$B,IFERROR(MATCH($B239-Annex!$B$9/60,$B:$B),2)))))/Annex!$B$8)/1000,IF(Data!$B$2="",0,"-"))</f>
        <v>2.7468731731876632</v>
      </c>
      <c r="BD239" s="50">
        <f>IFERROR((5.670373*10^-8*(BJ239+273.15)^4+((Annex!$B$5+Annex!$B$6)*(BJ239-S239)+Annex!$B$7*(BJ239-INDEX(BJ:BJ,IFERROR(MATCH($B239-Annex!$B$9/60,$B:$B),2)))/(60*($B239-INDEX($B:$B,IFERROR(MATCH($B239-Annex!$B$9/60,$B:$B),2)))))/Annex!$B$8)/1000,IF(Data!$B$2="",0,"-"))</f>
        <v>180.4307322714717</v>
      </c>
      <c r="BE239" s="50">
        <f>IFERROR((5.670373*10^-8*(BK239+273.15)^4+((Annex!$B$5+Annex!$B$6)*(BK239-V239)+Annex!$B$7*(BK239-INDEX(BK:BK,IFERROR(MATCH($B239-Annex!$B$9/60,$B:$B),2)))/(60*($B239-INDEX($B:$B,IFERROR(MATCH($B239-Annex!$B$9/60,$B:$B),2)))))/Annex!$B$8)/1000,IF(Data!$B$2="",0,"-"))</f>
        <v>1.2781133959328124</v>
      </c>
      <c r="BF239" s="50">
        <f>IFERROR((5.670373*10^-8*(BL239+273.15)^4+((Annex!$B$5+Annex!$B$6)*(BL239-Y239)+Annex!$B$7*(BL239-INDEX(BL:BL,IFERROR(MATCH($B239-Annex!$B$9/60,$B:$B),2)))/(60*($B239-INDEX($B:$B,IFERROR(MATCH($B239-Annex!$B$9/60,$B:$B),2)))))/Annex!$B$8)/1000,IF(Data!$B$2="",0,"-"))</f>
        <v>1.7582848086385856</v>
      </c>
      <c r="BG239" s="20">
        <v>229.364</v>
      </c>
      <c r="BH239" s="20">
        <v>355.09500000000003</v>
      </c>
      <c r="BI239" s="20">
        <v>89.143000000000001</v>
      </c>
      <c r="BJ239" s="20">
        <v>309.279</v>
      </c>
      <c r="BK239" s="20">
        <v>45.527999999999999</v>
      </c>
      <c r="BL239" s="20">
        <v>62.707999999999998</v>
      </c>
    </row>
    <row r="240" spans="1:64" x14ac:dyDescent="0.3">
      <c r="A240" s="5">
        <v>239</v>
      </c>
      <c r="B240" s="19">
        <v>17.424999992363155</v>
      </c>
      <c r="C240" s="20">
        <v>121.637281</v>
      </c>
      <c r="D240" s="20">
        <v>123.309307</v>
      </c>
      <c r="E240" s="20">
        <v>156.040065</v>
      </c>
      <c r="F240" s="49">
        <f>IFERROR(SUM(C240:E240),IF(Data!$B$2="",0,"-"))</f>
        <v>400.98665300000005</v>
      </c>
      <c r="G240" s="50">
        <f>IFERROR(F240-Annex!$B$10,IF(Data!$B$2="",0,"-"))</f>
        <v>124.35865300000006</v>
      </c>
      <c r="H240" s="50">
        <f>IFERROR(-14000*(G240-INDEX(G:G,IFERROR(MATCH($B240-Annex!$B$11/60,$B:$B),2)))/(60*($B240-INDEX($B:$B,IFERROR(MATCH($B240-Annex!$B$11/60,$B:$B),2)))),IF(Data!$B$2="",0,"-"))</f>
        <v>319.68657893746843</v>
      </c>
      <c r="I240" s="20">
        <v>2.34827195</v>
      </c>
      <c r="J240" s="20">
        <v>125.955</v>
      </c>
      <c r="K240" s="20">
        <v>9.8999999999999993E+37</v>
      </c>
      <c r="L240" s="20">
        <v>559.45699999999999</v>
      </c>
      <c r="M240" s="20">
        <v>289.86599999999999</v>
      </c>
      <c r="N240" s="20">
        <v>931.39200000000005</v>
      </c>
      <c r="O240" s="20">
        <v>479.779</v>
      </c>
      <c r="P240" s="20">
        <v>53.695999999999998</v>
      </c>
      <c r="Q240" s="20">
        <v>-137.21199999999999</v>
      </c>
      <c r="R240" s="20">
        <v>506.31599999999997</v>
      </c>
      <c r="S240" s="20">
        <v>248.67699999999999</v>
      </c>
      <c r="T240" s="20">
        <v>598.86800000000005</v>
      </c>
      <c r="U240" s="20">
        <v>98.81</v>
      </c>
      <c r="V240" s="20">
        <v>29.768999999999998</v>
      </c>
      <c r="W240" s="20">
        <v>-92.251999999999995</v>
      </c>
      <c r="X240" s="20">
        <v>830.68200000000002</v>
      </c>
      <c r="Y240" s="20">
        <v>40.966000000000001</v>
      </c>
      <c r="Z240" s="20">
        <v>319.03399999999999</v>
      </c>
      <c r="AA240" s="20">
        <v>1002.042</v>
      </c>
      <c r="AB240" s="20">
        <v>248.27500000000001</v>
      </c>
      <c r="AC240" s="20">
        <v>-139.374</v>
      </c>
      <c r="AD240" s="20">
        <v>9.8999999999999993E+37</v>
      </c>
      <c r="AE240" s="20">
        <v>444.61900000000003</v>
      </c>
      <c r="AF240" s="50">
        <f>IFERROR(AVERAGE(INDEX(AJ:AJ,IFERROR(MATCH($B240-Annex!$B$4/60,$B:$B),2)):AJ240),IF(Data!$B$2="",0,"-"))</f>
        <v>1.2967619610998169</v>
      </c>
      <c r="AG240" s="50">
        <f>IFERROR(AVERAGE(INDEX(AK:AK,IFERROR(MATCH($B240-Annex!$B$4/60,$B:$B),2)):AK240),IF(Data!$B$2="",0,"-"))</f>
        <v>-10.508179245044614</v>
      </c>
      <c r="AH240" s="50">
        <f>IFERROR(AVERAGE(INDEX(AL:AL,IFERROR(MATCH($B240-Annex!$B$4/60,$B:$B),2)):AL240),IF(Data!$B$2="",0,"-"))</f>
        <v>0.4902870125088184</v>
      </c>
      <c r="AI240" s="50">
        <f>IFERROR(AVERAGE(INDEX(AM:AM,IFERROR(MATCH($B240-Annex!$B$4/60,$B:$B),2)):AM240),IF(Data!$B$2="",0,"-"))</f>
        <v>2.846993497831757</v>
      </c>
      <c r="AJ240" s="50">
        <f>IFERROR((5.670373*10^-8*(AN240+273.15)^4+((Annex!$B$5+Annex!$B$6)*(AN240-J240)+Annex!$B$7*(AN240-INDEX(AN:AN,IFERROR(MATCH($B240-Annex!$B$9/60,$B:$B),2)))/(60*($B240-INDEX($B:$B,IFERROR(MATCH($B240-Annex!$B$9/60,$B:$B),2)))))/Annex!$B$8)/1000,IF(Data!$B$2="",0,"-"))</f>
        <v>1.0083896949684976</v>
      </c>
      <c r="AK240" s="50">
        <f>IFERROR((5.670373*10^-8*(AO240+273.15)^4+((Annex!$B$5+Annex!$B$6)*(AO240-M240)+Annex!$B$7*(AO240-INDEX(AO:AO,IFERROR(MATCH($B240-Annex!$B$9/60,$B:$B),2)))/(60*($B240-INDEX($B:$B,IFERROR(MATCH($B240-Annex!$B$9/60,$B:$B),2)))))/Annex!$B$8)/1000,IF(Data!$B$2="",0,"-"))</f>
        <v>43.340846619336652</v>
      </c>
      <c r="AL240" s="50">
        <f>IFERROR((5.670373*10^-8*(AP240+273.15)^4+((Annex!$B$5+Annex!$B$6)*(AP240-P240)+Annex!$B$7*(AP240-INDEX(AP:AP,IFERROR(MATCH($B240-Annex!$B$9/60,$B:$B),2)))/(60*($B240-INDEX($B:$B,IFERROR(MATCH($B240-Annex!$B$9/60,$B:$B),2)))))/Annex!$B$8)/1000,IF(Data!$B$2="",0,"-"))</f>
        <v>0.31717117813289802</v>
      </c>
      <c r="AM240" s="50">
        <f>IFERROR((5.670373*10^-8*(AQ240+273.15)^4+((Annex!$B$5+Annex!$B$6)*(AQ240-S240)+Annex!$B$7*(AQ240-INDEX(AQ:AQ,IFERROR(MATCH($B240-Annex!$B$9/60,$B:$B),2)))/(60*($B240-INDEX($B:$B,IFERROR(MATCH($B240-Annex!$B$9/60,$B:$B),2)))))/Annex!$B$8)/1000,IF(Data!$B$2="",0,"-"))</f>
        <v>-98.84715760775272</v>
      </c>
      <c r="AN240" s="20">
        <v>84.554000000000002</v>
      </c>
      <c r="AO240" s="20">
        <v>123.423</v>
      </c>
      <c r="AP240" s="20">
        <v>36.89</v>
      </c>
      <c r="AQ240" s="20">
        <v>-55.768999999999998</v>
      </c>
      <c r="AR240" s="20">
        <v>542.54600000000005</v>
      </c>
      <c r="AS240" s="20">
        <v>136.27099999999999</v>
      </c>
      <c r="AT240" s="20">
        <v>561.625</v>
      </c>
      <c r="AU240" s="50">
        <f>IFERROR(AVERAGE(INDEX(BA:BA,IFERROR(MATCH($B240-Annex!$B$4/60,$B:$B),2)):BA240),IF(Data!$B$2="",0,"-"))</f>
        <v>8.2883953188042057</v>
      </c>
      <c r="AV240" s="50">
        <f>IFERROR(AVERAGE(INDEX(BB:BB,IFERROR(MATCH($B240-Annex!$B$4/60,$B:$B),2)):BB240),IF(Data!$B$2="",0,"-"))</f>
        <v>16.778166075163497</v>
      </c>
      <c r="AW240" s="50">
        <f>IFERROR(AVERAGE(INDEX(BC:BC,IFERROR(MATCH($B240-Annex!$B$4/60,$B:$B),2)):BC240),IF(Data!$B$2="",0,"-"))</f>
        <v>2.6626965355482071</v>
      </c>
      <c r="AX240" s="50">
        <f>IFERROR(AVERAGE(INDEX(BD:BD,IFERROR(MATCH($B240-Annex!$B$4/60,$B:$B),2)):BD240),IF(Data!$B$2="",0,"-"))</f>
        <v>14.284905026843344</v>
      </c>
      <c r="AY240" s="50">
        <f>IFERROR(AVERAGE(INDEX(BE:BE,IFERROR(MATCH($B240-Annex!$B$4/60,$B:$B),2)):BE240),IF(Data!$B$2="",0,"-"))</f>
        <v>1.2744210699845364</v>
      </c>
      <c r="AZ240" s="50">
        <f>IFERROR(AVERAGE(INDEX(BF:BF,IFERROR(MATCH($B240-Annex!$B$4/60,$B:$B),2)):BF240),IF(Data!$B$2="",0,"-"))</f>
        <v>1.721420324229437</v>
      </c>
      <c r="BA240" s="50">
        <f>IFERROR((5.670373*10^-8*(BG240+273.15)^4+((Annex!$B$5+Annex!$B$6)*(BG240-J240)+Annex!$B$7*(BG240-INDEX(BG:BG,IFERROR(MATCH($B240-Annex!$B$9/60,$B:$B),2)))/(60*($B240-INDEX($B:$B,IFERROR(MATCH($B240-Annex!$B$9/60,$B:$B),2)))))/Annex!$B$8)/1000,IF(Data!$B$2="",0,"-"))</f>
        <v>9.2010757938839483</v>
      </c>
      <c r="BB240" s="50">
        <f>IFERROR((5.670373*10^-8*(BH240+273.15)^4+((Annex!$B$5+Annex!$B$6)*(BH240-M240)+Annex!$B$7*(BH240-INDEX(BH:BH,IFERROR(MATCH($B240-Annex!$B$9/60,$B:$B),2)))/(60*($B240-INDEX($B:$B,IFERROR(MATCH($B240-Annex!$B$9/60,$B:$B),2)))))/Annex!$B$8)/1000,IF(Data!$B$2="",0,"-"))</f>
        <v>-52.005460976559348</v>
      </c>
      <c r="BC240" s="50">
        <f>IFERROR((5.670373*10^-8*(BI240+273.15)^4+((Annex!$B$5+Annex!$B$6)*(BI240-P240)+Annex!$B$7*(BI240-INDEX(BI:BI,IFERROR(MATCH($B240-Annex!$B$9/60,$B:$B),2)))/(60*($B240-INDEX($B:$B,IFERROR(MATCH($B240-Annex!$B$9/60,$B:$B),2)))))/Annex!$B$8)/1000,IF(Data!$B$2="",0,"-"))</f>
        <v>2.7394868581975764</v>
      </c>
      <c r="BD240" s="50">
        <f>IFERROR((5.670373*10^-8*(BJ240+273.15)^4+((Annex!$B$5+Annex!$B$6)*(BJ240-S240)+Annex!$B$7*(BJ240-INDEX(BJ:BJ,IFERROR(MATCH($B240-Annex!$B$9/60,$B:$B),2)))/(60*($B240-INDEX($B:$B,IFERROR(MATCH($B240-Annex!$B$9/60,$B:$B),2)))))/Annex!$B$8)/1000,IF(Data!$B$2="",0,"-"))</f>
        <v>176.81740104095604</v>
      </c>
      <c r="BE240" s="50">
        <f>IFERROR((5.670373*10^-8*(BK240+273.15)^4+((Annex!$B$5+Annex!$B$6)*(BK240-V240)+Annex!$B$7*(BK240-INDEX(BK:BK,IFERROR(MATCH($B240-Annex!$B$9/60,$B:$B),2)))/(60*($B240-INDEX($B:$B,IFERROR(MATCH($B240-Annex!$B$9/60,$B:$B),2)))))/Annex!$B$8)/1000,IF(Data!$B$2="",0,"-"))</f>
        <v>1.3283025511328892</v>
      </c>
      <c r="BF240" s="50">
        <f>IFERROR((5.670373*10^-8*(BL240+273.15)^4+((Annex!$B$5+Annex!$B$6)*(BL240-Y240)+Annex!$B$7*(BL240-INDEX(BL:BL,IFERROR(MATCH($B240-Annex!$B$9/60,$B:$B),2)))/(60*($B240-INDEX($B:$B,IFERROR(MATCH($B240-Annex!$B$9/60,$B:$B),2)))))/Annex!$B$8)/1000,IF(Data!$B$2="",0,"-"))</f>
        <v>1.7594419031441866</v>
      </c>
      <c r="BG240" s="20">
        <v>232.77799999999999</v>
      </c>
      <c r="BH240" s="20">
        <v>247.87200000000001</v>
      </c>
      <c r="BI240" s="20">
        <v>90.067999999999998</v>
      </c>
      <c r="BJ240" s="20">
        <v>477.52300000000002</v>
      </c>
      <c r="BK240" s="20">
        <v>45.892000000000003</v>
      </c>
      <c r="BL240" s="20">
        <v>63.220999999999997</v>
      </c>
    </row>
    <row r="241" spans="1:64" x14ac:dyDescent="0.3">
      <c r="A241" s="5">
        <v>240</v>
      </c>
      <c r="B241" s="19">
        <v>17.50849999836646</v>
      </c>
      <c r="C241" s="20">
        <v>121.562423</v>
      </c>
      <c r="D241" s="20">
        <v>123.24659200000001</v>
      </c>
      <c r="E241" s="20">
        <v>156.013169</v>
      </c>
      <c r="F241" s="49">
        <f>IFERROR(SUM(C241:E241),IF(Data!$B$2="",0,"-"))</f>
        <v>400.82218399999999</v>
      </c>
      <c r="G241" s="50">
        <f>IFERROR(F241-Annex!$B$10,IF(Data!$B$2="",0,"-"))</f>
        <v>124.19418400000001</v>
      </c>
      <c r="H241" s="50">
        <f>IFERROR(-14000*(G241-INDEX(G:G,IFERROR(MATCH($B241-Annex!$B$11/60,$B:$B),2)))/(60*($B241-INDEX($B:$B,IFERROR(MATCH($B241-Annex!$B$11/60,$B:$B),2)))),IF(Data!$B$2="",0,"-"))</f>
        <v>348.82487243511787</v>
      </c>
      <c r="I241" s="20">
        <v>2.4307219799999999</v>
      </c>
      <c r="J241" s="20">
        <v>129.679</v>
      </c>
      <c r="K241" s="20">
        <v>-150.054</v>
      </c>
      <c r="L241" s="20">
        <v>560.75800000000004</v>
      </c>
      <c r="M241" s="20">
        <v>292.62200000000001</v>
      </c>
      <c r="N241" s="20">
        <v>625.28</v>
      </c>
      <c r="O241" s="20">
        <v>479.52800000000002</v>
      </c>
      <c r="P241" s="20">
        <v>55.878999999999998</v>
      </c>
      <c r="Q241" s="20">
        <v>455.19</v>
      </c>
      <c r="R241" s="20">
        <v>510.96300000000002</v>
      </c>
      <c r="S241" s="20">
        <v>238.179</v>
      </c>
      <c r="T241" s="20">
        <v>-162.94399999999999</v>
      </c>
      <c r="U241" s="20">
        <v>102.051</v>
      </c>
      <c r="V241" s="20">
        <v>30.277999999999999</v>
      </c>
      <c r="W241" s="20">
        <v>425.29</v>
      </c>
      <c r="X241" s="20">
        <v>9.8999999999999993E+37</v>
      </c>
      <c r="Y241" s="20">
        <v>40.878999999999998</v>
      </c>
      <c r="Z241" s="20">
        <v>9.8999999999999993E+37</v>
      </c>
      <c r="AA241" s="20">
        <v>446.92700000000002</v>
      </c>
      <c r="AB241" s="20">
        <v>278.09399999999999</v>
      </c>
      <c r="AC241" s="20">
        <v>583.08299999999997</v>
      </c>
      <c r="AD241" s="20">
        <v>179.51400000000001</v>
      </c>
      <c r="AE241" s="20">
        <v>9.8999999999999993E+37</v>
      </c>
      <c r="AF241" s="50">
        <f>IFERROR(AVERAGE(INDEX(AJ:AJ,IFERROR(MATCH($B241-Annex!$B$4/60,$B:$B),2)):AJ241),IF(Data!$B$2="",0,"-"))</f>
        <v>1.2899485480586124</v>
      </c>
      <c r="AG241" s="50">
        <f>IFERROR(AVERAGE(INDEX(AK:AK,IFERROR(MATCH($B241-Annex!$B$4/60,$B:$B),2)):AK241),IF(Data!$B$2="",0,"-"))</f>
        <v>-7.4560876859153637</v>
      </c>
      <c r="AH241" s="50">
        <f>IFERROR(AVERAGE(INDEX(AL:AL,IFERROR(MATCH($B241-Annex!$B$4/60,$B:$B),2)):AL241),IF(Data!$B$2="",0,"-"))</f>
        <v>0.46598512176697909</v>
      </c>
      <c r="AI241" s="50">
        <f>IFERROR(AVERAGE(INDEX(AM:AM,IFERROR(MATCH($B241-Annex!$B$4/60,$B:$B),2)):AM241),IF(Data!$B$2="",0,"-"))</f>
        <v>-36.710040922075294</v>
      </c>
      <c r="AJ241" s="50">
        <f>IFERROR((5.670373*10^-8*(AN241+273.15)^4+((Annex!$B$5+Annex!$B$6)*(AN241-J241)+Annex!$B$7*(AN241-INDEX(AN:AN,IFERROR(MATCH($B241-Annex!$B$9/60,$B:$B),2)))/(60*($B241-INDEX($B:$B,IFERROR(MATCH($B241-Annex!$B$9/60,$B:$B),2)))))/Annex!$B$8)/1000,IF(Data!$B$2="",0,"-"))</f>
        <v>1.1828074000904862</v>
      </c>
      <c r="AK241" s="50">
        <f>IFERROR((5.670373*10^-8*(AO241+273.15)^4+((Annex!$B$5+Annex!$B$6)*(AO241-M241)+Annex!$B$7*(AO241-INDEX(AO:AO,IFERROR(MATCH($B241-Annex!$B$9/60,$B:$B),2)))/(60*($B241-INDEX($B:$B,IFERROR(MATCH($B241-Annex!$B$9/60,$B:$B),2)))))/Annex!$B$8)/1000,IF(Data!$B$2="",0,"-"))</f>
        <v>-26.124021115930297</v>
      </c>
      <c r="AL241" s="50">
        <f>IFERROR((5.670373*10^-8*(AP241+273.15)^4+((Annex!$B$5+Annex!$B$6)*(AP241-P241)+Annex!$B$7*(AP241-INDEX(AP:AP,IFERROR(MATCH($B241-Annex!$B$9/60,$B:$B),2)))/(60*($B241-INDEX($B:$B,IFERROR(MATCH($B241-Annex!$B$9/60,$B:$B),2)))))/Annex!$B$8)/1000,IF(Data!$B$2="",0,"-"))</f>
        <v>0.34926351864051397</v>
      </c>
      <c r="AM241" s="50">
        <f>IFERROR((5.670373*10^-8*(AQ241+273.15)^4+((Annex!$B$5+Annex!$B$6)*(AQ241-S241)+Annex!$B$7*(AQ241-INDEX(AQ:AQ,IFERROR(MATCH($B241-Annex!$B$9/60,$B:$B),2)))/(60*($B241-INDEX($B:$B,IFERROR(MATCH($B241-Annex!$B$9/60,$B:$B),2)))))/Annex!$B$8)/1000,IF(Data!$B$2="",0,"-"))</f>
        <v>-137.11540445115514</v>
      </c>
      <c r="AN241" s="20">
        <v>85.887</v>
      </c>
      <c r="AO241" s="20">
        <v>2.8330000000000002</v>
      </c>
      <c r="AP241" s="20">
        <v>37.15</v>
      </c>
      <c r="AQ241" s="20">
        <v>-57.225999999999999</v>
      </c>
      <c r="AR241" s="20">
        <v>543.92999999999995</v>
      </c>
      <c r="AS241" s="20">
        <v>136.88399999999999</v>
      </c>
      <c r="AT241" s="20">
        <v>784.24</v>
      </c>
      <c r="AU241" s="50">
        <f>IFERROR(AVERAGE(INDEX(BA:BA,IFERROR(MATCH($B241-Annex!$B$4/60,$B:$B),2)):BA241),IF(Data!$B$2="",0,"-"))</f>
        <v>8.5716418725700922</v>
      </c>
      <c r="AV241" s="50">
        <f>IFERROR(AVERAGE(INDEX(BB:BB,IFERROR(MATCH($B241-Annex!$B$4/60,$B:$B),2)):BB241),IF(Data!$B$2="",0,"-"))</f>
        <v>17.264396076987371</v>
      </c>
      <c r="AW241" s="50">
        <f>IFERROR(AVERAGE(INDEX(BC:BC,IFERROR(MATCH($B241-Annex!$B$4/60,$B:$B),2)):BC241),IF(Data!$B$2="",0,"-"))</f>
        <v>2.7028712717067078</v>
      </c>
      <c r="AX241" s="50">
        <f>IFERROR(AVERAGE(INDEX(BD:BD,IFERROR(MATCH($B241-Annex!$B$4/60,$B:$B),2)):BD241),IF(Data!$B$2="",0,"-"))</f>
        <v>49.734599913182464</v>
      </c>
      <c r="AY241" s="50">
        <f>IFERROR(AVERAGE(INDEX(BE:BE,IFERROR(MATCH($B241-Annex!$B$4/60,$B:$B),2)):BE241),IF(Data!$B$2="",0,"-"))</f>
        <v>1.2972510491730829</v>
      </c>
      <c r="AZ241" s="50">
        <f>IFERROR(AVERAGE(INDEX(BF:BF,IFERROR(MATCH($B241-Annex!$B$4/60,$B:$B),2)):BF241),IF(Data!$B$2="",0,"-"))</f>
        <v>1.7519036634636076</v>
      </c>
      <c r="BA241" s="50">
        <f>IFERROR((5.670373*10^-8*(BG241+273.15)^4+((Annex!$B$5+Annex!$B$6)*(BG241-J241)+Annex!$B$7*(BG241-INDEX(BG:BG,IFERROR(MATCH($B241-Annex!$B$9/60,$B:$B),2)))/(60*($B241-INDEX($B:$B,IFERROR(MATCH($B241-Annex!$B$9/60,$B:$B),2)))))/Annex!$B$8)/1000,IF(Data!$B$2="",0,"-"))</f>
        <v>9.9279837480229567</v>
      </c>
      <c r="BB241" s="50">
        <f>IFERROR((5.670373*10^-8*(BH241+273.15)^4+((Annex!$B$5+Annex!$B$6)*(BH241-M241)+Annex!$B$7*(BH241-INDEX(BH:BH,IFERROR(MATCH($B241-Annex!$B$9/60,$B:$B),2)))/(60*($B241-INDEX($B:$B,IFERROR(MATCH($B241-Annex!$B$9/60,$B:$B),2)))))/Annex!$B$8)/1000,IF(Data!$B$2="",0,"-"))</f>
        <v>-82.002770636082019</v>
      </c>
      <c r="BC241" s="50">
        <f>IFERROR((5.670373*10^-8*(BI241+273.15)^4+((Annex!$B$5+Annex!$B$6)*(BI241-P241)+Annex!$B$7*(BI241-INDEX(BI:BI,IFERROR(MATCH($B241-Annex!$B$9/60,$B:$B),2)))/(60*($B241-INDEX($B:$B,IFERROR(MATCH($B241-Annex!$B$9/60,$B:$B),2)))))/Annex!$B$8)/1000,IF(Data!$B$2="",0,"-"))</f>
        <v>2.822803250926428</v>
      </c>
      <c r="BD241" s="50">
        <f>IFERROR((5.670373*10^-8*(BJ241+273.15)^4+((Annex!$B$5+Annex!$B$6)*(BJ241-S241)+Annex!$B$7*(BJ241-INDEX(BJ:BJ,IFERROR(MATCH($B241-Annex!$B$9/60,$B:$B),2)))/(60*($B241-INDEX($B:$B,IFERROR(MATCH($B241-Annex!$B$9/60,$B:$B),2)))))/Annex!$B$8)/1000,IF(Data!$B$2="",0,"-"))</f>
        <v>74.785224752118026</v>
      </c>
      <c r="BE241" s="50">
        <f>IFERROR((5.670373*10^-8*(BK241+273.15)^4+((Annex!$B$5+Annex!$B$6)*(BK241-V241)+Annex!$B$7*(BK241-INDEX(BK:BK,IFERROR(MATCH($B241-Annex!$B$9/60,$B:$B),2)))/(60*($B241-INDEX($B:$B,IFERROR(MATCH($B241-Annex!$B$9/60,$B:$B),2)))))/Annex!$B$8)/1000,IF(Data!$B$2="",0,"-"))</f>
        <v>1.3600671380540716</v>
      </c>
      <c r="BF241" s="50">
        <f>IFERROR((5.670373*10^-8*(BL241+273.15)^4+((Annex!$B$5+Annex!$B$6)*(BL241-Y241)+Annex!$B$7*(BL241-INDEX(BL:BL,IFERROR(MATCH($B241-Annex!$B$9/60,$B:$B),2)))/(60*($B241-INDEX($B:$B,IFERROR(MATCH($B241-Annex!$B$9/60,$B:$B),2)))))/Annex!$B$8)/1000,IF(Data!$B$2="",0,"-"))</f>
        <v>1.8576111198747303</v>
      </c>
      <c r="BG241" s="20">
        <v>236.43700000000001</v>
      </c>
      <c r="BH241" s="20">
        <v>197.22800000000001</v>
      </c>
      <c r="BI241" s="20">
        <v>91.114000000000004</v>
      </c>
      <c r="BJ241" s="20">
        <v>419.43700000000001</v>
      </c>
      <c r="BK241" s="20">
        <v>46.308999999999997</v>
      </c>
      <c r="BL241" s="20">
        <v>63.871000000000002</v>
      </c>
    </row>
    <row r="242" spans="1:64" x14ac:dyDescent="0.3">
      <c r="A242" s="5">
        <v>241</v>
      </c>
      <c r="B242" s="19">
        <v>17.59233333170414</v>
      </c>
      <c r="C242" s="20">
        <v>121.495706</v>
      </c>
      <c r="D242" s="20">
        <v>123.214831</v>
      </c>
      <c r="E242" s="20">
        <v>155.870577</v>
      </c>
      <c r="F242" s="49">
        <f>IFERROR(SUM(C242:E242),IF(Data!$B$2="",0,"-"))</f>
        <v>400.58111399999996</v>
      </c>
      <c r="G242" s="50">
        <f>IFERROR(F242-Annex!$B$10,IF(Data!$B$2="",0,"-"))</f>
        <v>123.95311399999997</v>
      </c>
      <c r="H242" s="50">
        <f>IFERROR(-14000*(G242-INDEX(G:G,IFERROR(MATCH($B242-Annex!$B$11/60,$B:$B),2)))/(60*($B242-INDEX($B:$B,IFERROR(MATCH($B242-Annex!$B$11/60,$B:$B),2)))),IF(Data!$B$2="",0,"-"))</f>
        <v>367.76242538825682</v>
      </c>
      <c r="I242" s="20">
        <v>2.3894969700000002</v>
      </c>
      <c r="J242" s="20">
        <v>129.714</v>
      </c>
      <c r="K242" s="20">
        <v>9.8999999999999993E+37</v>
      </c>
      <c r="L242" s="20">
        <v>564.17700000000002</v>
      </c>
      <c r="M242" s="20">
        <v>95.878</v>
      </c>
      <c r="N242" s="20">
        <v>926.72400000000005</v>
      </c>
      <c r="O242" s="20">
        <v>470.971</v>
      </c>
      <c r="P242" s="20">
        <v>56.308</v>
      </c>
      <c r="Q242" s="20">
        <v>249.27199999999999</v>
      </c>
      <c r="R242" s="20">
        <v>509.85899999999998</v>
      </c>
      <c r="S242" s="20">
        <v>160.37100000000001</v>
      </c>
      <c r="T242" s="20">
        <v>127.319</v>
      </c>
      <c r="U242" s="20">
        <v>101.878</v>
      </c>
      <c r="V242" s="20">
        <v>31.506</v>
      </c>
      <c r="W242" s="20">
        <v>556.40499999999997</v>
      </c>
      <c r="X242" s="20">
        <v>1149.3699999999999</v>
      </c>
      <c r="Y242" s="20">
        <v>40.896999999999998</v>
      </c>
      <c r="Z242" s="20">
        <v>9.8999999999999993E+37</v>
      </c>
      <c r="AA242" s="20">
        <v>475.61799999999999</v>
      </c>
      <c r="AB242" s="20">
        <v>461.30900000000003</v>
      </c>
      <c r="AC242" s="20">
        <v>692.58</v>
      </c>
      <c r="AD242" s="20">
        <v>-166.96700000000001</v>
      </c>
      <c r="AE242" s="20">
        <v>9.8999999999999993E+37</v>
      </c>
      <c r="AF242" s="50">
        <f>IFERROR(AVERAGE(INDEX(AJ:AJ,IFERROR(MATCH($B242-Annex!$B$4/60,$B:$B),2)):AJ242),IF(Data!$B$2="",0,"-"))</f>
        <v>1.2886907287417151</v>
      </c>
      <c r="AG242" s="50">
        <f>IFERROR(AVERAGE(INDEX(AK:AK,IFERROR(MATCH($B242-Annex!$B$4/60,$B:$B),2)):AK242),IF(Data!$B$2="",0,"-"))</f>
        <v>-21.08075440185241</v>
      </c>
      <c r="AH242" s="50">
        <f>IFERROR(AVERAGE(INDEX(AL:AL,IFERROR(MATCH($B242-Annex!$B$4/60,$B:$B),2)):AL242),IF(Data!$B$2="",0,"-"))</f>
        <v>0.44575237045616573</v>
      </c>
      <c r="AI242" s="50">
        <f>IFERROR(AVERAGE(INDEX(AM:AM,IFERROR(MATCH($B242-Annex!$B$4/60,$B:$B),2)):AM242),IF(Data!$B$2="",0,"-"))</f>
        <v>-63.853784958859656</v>
      </c>
      <c r="AJ242" s="50">
        <f>IFERROR((5.670373*10^-8*(AN242+273.15)^4+((Annex!$B$5+Annex!$B$6)*(AN242-J242)+Annex!$B$7*(AN242-INDEX(AN:AN,IFERROR(MATCH($B242-Annex!$B$9/60,$B:$B),2)))/(60*($B242-INDEX($B:$B,IFERROR(MATCH($B242-Annex!$B$9/60,$B:$B),2)))))/Annex!$B$8)/1000,IF(Data!$B$2="",0,"-"))</f>
        <v>1.3008743941537924</v>
      </c>
      <c r="AK242" s="50">
        <f>IFERROR((5.670373*10^-8*(AO242+273.15)^4+((Annex!$B$5+Annex!$B$6)*(AO242-M242)+Annex!$B$7*(AO242-INDEX(AO:AO,IFERROR(MATCH($B242-Annex!$B$9/60,$B:$B),2)))/(60*($B242-INDEX($B:$B,IFERROR(MATCH($B242-Annex!$B$9/60,$B:$B),2)))))/Annex!$B$8)/1000,IF(Data!$B$2="",0,"-"))</f>
        <v>-102.93631941795653</v>
      </c>
      <c r="AL242" s="50">
        <f>IFERROR((5.670373*10^-8*(AP242+273.15)^4+((Annex!$B$5+Annex!$B$6)*(AP242-P242)+Annex!$B$7*(AP242-INDEX(AP:AP,IFERROR(MATCH($B242-Annex!$B$9/60,$B:$B),2)))/(60*($B242-INDEX($B:$B,IFERROR(MATCH($B242-Annex!$B$9/60,$B:$B),2)))))/Annex!$B$8)/1000,IF(Data!$B$2="",0,"-"))</f>
        <v>0.40288700172058817</v>
      </c>
      <c r="AM242" s="50">
        <f>IFERROR((5.670373*10^-8*(AQ242+273.15)^4+((Annex!$B$5+Annex!$B$6)*(AQ242-S242)+Annex!$B$7*(AQ242-INDEX(AQ:AQ,IFERROR(MATCH($B242-Annex!$B$9/60,$B:$B),2)))/(60*($B242-INDEX($B:$B,IFERROR(MATCH($B242-Annex!$B$9/60,$B:$B),2)))))/Annex!$B$8)/1000,IF(Data!$B$2="",0,"-"))</f>
        <v>-31.250748995154911</v>
      </c>
      <c r="AN242" s="20">
        <v>87.052000000000007</v>
      </c>
      <c r="AO242" s="20">
        <v>-66.635000000000005</v>
      </c>
      <c r="AP242" s="20">
        <v>37.462000000000003</v>
      </c>
      <c r="AQ242" s="20">
        <v>-104.235</v>
      </c>
      <c r="AR242" s="20">
        <v>545.19799999999998</v>
      </c>
      <c r="AS242" s="20">
        <v>137.5</v>
      </c>
      <c r="AT242" s="20">
        <v>831.99400000000003</v>
      </c>
      <c r="AU242" s="50">
        <f>IFERROR(AVERAGE(INDEX(BA:BA,IFERROR(MATCH($B242-Annex!$B$4/60,$B:$B),2)):BA242),IF(Data!$B$2="",0,"-"))</f>
        <v>8.8913575272696068</v>
      </c>
      <c r="AV242" s="50">
        <f>IFERROR(AVERAGE(INDEX(BB:BB,IFERROR(MATCH($B242-Annex!$B$4/60,$B:$B),2)):BB242),IF(Data!$B$2="",0,"-"))</f>
        <v>21.387768919698175</v>
      </c>
      <c r="AW242" s="50">
        <f>IFERROR(AVERAGE(INDEX(BC:BC,IFERROR(MATCH($B242-Annex!$B$4/60,$B:$B),2)):BC242),IF(Data!$B$2="",0,"-"))</f>
        <v>2.7508105985615869</v>
      </c>
      <c r="AX242" s="50">
        <f>IFERROR(AVERAGE(INDEX(BD:BD,IFERROR(MATCH($B242-Annex!$B$4/60,$B:$B),2)):BD242),IF(Data!$B$2="",0,"-"))</f>
        <v>63.729030076247355</v>
      </c>
      <c r="AY242" s="50">
        <f>IFERROR(AVERAGE(INDEX(BE:BE,IFERROR(MATCH($B242-Annex!$B$4/60,$B:$B),2)):BE242),IF(Data!$B$2="",0,"-"))</f>
        <v>1.3253231455753796</v>
      </c>
      <c r="AZ242" s="50">
        <f>IFERROR(AVERAGE(INDEX(BF:BF,IFERROR(MATCH($B242-Annex!$B$4/60,$B:$B),2)):BF242),IF(Data!$B$2="",0,"-"))</f>
        <v>1.7979601976048218</v>
      </c>
      <c r="BA242" s="50">
        <f>IFERROR((5.670373*10^-8*(BG242+273.15)^4+((Annex!$B$5+Annex!$B$6)*(BG242-J242)+Annex!$B$7*(BG242-INDEX(BG:BG,IFERROR(MATCH($B242-Annex!$B$9/60,$B:$B),2)))/(60*($B242-INDEX($B:$B,IFERROR(MATCH($B242-Annex!$B$9/60,$B:$B),2)))))/Annex!$B$8)/1000,IF(Data!$B$2="",0,"-"))</f>
        <v>10.417789278826255</v>
      </c>
      <c r="BB242" s="50">
        <f>IFERROR((5.670373*10^-8*(BH242+273.15)^4+((Annex!$B$5+Annex!$B$6)*(BH242-M242)+Annex!$B$7*(BH242-INDEX(BH:BH,IFERROR(MATCH($B242-Annex!$B$9/60,$B:$B),2)))/(60*($B242-INDEX($B:$B,IFERROR(MATCH($B242-Annex!$B$9/60,$B:$B),2)))))/Annex!$B$8)/1000,IF(Data!$B$2="",0,"-"))</f>
        <v>30.105503014601748</v>
      </c>
      <c r="BC242" s="50">
        <f>IFERROR((5.670373*10^-8*(BI242+273.15)^4+((Annex!$B$5+Annex!$B$6)*(BI242-P242)+Annex!$B$7*(BI242-INDEX(BI:BI,IFERROR(MATCH($B242-Annex!$B$9/60,$B:$B),2)))/(60*($B242-INDEX($B:$B,IFERROR(MATCH($B242-Annex!$B$9/60,$B:$B),2)))))/Annex!$B$8)/1000,IF(Data!$B$2="",0,"-"))</f>
        <v>2.909890125687673</v>
      </c>
      <c r="BD242" s="50">
        <f>IFERROR((5.670373*10^-8*(BJ242+273.15)^4+((Annex!$B$5+Annex!$B$6)*(BJ242-S242)+Annex!$B$7*(BJ242-INDEX(BJ:BJ,IFERROR(MATCH($B242-Annex!$B$9/60,$B:$B),2)))/(60*($B242-INDEX($B:$B,IFERROR(MATCH($B242-Annex!$B$9/60,$B:$B),2)))))/Annex!$B$8)/1000,IF(Data!$B$2="",0,"-"))</f>
        <v>-33.748109438169628</v>
      </c>
      <c r="BE242" s="50">
        <f>IFERROR((5.670373*10^-8*(BK242+273.15)^4+((Annex!$B$5+Annex!$B$6)*(BK242-V242)+Annex!$B$7*(BK242-INDEX(BK:BK,IFERROR(MATCH($B242-Annex!$B$9/60,$B:$B),2)))/(60*($B242-INDEX($B:$B,IFERROR(MATCH($B242-Annex!$B$9/60,$B:$B),2)))))/Annex!$B$8)/1000,IF(Data!$B$2="",0,"-"))</f>
        <v>1.4673043310305021</v>
      </c>
      <c r="BF242" s="50">
        <f>IFERROR((5.670373*10^-8*(BL242+273.15)^4+((Annex!$B$5+Annex!$B$6)*(BL242-Y242)+Annex!$B$7*(BL242-INDEX(BL:BL,IFERROR(MATCH($B242-Annex!$B$9/60,$B:$B),2)))/(60*($B242-INDEX($B:$B,IFERROR(MATCH($B242-Annex!$B$9/60,$B:$B),2)))))/Annex!$B$8)/1000,IF(Data!$B$2="",0,"-"))</f>
        <v>1.9673639995432537</v>
      </c>
      <c r="BG242" s="20">
        <v>240.39599999999999</v>
      </c>
      <c r="BH242" s="20">
        <v>286.59399999999999</v>
      </c>
      <c r="BI242" s="20">
        <v>92.159000000000006</v>
      </c>
      <c r="BJ242" s="20">
        <v>383.26100000000002</v>
      </c>
      <c r="BK242" s="20">
        <v>46.898000000000003</v>
      </c>
      <c r="BL242" s="20">
        <v>64.555000000000007</v>
      </c>
    </row>
    <row r="243" spans="1:64" x14ac:dyDescent="0.3">
      <c r="A243" s="5">
        <v>242</v>
      </c>
      <c r="B243" s="19">
        <v>17.676666666520759</v>
      </c>
      <c r="C243" s="20">
        <v>121.402947</v>
      </c>
      <c r="D243" s="20">
        <v>123.19691400000001</v>
      </c>
      <c r="E243" s="20">
        <v>155.92028099999999</v>
      </c>
      <c r="F243" s="49">
        <f>IFERROR(SUM(C243:E243),IF(Data!$B$2="",0,"-"))</f>
        <v>400.52014199999996</v>
      </c>
      <c r="G243" s="50">
        <f>IFERROR(F243-Annex!$B$10,IF(Data!$B$2="",0,"-"))</f>
        <v>123.89214199999998</v>
      </c>
      <c r="H243" s="50">
        <f>IFERROR(-14000*(G243-INDEX(G:G,IFERROR(MATCH($B243-Annex!$B$11/60,$B:$B),2)))/(60*($B243-INDEX($B:$B,IFERROR(MATCH($B243-Annex!$B$11/60,$B:$B),2)))),IF(Data!$B$2="",0,"-"))</f>
        <v>343.07422887789647</v>
      </c>
      <c r="I243" s="20">
        <v>2.34827195</v>
      </c>
      <c r="J243" s="20">
        <v>133.631</v>
      </c>
      <c r="K243" s="20">
        <v>549</v>
      </c>
      <c r="L243" s="20">
        <v>565.26099999999997</v>
      </c>
      <c r="M243" s="20">
        <v>115.82</v>
      </c>
      <c r="N243" s="20">
        <v>592.31799999999998</v>
      </c>
      <c r="O243" s="20">
        <v>472.00799999999998</v>
      </c>
      <c r="P243" s="20">
        <v>57.975000000000001</v>
      </c>
      <c r="Q243" s="20">
        <v>20.963999999999999</v>
      </c>
      <c r="R243" s="20">
        <v>513.03499999999997</v>
      </c>
      <c r="S243" s="20">
        <v>193.70699999999999</v>
      </c>
      <c r="T243" s="20">
        <v>430.77300000000002</v>
      </c>
      <c r="U243" s="20">
        <v>104.96299999999999</v>
      </c>
      <c r="V243" s="20">
        <v>31.524000000000001</v>
      </c>
      <c r="W243" s="20">
        <v>109.444</v>
      </c>
      <c r="X243" s="20">
        <v>970.19500000000005</v>
      </c>
      <c r="Y243" s="20">
        <v>40.948999999999998</v>
      </c>
      <c r="Z243" s="20">
        <v>57.046999999999997</v>
      </c>
      <c r="AA243" s="20">
        <v>754.59400000000005</v>
      </c>
      <c r="AB243" s="20">
        <v>461.17500000000001</v>
      </c>
      <c r="AC243" s="20">
        <v>175.61799999999999</v>
      </c>
      <c r="AD243" s="20">
        <v>9.8999999999999993E+37</v>
      </c>
      <c r="AE243" s="20">
        <v>279.47899999999998</v>
      </c>
      <c r="AF243" s="50">
        <f>IFERROR(AVERAGE(INDEX(AJ:AJ,IFERROR(MATCH($B243-Annex!$B$4/60,$B:$B),2)):AJ243),IF(Data!$B$2="",0,"-"))</f>
        <v>1.2511552677218785</v>
      </c>
      <c r="AG243" s="50">
        <f>IFERROR(AVERAGE(INDEX(AK:AK,IFERROR(MATCH($B243-Annex!$B$4/60,$B:$B),2)):AK243),IF(Data!$B$2="",0,"-"))</f>
        <v>-8.6254721566901544</v>
      </c>
      <c r="AH243" s="50">
        <f>IFERROR(AVERAGE(INDEX(AL:AL,IFERROR(MATCH($B243-Annex!$B$4/60,$B:$B),2)):AL243),IF(Data!$B$2="",0,"-"))</f>
        <v>0.41998529907690518</v>
      </c>
      <c r="AI243" s="50">
        <f>IFERROR(AVERAGE(INDEX(AM:AM,IFERROR(MATCH($B243-Annex!$B$4/60,$B:$B),2)):AM243),IF(Data!$B$2="",0,"-"))</f>
        <v>-64.91278740361804</v>
      </c>
      <c r="AJ243" s="50">
        <f>IFERROR((5.670373*10^-8*(AN243+273.15)^4+((Annex!$B$5+Annex!$B$6)*(AN243-J243)+Annex!$B$7*(AN243-INDEX(AN:AN,IFERROR(MATCH($B243-Annex!$B$9/60,$B:$B),2)))/(60*($B243-INDEX($B:$B,IFERROR(MATCH($B243-Annex!$B$9/60,$B:$B),2)))))/Annex!$B$8)/1000,IF(Data!$B$2="",0,"-"))</f>
        <v>1.1862606197924455</v>
      </c>
      <c r="AK243" s="50">
        <f>IFERROR((5.670373*10^-8*(AO243+273.15)^4+((Annex!$B$5+Annex!$B$6)*(AO243-M243)+Annex!$B$7*(AO243-INDEX(AO:AO,IFERROR(MATCH($B243-Annex!$B$9/60,$B:$B),2)))/(60*($B243-INDEX($B:$B,IFERROR(MATCH($B243-Annex!$B$9/60,$B:$B),2)))))/Annex!$B$8)/1000,IF(Data!$B$2="",0,"-"))</f>
        <v>42.471315930746677</v>
      </c>
      <c r="AL243" s="50">
        <f>IFERROR((5.670373*10^-8*(AP243+273.15)^4+((Annex!$B$5+Annex!$B$6)*(AP243-P243)+Annex!$B$7*(AP243-INDEX(AP:AP,IFERROR(MATCH($B243-Annex!$B$9/60,$B:$B),2)))/(60*($B243-INDEX($B:$B,IFERROR(MATCH($B243-Annex!$B$9/60,$B:$B),2)))))/Annex!$B$8)/1000,IF(Data!$B$2="",0,"-"))</f>
        <v>0.3907539465446585</v>
      </c>
      <c r="AM243" s="50">
        <f>IFERROR((5.670373*10^-8*(AQ243+273.15)^4+((Annex!$B$5+Annex!$B$6)*(AQ243-S243)+Annex!$B$7*(AQ243-INDEX(AQ:AQ,IFERROR(MATCH($B243-Annex!$B$9/60,$B:$B),2)))/(60*($B243-INDEX($B:$B,IFERROR(MATCH($B243-Annex!$B$9/60,$B:$B),2)))))/Annex!$B$8)/1000,IF(Data!$B$2="",0,"-"))</f>
        <v>-8.0849064183899984</v>
      </c>
      <c r="AN243" s="20">
        <v>88.269000000000005</v>
      </c>
      <c r="AO243" s="20">
        <v>84.058000000000007</v>
      </c>
      <c r="AP243" s="20">
        <v>37.756999999999998</v>
      </c>
      <c r="AQ243" s="20">
        <v>-61.927</v>
      </c>
      <c r="AR243" s="20">
        <v>546.048</v>
      </c>
      <c r="AS243" s="20">
        <v>138.20400000000001</v>
      </c>
      <c r="AT243" s="20">
        <v>655.70399999999995</v>
      </c>
      <c r="AU243" s="50">
        <f>IFERROR(AVERAGE(INDEX(BA:BA,IFERROR(MATCH($B243-Annex!$B$4/60,$B:$B),2)):BA243),IF(Data!$B$2="",0,"-"))</f>
        <v>9.2633379597760861</v>
      </c>
      <c r="AV243" s="50">
        <f>IFERROR(AVERAGE(INDEX(BB:BB,IFERROR(MATCH($B243-Annex!$B$4/60,$B:$B),2)):BB243),IF(Data!$B$2="",0,"-"))</f>
        <v>2.4519529807266798</v>
      </c>
      <c r="AW243" s="50">
        <f>IFERROR(AVERAGE(INDEX(BC:BC,IFERROR(MATCH($B243-Annex!$B$4/60,$B:$B),2)):BC243),IF(Data!$B$2="",0,"-"))</f>
        <v>2.7882363330565552</v>
      </c>
      <c r="AX243" s="50">
        <f>IFERROR(AVERAGE(INDEX(BD:BD,IFERROR(MATCH($B243-Annex!$B$4/60,$B:$B),2)):BD243),IF(Data!$B$2="",0,"-"))</f>
        <v>50.405550182994624</v>
      </c>
      <c r="AY243" s="50">
        <f>IFERROR(AVERAGE(INDEX(BE:BE,IFERROR(MATCH($B243-Annex!$B$4/60,$B:$B),2)):BE243),IF(Data!$B$2="",0,"-"))</f>
        <v>1.3578229861361486</v>
      </c>
      <c r="AZ243" s="50">
        <f>IFERROR(AVERAGE(INDEX(BF:BF,IFERROR(MATCH($B243-Annex!$B$4/60,$B:$B),2)):BF243),IF(Data!$B$2="",0,"-"))</f>
        <v>1.8345890120971902</v>
      </c>
      <c r="BA243" s="50">
        <f>IFERROR((5.670373*10^-8*(BG243+273.15)^4+((Annex!$B$5+Annex!$B$6)*(BG243-J243)+Annex!$B$7*(BG243-INDEX(BG:BG,IFERROR(MATCH($B243-Annex!$B$9/60,$B:$B),2)))/(60*($B243-INDEX($B:$B,IFERROR(MATCH($B243-Annex!$B$9/60,$B:$B),2)))))/Annex!$B$8)/1000,IF(Data!$B$2="",0,"-"))</f>
        <v>10.798717442603458</v>
      </c>
      <c r="BB243" s="50">
        <f>IFERROR((5.670373*10^-8*(BH243+273.15)^4+((Annex!$B$5+Annex!$B$6)*(BH243-M243)+Annex!$B$7*(BH243-INDEX(BH:BH,IFERROR(MATCH($B243-Annex!$B$9/60,$B:$B),2)))/(60*($B243-INDEX($B:$B,IFERROR(MATCH($B243-Annex!$B$9/60,$B:$B),2)))))/Annex!$B$8)/1000,IF(Data!$B$2="",0,"-"))</f>
        <v>-11.647177518621783</v>
      </c>
      <c r="BC243" s="50">
        <f>IFERROR((5.670373*10^-8*(BI243+273.15)^4+((Annex!$B$5+Annex!$B$6)*(BI243-P243)+Annex!$B$7*(BI243-INDEX(BI:BI,IFERROR(MATCH($B243-Annex!$B$9/60,$B:$B),2)))/(60*($B243-INDEX($B:$B,IFERROR(MATCH($B243-Annex!$B$9/60,$B:$B),2)))))/Annex!$B$8)/1000,IF(Data!$B$2="",0,"-"))</f>
        <v>2.9397853730871177</v>
      </c>
      <c r="BD243" s="50">
        <f>IFERROR((5.670373*10^-8*(BJ243+273.15)^4+((Annex!$B$5+Annex!$B$6)*(BJ243-S243)+Annex!$B$7*(BJ243-INDEX(BJ:BJ,IFERROR(MATCH($B243-Annex!$B$9/60,$B:$B),2)))/(60*($B243-INDEX($B:$B,IFERROR(MATCH($B243-Annex!$B$9/60,$B:$B),2)))))/Annex!$B$8)/1000,IF(Data!$B$2="",0,"-"))</f>
        <v>-77.375813748866236</v>
      </c>
      <c r="BE243" s="50">
        <f>IFERROR((5.670373*10^-8*(BK243+273.15)^4+((Annex!$B$5+Annex!$B$6)*(BK243-V243)+Annex!$B$7*(BK243-INDEX(BK:BK,IFERROR(MATCH($B243-Annex!$B$9/60,$B:$B),2)))/(60*($B243-INDEX($B:$B,IFERROR(MATCH($B243-Annex!$B$9/60,$B:$B),2)))))/Annex!$B$8)/1000,IF(Data!$B$2="",0,"-"))</f>
        <v>1.5147514089671741</v>
      </c>
      <c r="BF243" s="50">
        <f>IFERROR((5.670373*10^-8*(BL243+273.15)^4+((Annex!$B$5+Annex!$B$6)*(BL243-Y243)+Annex!$B$7*(BL243-INDEX(BL:BL,IFERROR(MATCH($B243-Annex!$B$9/60,$B:$B),2)))/(60*($B243-INDEX($B:$B,IFERROR(MATCH($B243-Annex!$B$9/60,$B:$B),2)))))/Annex!$B$8)/1000,IF(Data!$B$2="",0,"-"))</f>
        <v>1.9924340350917582</v>
      </c>
      <c r="BG243" s="20">
        <v>244.565</v>
      </c>
      <c r="BH243" s="20">
        <v>168.42500000000001</v>
      </c>
      <c r="BI243" s="20">
        <v>93.272999999999996</v>
      </c>
      <c r="BJ243" s="20">
        <v>259.149</v>
      </c>
      <c r="BK243" s="20">
        <v>47.384</v>
      </c>
      <c r="BL243" s="20">
        <v>65.221999999999994</v>
      </c>
    </row>
    <row r="244" spans="1:64" x14ac:dyDescent="0.3">
      <c r="A244" s="5">
        <v>243</v>
      </c>
      <c r="B244" s="19">
        <v>17.760333325713873</v>
      </c>
      <c r="C244" s="20">
        <v>121.33217</v>
      </c>
      <c r="D244" s="20">
        <v>123.20098900000001</v>
      </c>
      <c r="E244" s="20">
        <v>155.84531100000001</v>
      </c>
      <c r="F244" s="49">
        <f>IFERROR(SUM(C244:E244),IF(Data!$B$2="",0,"-"))</f>
        <v>400.37846999999999</v>
      </c>
      <c r="G244" s="50">
        <f>IFERROR(F244-Annex!$B$10,IF(Data!$B$2="",0,"-"))</f>
        <v>123.75047000000001</v>
      </c>
      <c r="H244" s="50">
        <f>IFERROR(-14000*(G244-INDEX(G:G,IFERROR(MATCH($B244-Annex!$B$11/60,$B:$B),2)))/(60*($B244-INDEX($B:$B,IFERROR(MATCH($B244-Annex!$B$11/60,$B:$B),2)))),IF(Data!$B$2="",0,"-"))</f>
        <v>356.69330859099313</v>
      </c>
      <c r="I244" s="20">
        <v>2.4307219799999999</v>
      </c>
      <c r="J244" s="20">
        <v>140.24600000000001</v>
      </c>
      <c r="K244" s="20">
        <v>9.8999999999999993E+37</v>
      </c>
      <c r="L244" s="20">
        <v>570.61699999999996</v>
      </c>
      <c r="M244" s="20">
        <v>86.024000000000001</v>
      </c>
      <c r="N244" s="20">
        <v>619.76800000000003</v>
      </c>
      <c r="O244" s="20">
        <v>471.25599999999997</v>
      </c>
      <c r="P244" s="20">
        <v>59.35</v>
      </c>
      <c r="Q244" s="20">
        <v>7.6820000000000004</v>
      </c>
      <c r="R244" s="20">
        <v>513.80399999999997</v>
      </c>
      <c r="S244" s="20">
        <v>332.47300000000001</v>
      </c>
      <c r="T244" s="20">
        <v>208.85900000000001</v>
      </c>
      <c r="U244" s="20">
        <v>109.961</v>
      </c>
      <c r="V244" s="20">
        <v>31.033000000000001</v>
      </c>
      <c r="W244" s="20">
        <v>507.83699999999999</v>
      </c>
      <c r="X244" s="20">
        <v>1045.3340000000001</v>
      </c>
      <c r="Y244" s="20">
        <v>41.244</v>
      </c>
      <c r="Z244" s="20">
        <v>9.8999999999999993E+37</v>
      </c>
      <c r="AA244" s="20">
        <v>626.95500000000004</v>
      </c>
      <c r="AB244" s="20">
        <v>628.58299999999997</v>
      </c>
      <c r="AC244" s="20">
        <v>700.48199999999997</v>
      </c>
      <c r="AD244" s="20">
        <v>9.8999999999999993E+37</v>
      </c>
      <c r="AE244" s="20">
        <v>9.8999999999999993E+37</v>
      </c>
      <c r="AF244" s="50">
        <f>IFERROR(AVERAGE(INDEX(AJ:AJ,IFERROR(MATCH($B244-Annex!$B$4/60,$B:$B),2)):AJ244),IF(Data!$B$2="",0,"-"))</f>
        <v>1.204231545711395</v>
      </c>
      <c r="AG244" s="50">
        <f>IFERROR(AVERAGE(INDEX(AK:AK,IFERROR(MATCH($B244-Annex!$B$4/60,$B:$B),2)):AK244),IF(Data!$B$2="",0,"-"))</f>
        <v>3.9277302828997378</v>
      </c>
      <c r="AH244" s="50">
        <f>IFERROR(AVERAGE(INDEX(AL:AL,IFERROR(MATCH($B244-Annex!$B$4/60,$B:$B),2)):AL244),IF(Data!$B$2="",0,"-"))</f>
        <v>0.39662870214801832</v>
      </c>
      <c r="AI244" s="50">
        <f>IFERROR(AVERAGE(INDEX(AM:AM,IFERROR(MATCH($B244-Annex!$B$4/60,$B:$B),2)):AM244),IF(Data!$B$2="",0,"-"))</f>
        <v>-41.285815844325953</v>
      </c>
      <c r="AJ244" s="50">
        <f>IFERROR((5.670373*10^-8*(AN244+273.15)^4+((Annex!$B$5+Annex!$B$6)*(AN244-J244)+Annex!$B$7*(AN244-INDEX(AN:AN,IFERROR(MATCH($B244-Annex!$B$9/60,$B:$B),2)))/(60*($B244-INDEX($B:$B,IFERROR(MATCH($B244-Annex!$B$9/60,$B:$B),2)))))/Annex!$B$8)/1000,IF(Data!$B$2="",0,"-"))</f>
        <v>1.2103978020907566</v>
      </c>
      <c r="AK244" s="50">
        <f>IFERROR((5.670373*10^-8*(AO244+273.15)^4+((Annex!$B$5+Annex!$B$6)*(AO244-M244)+Annex!$B$7*(AO244-INDEX(AO:AO,IFERROR(MATCH($B244-Annex!$B$9/60,$B:$B),2)))/(60*($B244-INDEX($B:$B,IFERROR(MATCH($B244-Annex!$B$9/60,$B:$B),2)))))/Annex!$B$8)/1000,IF(Data!$B$2="",0,"-"))</f>
        <v>69.753135125377923</v>
      </c>
      <c r="AL244" s="50">
        <f>IFERROR((5.670373*10^-8*(AP244+273.15)^4+((Annex!$B$5+Annex!$B$6)*(AP244-P244)+Annex!$B$7*(AP244-INDEX(AP:AP,IFERROR(MATCH($B244-Annex!$B$9/60,$B:$B),2)))/(60*($B244-INDEX($B:$B,IFERROR(MATCH($B244-Annex!$B$9/60,$B:$B),2)))))/Annex!$B$8)/1000,IF(Data!$B$2="",0,"-"))</f>
        <v>0.3505739900327583</v>
      </c>
      <c r="AM244" s="50">
        <f>IFERROR((5.670373*10^-8*(AQ244+273.15)^4+((Annex!$B$5+Annex!$B$6)*(AQ244-S244)+Annex!$B$7*(AQ244-INDEX(AQ:AQ,IFERROR(MATCH($B244-Annex!$B$9/60,$B:$B),2)))/(60*($B244-INDEX($B:$B,IFERROR(MATCH($B244-Annex!$B$9/60,$B:$B),2)))))/Annex!$B$8)/1000,IF(Data!$B$2="",0,"-"))</f>
        <v>82.904027236103602</v>
      </c>
      <c r="AN244" s="20">
        <v>89.674000000000007</v>
      </c>
      <c r="AO244" s="20">
        <v>66.674999999999997</v>
      </c>
      <c r="AP244" s="20">
        <v>38.034999999999997</v>
      </c>
      <c r="AQ244" s="20">
        <v>65.067999999999998</v>
      </c>
      <c r="AR244" s="20">
        <v>544.96400000000006</v>
      </c>
      <c r="AS244" s="20">
        <v>138.99600000000001</v>
      </c>
      <c r="AT244" s="20">
        <v>693.68200000000002</v>
      </c>
      <c r="AU244" s="50">
        <f>IFERROR(AVERAGE(INDEX(BA:BA,IFERROR(MATCH($B244-Annex!$B$4/60,$B:$B),2)):BA244),IF(Data!$B$2="",0,"-"))</f>
        <v>9.6868416016524428</v>
      </c>
      <c r="AV244" s="50">
        <f>IFERROR(AVERAGE(INDEX(BB:BB,IFERROR(MATCH($B244-Annex!$B$4/60,$B:$B),2)):BB244),IF(Data!$B$2="",0,"-"))</f>
        <v>-0.88271172545124033</v>
      </c>
      <c r="AW244" s="50">
        <f>IFERROR(AVERAGE(INDEX(BC:BC,IFERROR(MATCH($B244-Annex!$B$4/60,$B:$B),2)):BC244),IF(Data!$B$2="",0,"-"))</f>
        <v>2.8275520816678692</v>
      </c>
      <c r="AX244" s="50">
        <f>IFERROR(AVERAGE(INDEX(BD:BD,IFERROR(MATCH($B244-Annex!$B$4/60,$B:$B),2)):BD244),IF(Data!$B$2="",0,"-"))</f>
        <v>44.45137898982582</v>
      </c>
      <c r="AY244" s="50">
        <f>IFERROR(AVERAGE(INDEX(BE:BE,IFERROR(MATCH($B244-Annex!$B$4/60,$B:$B),2)):BE244),IF(Data!$B$2="",0,"-"))</f>
        <v>1.3868928517300525</v>
      </c>
      <c r="AZ244" s="50">
        <f>IFERROR(AVERAGE(INDEX(BF:BF,IFERROR(MATCH($B244-Annex!$B$4/60,$B:$B),2)):BF244),IF(Data!$B$2="",0,"-"))</f>
        <v>1.8667195829326053</v>
      </c>
      <c r="BA244" s="50">
        <f>IFERROR((5.670373*10^-8*(BG244+273.15)^4+((Annex!$B$5+Annex!$B$6)*(BG244-J244)+Annex!$B$7*(BG244-INDEX(BG:BG,IFERROR(MATCH($B244-Annex!$B$9/60,$B:$B),2)))/(60*($B244-INDEX($B:$B,IFERROR(MATCH($B244-Annex!$B$9/60,$B:$B),2)))))/Annex!$B$8)/1000,IF(Data!$B$2="",0,"-"))</f>
        <v>10.927322939838083</v>
      </c>
      <c r="BB244" s="50">
        <f>IFERROR((5.670373*10^-8*(BH244+273.15)^4+((Annex!$B$5+Annex!$B$6)*(BH244-M244)+Annex!$B$7*(BH244-INDEX(BH:BH,IFERROR(MATCH($B244-Annex!$B$9/60,$B:$B),2)))/(60*($B244-INDEX($B:$B,IFERROR(MATCH($B244-Annex!$B$9/60,$B:$B),2)))))/Annex!$B$8)/1000,IF(Data!$B$2="",0,"-"))</f>
        <v>-53.173596392146415</v>
      </c>
      <c r="BC244" s="50">
        <f>IFERROR((5.670373*10^-8*(BI244+273.15)^4+((Annex!$B$5+Annex!$B$6)*(BI244-P244)+Annex!$B$7*(BI244-INDEX(BI:BI,IFERROR(MATCH($B244-Annex!$B$9/60,$B:$B),2)))/(60*($B244-INDEX($B:$B,IFERROR(MATCH($B244-Annex!$B$9/60,$B:$B),2)))))/Annex!$B$8)/1000,IF(Data!$B$2="",0,"-"))</f>
        <v>2.9451858589691526</v>
      </c>
      <c r="BD244" s="50">
        <f>IFERROR((5.670373*10^-8*(BJ244+273.15)^4+((Annex!$B$5+Annex!$B$6)*(BJ244-S244)+Annex!$B$7*(BJ244-INDEX(BJ:BJ,IFERROR(MATCH($B244-Annex!$B$9/60,$B:$B),2)))/(60*($B244-INDEX($B:$B,IFERROR(MATCH($B244-Annex!$B$9/60,$B:$B),2)))))/Annex!$B$8)/1000,IF(Data!$B$2="",0,"-"))</f>
        <v>-56.869311682183877</v>
      </c>
      <c r="BE244" s="50">
        <f>IFERROR((5.670373*10^-8*(BK244+273.15)^4+((Annex!$B$5+Annex!$B$6)*(BK244-V244)+Annex!$B$7*(BK244-INDEX(BK:BK,IFERROR(MATCH($B244-Annex!$B$9/60,$B:$B),2)))/(60*($B244-INDEX($B:$B,IFERROR(MATCH($B244-Annex!$B$9/60,$B:$B),2)))))/Annex!$B$8)/1000,IF(Data!$B$2="",0,"-"))</f>
        <v>1.4867306251171069</v>
      </c>
      <c r="BF244" s="50">
        <f>IFERROR((5.670373*10^-8*(BL244+273.15)^4+((Annex!$B$5+Annex!$B$6)*(BL244-Y244)+Annex!$B$7*(BL244-INDEX(BL:BL,IFERROR(MATCH($B244-Annex!$B$9/60,$B:$B),2)))/(60*($B244-INDEX($B:$B,IFERROR(MATCH($B244-Annex!$B$9/60,$B:$B),2)))))/Annex!$B$8)/1000,IF(Data!$B$2="",0,"-"))</f>
        <v>1.9791997463345119</v>
      </c>
      <c r="BG244" s="20">
        <v>248.625</v>
      </c>
      <c r="BH244" s="20">
        <v>176.16900000000001</v>
      </c>
      <c r="BI244" s="20">
        <v>94.317999999999998</v>
      </c>
      <c r="BJ244" s="20">
        <v>267.56900000000002</v>
      </c>
      <c r="BK244" s="20">
        <v>47.869</v>
      </c>
      <c r="BL244" s="20">
        <v>65.853999999999999</v>
      </c>
    </row>
    <row r="245" spans="1:64" x14ac:dyDescent="0.3">
      <c r="A245" s="5">
        <v>244</v>
      </c>
      <c r="B245" s="19">
        <v>17.844666660530493</v>
      </c>
      <c r="C245" s="20">
        <v>121.25487</v>
      </c>
      <c r="D245" s="20">
        <v>123.15946</v>
      </c>
      <c r="E245" s="20">
        <v>155.81434899999999</v>
      </c>
      <c r="F245" s="49">
        <f>IFERROR(SUM(C245:E245),IF(Data!$B$2="",0,"-"))</f>
        <v>400.228679</v>
      </c>
      <c r="G245" s="50">
        <f>IFERROR(F245-Annex!$B$10,IF(Data!$B$2="",0,"-"))</f>
        <v>123.60067900000001</v>
      </c>
      <c r="H245" s="50">
        <f>IFERROR(-14000*(G245-INDEX(G:G,IFERROR(MATCH($B245-Annex!$B$11/60,$B:$B),2)))/(60*($B245-INDEX($B:$B,IFERROR(MATCH($B245-Annex!$B$11/60,$B:$B),2)))),IF(Data!$B$2="",0,"-"))</f>
        <v>382.48656809469475</v>
      </c>
      <c r="I245" s="20">
        <v>2.513172</v>
      </c>
      <c r="J245" s="20">
        <v>144.59399999999999</v>
      </c>
      <c r="K245" s="20">
        <v>9.8999999999999993E+37</v>
      </c>
      <c r="L245" s="20">
        <v>573.803</v>
      </c>
      <c r="M245" s="20">
        <v>237.809</v>
      </c>
      <c r="N245" s="20">
        <v>318.59100000000001</v>
      </c>
      <c r="O245" s="20">
        <v>482.63400000000001</v>
      </c>
      <c r="P245" s="20">
        <v>61.631</v>
      </c>
      <c r="Q245" s="20">
        <v>9.8999999999999993E+37</v>
      </c>
      <c r="R245" s="20">
        <v>514.54</v>
      </c>
      <c r="S245" s="20">
        <v>320.99299999999999</v>
      </c>
      <c r="T245" s="20">
        <v>446.22399999999999</v>
      </c>
      <c r="U245" s="20">
        <v>114.553</v>
      </c>
      <c r="V245" s="20">
        <v>31.207999999999998</v>
      </c>
      <c r="W245" s="20">
        <v>78.162999999999997</v>
      </c>
      <c r="X245" s="20">
        <v>955.23</v>
      </c>
      <c r="Y245" s="20">
        <v>42.110999999999997</v>
      </c>
      <c r="Z245" s="20">
        <v>-16.135999999999999</v>
      </c>
      <c r="AA245" s="20">
        <v>703.029</v>
      </c>
      <c r="AB245" s="20">
        <v>408.786</v>
      </c>
      <c r="AC245" s="20">
        <v>225.81700000000001</v>
      </c>
      <c r="AD245" s="20">
        <v>9.8999999999999993E+37</v>
      </c>
      <c r="AE245" s="20">
        <v>249.535</v>
      </c>
      <c r="AF245" s="50">
        <f>IFERROR(AVERAGE(INDEX(AJ:AJ,IFERROR(MATCH($B245-Annex!$B$4/60,$B:$B),2)):AJ245),IF(Data!$B$2="",0,"-"))</f>
        <v>1.1942676776679499</v>
      </c>
      <c r="AG245" s="50">
        <f>IFERROR(AVERAGE(INDEX(AK:AK,IFERROR(MATCH($B245-Annex!$B$4/60,$B:$B),2)):AK245),IF(Data!$B$2="",0,"-"))</f>
        <v>-2.6424640309827363</v>
      </c>
      <c r="AH245" s="50">
        <f>IFERROR(AVERAGE(INDEX(AL:AL,IFERROR(MATCH($B245-Annex!$B$4/60,$B:$B),2)):AL245),IF(Data!$B$2="",0,"-"))</f>
        <v>0.36025100732692444</v>
      </c>
      <c r="AI245" s="50">
        <f>IFERROR(AVERAGE(INDEX(AM:AM,IFERROR(MATCH($B245-Annex!$B$4/60,$B:$B),2)):AM245),IF(Data!$B$2="",0,"-"))</f>
        <v>-19.57385290306491</v>
      </c>
      <c r="AJ245" s="50">
        <f>IFERROR((5.670373*10^-8*(AN245+273.15)^4+((Annex!$B$5+Annex!$B$6)*(AN245-J245)+Annex!$B$7*(AN245-INDEX(AN:AN,IFERROR(MATCH($B245-Annex!$B$9/60,$B:$B),2)))/(60*($B245-INDEX($B:$B,IFERROR(MATCH($B245-Annex!$B$9/60,$B:$B),2)))))/Annex!$B$8)/1000,IF(Data!$B$2="",0,"-"))</f>
        <v>1.3050758876418938</v>
      </c>
      <c r="AK245" s="50">
        <f>IFERROR((5.670373*10^-8*(AO245+273.15)^4+((Annex!$B$5+Annex!$B$6)*(AO245-M245)+Annex!$B$7*(AO245-INDEX(AO:AO,IFERROR(MATCH($B245-Annex!$B$9/60,$B:$B),2)))/(60*($B245-INDEX($B:$B,IFERROR(MATCH($B245-Annex!$B$9/60,$B:$B),2)))))/Annex!$B$8)/1000,IF(Data!$B$2="",0,"-"))</f>
        <v>-28.506193827279265</v>
      </c>
      <c r="AL245" s="50">
        <f>IFERROR((5.670373*10^-8*(AP245+273.15)^4+((Annex!$B$5+Annex!$B$6)*(AP245-P245)+Annex!$B$7*(AP245-INDEX(AP:AP,IFERROR(MATCH($B245-Annex!$B$9/60,$B:$B),2)))/(60*($B245-INDEX($B:$B,IFERROR(MATCH($B245-Annex!$B$9/60,$B:$B),2)))))/Annex!$B$8)/1000,IF(Data!$B$2="",0,"-"))</f>
        <v>0.27929846534157732</v>
      </c>
      <c r="AM245" s="50">
        <f>IFERROR((5.670373*10^-8*(AQ245+273.15)^4+((Annex!$B$5+Annex!$B$6)*(AQ245-S245)+Annex!$B$7*(AQ245-INDEX(AQ:AQ,IFERROR(MATCH($B245-Annex!$B$9/60,$B:$B),2)))/(60*($B245-INDEX($B:$B,IFERROR(MATCH($B245-Annex!$B$9/60,$B:$B),2)))))/Annex!$B$8)/1000,IF(Data!$B$2="",0,"-"))</f>
        <v>79.365064684947342</v>
      </c>
      <c r="AN245" s="20">
        <v>91.165000000000006</v>
      </c>
      <c r="AO245" s="20">
        <v>36.994</v>
      </c>
      <c r="AP245" s="20">
        <v>38.277999999999999</v>
      </c>
      <c r="AQ245" s="20">
        <v>98.02</v>
      </c>
      <c r="AR245" s="20">
        <v>544.53099999999995</v>
      </c>
      <c r="AS245" s="20">
        <v>139.82400000000001</v>
      </c>
      <c r="AT245" s="20">
        <v>677.24300000000005</v>
      </c>
      <c r="AU245" s="50">
        <f>IFERROR(AVERAGE(INDEX(BA:BA,IFERROR(MATCH($B245-Annex!$B$4/60,$B:$B),2)):BA245),IF(Data!$B$2="",0,"-"))</f>
        <v>10.088007946685375</v>
      </c>
      <c r="AV245" s="50">
        <f>IFERROR(AVERAGE(INDEX(BB:BB,IFERROR(MATCH($B245-Annex!$B$4/60,$B:$B),2)):BB245),IF(Data!$B$2="",0,"-"))</f>
        <v>0.53670748016365211</v>
      </c>
      <c r="AW245" s="50">
        <f>IFERROR(AVERAGE(INDEX(BC:BC,IFERROR(MATCH($B245-Annex!$B$4/60,$B:$B),2)):BC245),IF(Data!$B$2="",0,"-"))</f>
        <v>2.8513651438998981</v>
      </c>
      <c r="AX245" s="50">
        <f>IFERROR(AVERAGE(INDEX(BD:BD,IFERROR(MATCH($B245-Annex!$B$4/60,$B:$B),2)):BD245),IF(Data!$B$2="",0,"-"))</f>
        <v>33.277209653655312</v>
      </c>
      <c r="AY245" s="50">
        <f>IFERROR(AVERAGE(INDEX(BE:BE,IFERROR(MATCH($B245-Annex!$B$4/60,$B:$B),2)):BE245),IF(Data!$B$2="",0,"-"))</f>
        <v>1.4064378525961543</v>
      </c>
      <c r="AZ245" s="50">
        <f>IFERROR(AVERAGE(INDEX(BF:BF,IFERROR(MATCH($B245-Annex!$B$4/60,$B:$B),2)):BF245),IF(Data!$B$2="",0,"-"))</f>
        <v>1.892572599276986</v>
      </c>
      <c r="BA245" s="50">
        <f>IFERROR((5.670373*10^-8*(BG245+273.15)^4+((Annex!$B$5+Annex!$B$6)*(BG245-J245)+Annex!$B$7*(BG245-INDEX(BG:BG,IFERROR(MATCH($B245-Annex!$B$9/60,$B:$B),2)))/(60*($B245-INDEX($B:$B,IFERROR(MATCH($B245-Annex!$B$9/60,$B:$B),2)))))/Annex!$B$8)/1000,IF(Data!$B$2="",0,"-"))</f>
        <v>10.824686461313297</v>
      </c>
      <c r="BB245" s="50">
        <f>IFERROR((5.670373*10^-8*(BH245+273.15)^4+((Annex!$B$5+Annex!$B$6)*(BH245-M245)+Annex!$B$7*(BH245-INDEX(BH:BH,IFERROR(MATCH($B245-Annex!$B$9/60,$B:$B),2)))/(60*($B245-INDEX($B:$B,IFERROR(MATCH($B245-Annex!$B$9/60,$B:$B),2)))))/Annex!$B$8)/1000,IF(Data!$B$2="",0,"-"))</f>
        <v>37.995500719834673</v>
      </c>
      <c r="BC245" s="50">
        <f>IFERROR((5.670373*10^-8*(BI245+273.15)^4+((Annex!$B$5+Annex!$B$6)*(BI245-P245)+Annex!$B$7*(BI245-INDEX(BI:BI,IFERROR(MATCH($B245-Annex!$B$9/60,$B:$B),2)))/(60*($B245-INDEX($B:$B,IFERROR(MATCH($B245-Annex!$B$9/60,$B:$B),2)))))/Annex!$B$8)/1000,IF(Data!$B$2="",0,"-"))</f>
        <v>2.8555313672436768</v>
      </c>
      <c r="BD245" s="50">
        <f>IFERROR((5.670373*10^-8*(BJ245+273.15)^4+((Annex!$B$5+Annex!$B$6)*(BJ245-S245)+Annex!$B$7*(BJ245-INDEX(BJ:BJ,IFERROR(MATCH($B245-Annex!$B$9/60,$B:$B),2)))/(60*($B245-INDEX($B:$B,IFERROR(MATCH($B245-Annex!$B$9/60,$B:$B),2)))))/Annex!$B$8)/1000,IF(Data!$B$2="",0,"-"))</f>
        <v>-31.099655619738854</v>
      </c>
      <c r="BE245" s="50">
        <f>IFERROR((5.670373*10^-8*(BK245+273.15)^4+((Annex!$B$5+Annex!$B$6)*(BK245-V245)+Annex!$B$7*(BK245-INDEX(BK:BK,IFERROR(MATCH($B245-Annex!$B$9/60,$B:$B),2)))/(60*($B245-INDEX($B:$B,IFERROR(MATCH($B245-Annex!$B$9/60,$B:$B),2)))))/Annex!$B$8)/1000,IF(Data!$B$2="",0,"-"))</f>
        <v>1.4097955179385229</v>
      </c>
      <c r="BF245" s="50">
        <f>IFERROR((5.670373*10^-8*(BL245+273.15)^4+((Annex!$B$5+Annex!$B$6)*(BL245-Y245)+Annex!$B$7*(BL245-INDEX(BL:BL,IFERROR(MATCH($B245-Annex!$B$9/60,$B:$B),2)))/(60*($B245-INDEX($B:$B,IFERROR(MATCH($B245-Annex!$B$9/60,$B:$B),2)))))/Annex!$B$8)/1000,IF(Data!$B$2="",0,"-"))</f>
        <v>1.9336725823118754</v>
      </c>
      <c r="BG245" s="20">
        <v>252.387</v>
      </c>
      <c r="BH245" s="20">
        <v>234.30799999999999</v>
      </c>
      <c r="BI245" s="20">
        <v>95.295000000000002</v>
      </c>
      <c r="BJ245" s="20">
        <v>199.273</v>
      </c>
      <c r="BK245" s="20">
        <v>48.195999999999998</v>
      </c>
      <c r="BL245" s="20">
        <v>66.436000000000007</v>
      </c>
    </row>
    <row r="246" spans="1:64" x14ac:dyDescent="0.3">
      <c r="A246" s="5">
        <v>245</v>
      </c>
      <c r="B246" s="19">
        <v>17.928333330200985</v>
      </c>
      <c r="C246" s="20">
        <v>121.162111</v>
      </c>
      <c r="D246" s="20">
        <v>123.12444000000001</v>
      </c>
      <c r="E246" s="20">
        <v>155.804575</v>
      </c>
      <c r="F246" s="49">
        <f>IFERROR(SUM(C246:E246),IF(Data!$B$2="",0,"-"))</f>
        <v>400.09112600000003</v>
      </c>
      <c r="G246" s="50">
        <f>IFERROR(F246-Annex!$B$10,IF(Data!$B$2="",0,"-"))</f>
        <v>123.46312600000005</v>
      </c>
      <c r="H246" s="50">
        <f>IFERROR(-14000*(G246-INDEX(G:G,IFERROR(MATCH($B246-Annex!$B$11/60,$B:$B),2)))/(60*($B246-INDEX($B:$B,IFERROR(MATCH($B246-Annex!$B$11/60,$B:$B),2)))),IF(Data!$B$2="",0,"-"))</f>
        <v>393.40578513607193</v>
      </c>
      <c r="I246" s="20">
        <v>2.513172</v>
      </c>
      <c r="J246" s="20">
        <v>143.626</v>
      </c>
      <c r="K246" s="20">
        <v>9.8999999999999993E+37</v>
      </c>
      <c r="L246" s="20">
        <v>576.28899999999999</v>
      </c>
      <c r="M246" s="20">
        <v>160.72499999999999</v>
      </c>
      <c r="N246" s="20">
        <v>203.59</v>
      </c>
      <c r="O246" s="20">
        <v>498.85199999999998</v>
      </c>
      <c r="P246" s="20">
        <v>59.917000000000002</v>
      </c>
      <c r="Q246" s="20">
        <v>164.94399999999999</v>
      </c>
      <c r="R246" s="20">
        <v>512.63400000000001</v>
      </c>
      <c r="S246" s="20">
        <v>236.38399999999999</v>
      </c>
      <c r="T246" s="20">
        <v>9.8999999999999993E+37</v>
      </c>
      <c r="U246" s="20">
        <v>118.42400000000001</v>
      </c>
      <c r="V246" s="20">
        <v>31.454000000000001</v>
      </c>
      <c r="W246" s="20">
        <v>548.95000000000005</v>
      </c>
      <c r="X246" s="20">
        <v>9.8999999999999993E+37</v>
      </c>
      <c r="Y246" s="20">
        <v>42.874000000000002</v>
      </c>
      <c r="Z246" s="20">
        <v>9.8999999999999993E+37</v>
      </c>
      <c r="AA246" s="20">
        <v>177.71700000000001</v>
      </c>
      <c r="AB246" s="20">
        <v>451.97899999999998</v>
      </c>
      <c r="AC246" s="20">
        <v>786.07100000000003</v>
      </c>
      <c r="AD246" s="20">
        <v>43.204000000000001</v>
      </c>
      <c r="AE246" s="20">
        <v>9.8999999999999993E+37</v>
      </c>
      <c r="AF246" s="50">
        <f>IFERROR(AVERAGE(INDEX(AJ:AJ,IFERROR(MATCH($B246-Annex!$B$4/60,$B:$B),2)):AJ246),IF(Data!$B$2="",0,"-"))</f>
        <v>1.2280861441361508</v>
      </c>
      <c r="AG246" s="50">
        <f>IFERROR(AVERAGE(INDEX(AK:AK,IFERROR(MATCH($B246-Annex!$B$4/60,$B:$B),2)):AK246),IF(Data!$B$2="",0,"-"))</f>
        <v>-8.2255587462362794</v>
      </c>
      <c r="AH246" s="50">
        <f>IFERROR(AVERAGE(INDEX(AL:AL,IFERROR(MATCH($B246-Annex!$B$4/60,$B:$B),2)):AL246),IF(Data!$B$2="",0,"-"))</f>
        <v>0.34097328512975611</v>
      </c>
      <c r="AI246" s="50">
        <f>IFERROR(AVERAGE(INDEX(AM:AM,IFERROR(MATCH($B246-Annex!$B$4/60,$B:$B),2)):AM246),IF(Data!$B$2="",0,"-"))</f>
        <v>-16.410951251444096</v>
      </c>
      <c r="AJ246" s="50">
        <f>IFERROR((5.670373*10^-8*(AN246+273.15)^4+((Annex!$B$5+Annex!$B$6)*(AN246-J246)+Annex!$B$7*(AN246-INDEX(AN:AN,IFERROR(MATCH($B246-Annex!$B$9/60,$B:$B),2)))/(60*($B246-INDEX($B:$B,IFERROR(MATCH($B246-Annex!$B$9/60,$B:$B),2)))))/Annex!$B$8)/1000,IF(Data!$B$2="",0,"-"))</f>
        <v>1.4027972102151827</v>
      </c>
      <c r="AK246" s="50">
        <f>IFERROR((5.670373*10^-8*(AO246+273.15)^4+((Annex!$B$5+Annex!$B$6)*(AO246-M246)+Annex!$B$7*(AO246-INDEX(AO:AO,IFERROR(MATCH($B246-Annex!$B$9/60,$B:$B),2)))/(60*($B246-INDEX($B:$B,IFERROR(MATCH($B246-Annex!$B$9/60,$B:$B),2)))))/Annex!$B$8)/1000,IF(Data!$B$2="",0,"-"))</f>
        <v>-55.577674537949129</v>
      </c>
      <c r="AL246" s="50">
        <f>IFERROR((5.670373*10^-8*(AP246+273.15)^4+((Annex!$B$5+Annex!$B$6)*(AP246-P246)+Annex!$B$7*(AP246-INDEX(AP:AP,IFERROR(MATCH($B246-Annex!$B$9/60,$B:$B),2)))/(60*($B246-INDEX($B:$B,IFERROR(MATCH($B246-Annex!$B$9/60,$B:$B),2)))))/Annex!$B$8)/1000,IF(Data!$B$2="",0,"-"))</f>
        <v>0.29686489549529838</v>
      </c>
      <c r="AM246" s="50">
        <f>IFERROR((5.670373*10^-8*(AQ246+273.15)^4+((Annex!$B$5+Annex!$B$6)*(AQ246-S246)+Annex!$B$7*(AQ246-INDEX(AQ:AQ,IFERROR(MATCH($B246-Annex!$B$9/60,$B:$B),2)))/(60*($B246-INDEX($B:$B,IFERROR(MATCH($B246-Annex!$B$9/60,$B:$B),2)))))/Annex!$B$8)/1000,IF(Data!$B$2="",0,"-"))</f>
        <v>-1.8475332087068532</v>
      </c>
      <c r="AN246" s="20">
        <v>92.622</v>
      </c>
      <c r="AO246" s="20">
        <v>-32.073</v>
      </c>
      <c r="AP246" s="20">
        <v>38.503</v>
      </c>
      <c r="AQ246" s="20">
        <v>67.358999999999995</v>
      </c>
      <c r="AR246" s="20">
        <v>544.03</v>
      </c>
      <c r="AS246" s="20">
        <v>140.88</v>
      </c>
      <c r="AT246" s="20">
        <v>667.24900000000002</v>
      </c>
      <c r="AU246" s="50">
        <f>IFERROR(AVERAGE(INDEX(BA:BA,IFERROR(MATCH($B246-Annex!$B$4/60,$B:$B),2)):BA246),IF(Data!$B$2="",0,"-"))</f>
        <v>10.464814864107614</v>
      </c>
      <c r="AV246" s="50">
        <f>IFERROR(AVERAGE(INDEX(BB:BB,IFERROR(MATCH($B246-Annex!$B$4/60,$B:$B),2)):BB246),IF(Data!$B$2="",0,"-"))</f>
        <v>5.853055753783325</v>
      </c>
      <c r="AW246" s="50">
        <f>IFERROR(AVERAGE(INDEX(BC:BC,IFERROR(MATCH($B246-Annex!$B$4/60,$B:$B),2)):BC246),IF(Data!$B$2="",0,"-"))</f>
        <v>2.8842726080837835</v>
      </c>
      <c r="AX246" s="50">
        <f>IFERROR(AVERAGE(INDEX(BD:BD,IFERROR(MATCH($B246-Annex!$B$4/60,$B:$B),2)):BD246),IF(Data!$B$2="",0,"-"))</f>
        <v>5.6435649959112641</v>
      </c>
      <c r="AY246" s="50">
        <f>IFERROR(AVERAGE(INDEX(BE:BE,IFERROR(MATCH($B246-Annex!$B$4/60,$B:$B),2)):BE246),IF(Data!$B$2="",0,"-"))</f>
        <v>1.4329938146359207</v>
      </c>
      <c r="AZ246" s="50">
        <f>IFERROR(AVERAGE(INDEX(BF:BF,IFERROR(MATCH($B246-Annex!$B$4/60,$B:$B),2)):BF246),IF(Data!$B$2="",0,"-"))</f>
        <v>1.9193523136036903</v>
      </c>
      <c r="BA246" s="50">
        <f>IFERROR((5.670373*10^-8*(BG246+273.15)^4+((Annex!$B$5+Annex!$B$6)*(BG246-J246)+Annex!$B$7*(BG246-INDEX(BG:BG,IFERROR(MATCH($B246-Annex!$B$9/60,$B:$B),2)))/(60*($B246-INDEX($B:$B,IFERROR(MATCH($B246-Annex!$B$9/60,$B:$B),2)))))/Annex!$B$8)/1000,IF(Data!$B$2="",0,"-"))</f>
        <v>11.156128384265296</v>
      </c>
      <c r="BB246" s="50">
        <f>IFERROR((5.670373*10^-8*(BH246+273.15)^4+((Annex!$B$5+Annex!$B$6)*(BH246-M246)+Annex!$B$7*(BH246-INDEX(BH:BH,IFERROR(MATCH($B246-Annex!$B$9/60,$B:$B),2)))/(60*($B246-INDEX($B:$B,IFERROR(MATCH($B246-Annex!$B$9/60,$B:$B),2)))))/Annex!$B$8)/1000,IF(Data!$B$2="",0,"-"))</f>
        <v>171.69939206545644</v>
      </c>
      <c r="BC246" s="50">
        <f>IFERROR((5.670373*10^-8*(BI246+273.15)^4+((Annex!$B$5+Annex!$B$6)*(BI246-P246)+Annex!$B$7*(BI246-INDEX(BI:BI,IFERROR(MATCH($B246-Annex!$B$9/60,$B:$B),2)))/(60*($B246-INDEX($B:$B,IFERROR(MATCH($B246-Annex!$B$9/60,$B:$B),2)))))/Annex!$B$8)/1000,IF(Data!$B$2="",0,"-"))</f>
        <v>2.9772254224748584</v>
      </c>
      <c r="BD246" s="50">
        <f>IFERROR((5.670373*10^-8*(BJ246+273.15)^4+((Annex!$B$5+Annex!$B$6)*(BJ246-S246)+Annex!$B$7*(BJ246-INDEX(BJ:BJ,IFERROR(MATCH($B246-Annex!$B$9/60,$B:$B),2)))/(60*($B246-INDEX($B:$B,IFERROR(MATCH($B246-Annex!$B$9/60,$B:$B),2)))))/Annex!$B$8)/1000,IF(Data!$B$2="",0,"-"))</f>
        <v>-13.004780332736631</v>
      </c>
      <c r="BE246" s="50">
        <f>IFERROR((5.670373*10^-8*(BK246+273.15)^4+((Annex!$B$5+Annex!$B$6)*(BK246-V246)+Annex!$B$7*(BK246-INDEX(BK:BK,IFERROR(MATCH($B246-Annex!$B$9/60,$B:$B),2)))/(60*($B246-INDEX($B:$B,IFERROR(MATCH($B246-Annex!$B$9/60,$B:$B),2)))))/Annex!$B$8)/1000,IF(Data!$B$2="",0,"-"))</f>
        <v>1.4640051302111778</v>
      </c>
      <c r="BF246" s="50">
        <f>IFERROR((5.670373*10^-8*(BL246+273.15)^4+((Annex!$B$5+Annex!$B$6)*(BL246-Y246)+Annex!$B$7*(BL246-INDEX(BL:BL,IFERROR(MATCH($B246-Annex!$B$9/60,$B:$B),2)))/(60*($B246-INDEX($B:$B,IFERROR(MATCH($B246-Annex!$B$9/60,$B:$B),2)))))/Annex!$B$8)/1000,IF(Data!$B$2="",0,"-"))</f>
        <v>1.9457428089255153</v>
      </c>
      <c r="BG246" s="20">
        <v>256.59100000000001</v>
      </c>
      <c r="BH246" s="20">
        <v>461.19200000000001</v>
      </c>
      <c r="BI246" s="20">
        <v>96.426000000000002</v>
      </c>
      <c r="BJ246" s="20">
        <v>235.364</v>
      </c>
      <c r="BK246" s="20">
        <v>48.762999999999998</v>
      </c>
      <c r="BL246" s="20">
        <v>67.084999999999994</v>
      </c>
    </row>
    <row r="247" spans="1:64" x14ac:dyDescent="0.3">
      <c r="A247" s="5">
        <v>246</v>
      </c>
      <c r="B247" s="19">
        <v>18.011833325726911</v>
      </c>
      <c r="C247" s="20">
        <v>121.060407</v>
      </c>
      <c r="D247" s="20">
        <v>123.04543700000001</v>
      </c>
      <c r="E247" s="20">
        <v>155.731236</v>
      </c>
      <c r="F247" s="49">
        <f>IFERROR(SUM(C247:E247),IF(Data!$B$2="",0,"-"))</f>
        <v>399.83708000000001</v>
      </c>
      <c r="G247" s="50">
        <f>IFERROR(F247-Annex!$B$10,IF(Data!$B$2="",0,"-"))</f>
        <v>123.20908000000003</v>
      </c>
      <c r="H247" s="50">
        <f>IFERROR(-14000*(G247-INDEX(G:G,IFERROR(MATCH($B247-Annex!$B$11/60,$B:$B),2)))/(60*($B247-INDEX($B:$B,IFERROR(MATCH($B247-Annex!$B$11/60,$B:$B),2)))),IF(Data!$B$2="",0,"-"))</f>
        <v>420.13467769887359</v>
      </c>
      <c r="I247" s="20">
        <v>2.67755674</v>
      </c>
      <c r="J247" s="20">
        <v>136.691</v>
      </c>
      <c r="K247" s="20">
        <v>969.74300000000005</v>
      </c>
      <c r="L247" s="20">
        <v>574.68799999999999</v>
      </c>
      <c r="M247" s="20">
        <v>7.7350000000000003</v>
      </c>
      <c r="N247" s="20">
        <v>9.8999999999999993E+37</v>
      </c>
      <c r="O247" s="20">
        <v>512.75099999999998</v>
      </c>
      <c r="P247" s="20">
        <v>57.718000000000004</v>
      </c>
      <c r="Q247" s="20">
        <v>486.85899999999998</v>
      </c>
      <c r="R247" s="20">
        <v>518.43200000000002</v>
      </c>
      <c r="S247" s="20">
        <v>267.53399999999999</v>
      </c>
      <c r="T247" s="20">
        <v>63.067</v>
      </c>
      <c r="U247" s="20">
        <v>126.339</v>
      </c>
      <c r="V247" s="20">
        <v>31.260999999999999</v>
      </c>
      <c r="W247" s="20">
        <v>39.595999999999997</v>
      </c>
      <c r="X247" s="20">
        <v>9.8999999999999993E+37</v>
      </c>
      <c r="Y247" s="20">
        <v>43.36</v>
      </c>
      <c r="Z247" s="20">
        <v>382.50200000000001</v>
      </c>
      <c r="AA247" s="20">
        <v>315.03899999999999</v>
      </c>
      <c r="AB247" s="20">
        <v>9.8999999999999993E+37</v>
      </c>
      <c r="AC247" s="20">
        <v>244.96700000000001</v>
      </c>
      <c r="AD247" s="20">
        <v>389.65699999999998</v>
      </c>
      <c r="AE247" s="20">
        <v>543.41300000000001</v>
      </c>
      <c r="AF247" s="50">
        <f>IFERROR(AVERAGE(INDEX(AJ:AJ,IFERROR(MATCH($B247-Annex!$B$4/60,$B:$B),2)):AJ247),IF(Data!$B$2="",0,"-"))</f>
        <v>1.3108468602958272</v>
      </c>
      <c r="AG247" s="50">
        <f>IFERROR(AVERAGE(INDEX(AK:AK,IFERROR(MATCH($B247-Annex!$B$4/60,$B:$B),2)):AK247),IF(Data!$B$2="",0,"-"))</f>
        <v>-14.800346105325024</v>
      </c>
      <c r="AH247" s="50">
        <f>IFERROR(AVERAGE(INDEX(AL:AL,IFERROR(MATCH($B247-Annex!$B$4/60,$B:$B),2)):AL247),IF(Data!$B$2="",0,"-"))</f>
        <v>0.34909794140668859</v>
      </c>
      <c r="AI247" s="50">
        <f>IFERROR(AVERAGE(INDEX(AM:AM,IFERROR(MATCH($B247-Annex!$B$4/60,$B:$B),2)):AM247),IF(Data!$B$2="",0,"-"))</f>
        <v>5.9530255983238067</v>
      </c>
      <c r="AJ247" s="50">
        <f>IFERROR((5.670373*10^-8*(AN247+273.15)^4+((Annex!$B$5+Annex!$B$6)*(AN247-J247)+Annex!$B$7*(AN247-INDEX(AN:AN,IFERROR(MATCH($B247-Annex!$B$9/60,$B:$B),2)))/(60*($B247-INDEX($B:$B,IFERROR(MATCH($B247-Annex!$B$9/60,$B:$B),2)))))/Annex!$B$8)/1000,IF(Data!$B$2="",0,"-"))</f>
        <v>1.5877147080862337</v>
      </c>
      <c r="AK247" s="50">
        <f>IFERROR((5.670373*10^-8*(AO247+273.15)^4+((Annex!$B$5+Annex!$B$6)*(AO247-M247)+Annex!$B$7*(AO247-INDEX(AO:AO,IFERROR(MATCH($B247-Annex!$B$9/60,$B:$B),2)))/(60*($B247-INDEX($B:$B,IFERROR(MATCH($B247-Annex!$B$9/60,$B:$B),2)))))/Annex!$B$8)/1000,IF(Data!$B$2="",0,"-"))</f>
        <v>-2.6826648942845397</v>
      </c>
      <c r="AL247" s="50">
        <f>IFERROR((5.670373*10^-8*(AP247+273.15)^4+((Annex!$B$5+Annex!$B$6)*(AP247-P247)+Annex!$B$7*(AP247-INDEX(AP:AP,IFERROR(MATCH($B247-Annex!$B$9/60,$B:$B),2)))/(60*($B247-INDEX($B:$B,IFERROR(MATCH($B247-Annex!$B$9/60,$B:$B),2)))))/Annex!$B$8)/1000,IF(Data!$B$2="",0,"-"))</f>
        <v>0.37404377207142525</v>
      </c>
      <c r="AM247" s="50">
        <f>IFERROR((5.670373*10^-8*(AQ247+273.15)^4+((Annex!$B$5+Annex!$B$6)*(AQ247-S247)+Annex!$B$7*(AQ247-INDEX(AQ:AQ,IFERROR(MATCH($B247-Annex!$B$9/60,$B:$B),2)))/(60*($B247-INDEX($B:$B,IFERROR(MATCH($B247-Annex!$B$9/60,$B:$B),2)))))/Annex!$B$8)/1000,IF(Data!$B$2="",0,"-"))</f>
        <v>57.700680340622618</v>
      </c>
      <c r="AN247" s="20">
        <v>94.061000000000007</v>
      </c>
      <c r="AO247" s="20">
        <v>29.997</v>
      </c>
      <c r="AP247" s="20">
        <v>38.780999999999999</v>
      </c>
      <c r="AQ247" s="20">
        <v>205.25800000000001</v>
      </c>
      <c r="AR247" s="20">
        <v>543.79700000000003</v>
      </c>
      <c r="AS247" s="20">
        <v>141.95400000000001</v>
      </c>
      <c r="AT247" s="20">
        <v>397.61200000000002</v>
      </c>
      <c r="AU247" s="50">
        <f>IFERROR(AVERAGE(INDEX(BA:BA,IFERROR(MATCH($B247-Annex!$B$4/60,$B:$B),2)):BA247),IF(Data!$B$2="",0,"-"))</f>
        <v>10.809627499261186</v>
      </c>
      <c r="AV247" s="50">
        <f>IFERROR(AVERAGE(INDEX(BB:BB,IFERROR(MATCH($B247-Annex!$B$4/60,$B:$B),2)):BB247),IF(Data!$B$2="",0,"-"))</f>
        <v>22.649164750883521</v>
      </c>
      <c r="AW247" s="50">
        <f>IFERROR(AVERAGE(INDEX(BC:BC,IFERROR(MATCH($B247-Annex!$B$4/60,$B:$B),2)):BC247),IF(Data!$B$2="",0,"-"))</f>
        <v>2.9375994040437909</v>
      </c>
      <c r="AX247" s="50">
        <f>IFERROR(AVERAGE(INDEX(BD:BD,IFERROR(MATCH($B247-Annex!$B$4/60,$B:$B),2)):BD247),IF(Data!$B$2="",0,"-"))</f>
        <v>-29.820694461959079</v>
      </c>
      <c r="AY247" s="50">
        <f>IFERROR(AVERAGE(INDEX(BE:BE,IFERROR(MATCH($B247-Annex!$B$4/60,$B:$B),2)):BE247),IF(Data!$B$2="",0,"-"))</f>
        <v>1.4587697145419725</v>
      </c>
      <c r="AZ247" s="50">
        <f>IFERROR(AVERAGE(INDEX(BF:BF,IFERROR(MATCH($B247-Annex!$B$4/60,$B:$B),2)):BF247),IF(Data!$B$2="",0,"-"))</f>
        <v>1.9569893420231317</v>
      </c>
      <c r="BA247" s="50">
        <f>IFERROR((5.670373*10^-8*(BG247+273.15)^4+((Annex!$B$5+Annex!$B$6)*(BG247-J247)+Annex!$B$7*(BG247-INDEX(BG:BG,IFERROR(MATCH($B247-Annex!$B$9/60,$B:$B),2)))/(60*($B247-INDEX($B:$B,IFERROR(MATCH($B247-Annex!$B$9/60,$B:$B),2)))))/Annex!$B$8)/1000,IF(Data!$B$2="",0,"-"))</f>
        <v>11.614764239958953</v>
      </c>
      <c r="BB247" s="50">
        <f>IFERROR((5.670373*10^-8*(BH247+273.15)^4+((Annex!$B$5+Annex!$B$6)*(BH247-M247)+Annex!$B$7*(BH247-INDEX(BH:BH,IFERROR(MATCH($B247-Annex!$B$9/60,$B:$B),2)))/(60*($B247-INDEX($B:$B,IFERROR(MATCH($B247-Annex!$B$9/60,$B:$B),2)))))/Annex!$B$8)/1000,IF(Data!$B$2="",0,"-"))</f>
        <v>65.567302003142004</v>
      </c>
      <c r="BC247" s="50">
        <f>IFERROR((5.670373*10^-8*(BI247+273.15)^4+((Annex!$B$5+Annex!$B$6)*(BI247-P247)+Annex!$B$7*(BI247-INDEX(BI:BI,IFERROR(MATCH($B247-Annex!$B$9/60,$B:$B),2)))/(60*($B247-INDEX($B:$B,IFERROR(MATCH($B247-Annex!$B$9/60,$B:$B),2)))))/Annex!$B$8)/1000,IF(Data!$B$2="",0,"-"))</f>
        <v>3.1127744299176321</v>
      </c>
      <c r="BD247" s="50">
        <f>IFERROR((5.670373*10^-8*(BJ247+273.15)^4+((Annex!$B$5+Annex!$B$6)*(BJ247-S247)+Annex!$B$7*(BJ247-INDEX(BJ:BJ,IFERROR(MATCH($B247-Annex!$B$9/60,$B:$B),2)))/(60*($B247-INDEX($B:$B,IFERROR(MATCH($B247-Annex!$B$9/60,$B:$B),2)))))/Annex!$B$8)/1000,IF(Data!$B$2="",0,"-"))</f>
        <v>-71.432415164136358</v>
      </c>
      <c r="BE247" s="50">
        <f>IFERROR((5.670373*10^-8*(BK247+273.15)^4+((Annex!$B$5+Annex!$B$6)*(BK247-V247)+Annex!$B$7*(BK247-INDEX(BK:BK,IFERROR(MATCH($B247-Annex!$B$9/60,$B:$B),2)))/(60*($B247-INDEX($B:$B,IFERROR(MATCH($B247-Annex!$B$9/60,$B:$B),2)))))/Annex!$B$8)/1000,IF(Data!$B$2="",0,"-"))</f>
        <v>1.508733850475253</v>
      </c>
      <c r="BF247" s="50">
        <f>IFERROR((5.670373*10^-8*(BL247+273.15)^4+((Annex!$B$5+Annex!$B$6)*(BL247-Y247)+Annex!$B$7*(BL247-INDEX(BL:BL,IFERROR(MATCH($B247-Annex!$B$9/60,$B:$B),2)))/(60*($B247-INDEX($B:$B,IFERROR(MATCH($B247-Annex!$B$9/60,$B:$B),2)))))/Annex!$B$8)/1000,IF(Data!$B$2="",0,"-"))</f>
        <v>2.0229011020802763</v>
      </c>
      <c r="BG247" s="20">
        <v>260.47199999999998</v>
      </c>
      <c r="BH247" s="20">
        <v>331.21499999999997</v>
      </c>
      <c r="BI247" s="20">
        <v>97.488</v>
      </c>
      <c r="BJ247" s="20">
        <v>69.804000000000002</v>
      </c>
      <c r="BK247" s="20">
        <v>49.140999999999998</v>
      </c>
      <c r="BL247" s="20">
        <v>67.787000000000006</v>
      </c>
    </row>
    <row r="248" spans="1:64" x14ac:dyDescent="0.3">
      <c r="A248" s="5">
        <v>247</v>
      </c>
      <c r="B248" s="19">
        <v>18.095833333209157</v>
      </c>
      <c r="C248" s="20">
        <v>120.899314</v>
      </c>
      <c r="D248" s="20">
        <v>123.078827</v>
      </c>
      <c r="E248" s="20">
        <v>155.783387</v>
      </c>
      <c r="F248" s="49">
        <f>IFERROR(SUM(C248:E248),IF(Data!$B$2="",0,"-"))</f>
        <v>399.761528</v>
      </c>
      <c r="G248" s="50">
        <f>IFERROR(F248-Annex!$B$10,IF(Data!$B$2="",0,"-"))</f>
        <v>123.13352800000001</v>
      </c>
      <c r="H248" s="50">
        <f>IFERROR(-14000*(G248-INDEX(G:G,IFERROR(MATCH($B248-Annex!$B$11/60,$B:$B),2)))/(60*($B248-INDEX($B:$B,IFERROR(MATCH($B248-Annex!$B$11/60,$B:$B),2)))),IF(Data!$B$2="",0,"-"))</f>
        <v>398.06049835485061</v>
      </c>
      <c r="I248" s="20">
        <v>2.5956220299999999</v>
      </c>
      <c r="J248" s="20">
        <v>130.16900000000001</v>
      </c>
      <c r="K248" s="20">
        <v>9.8999999999999993E+37</v>
      </c>
      <c r="L248" s="20">
        <v>576.99</v>
      </c>
      <c r="M248" s="20">
        <v>115.438</v>
      </c>
      <c r="N248" s="20">
        <v>-172.15899999999999</v>
      </c>
      <c r="O248" s="20">
        <v>520.38499999999999</v>
      </c>
      <c r="P248" s="20">
        <v>54.417999999999999</v>
      </c>
      <c r="Q248" s="20">
        <v>565.69500000000005</v>
      </c>
      <c r="R248" s="20">
        <v>518.73199999999997</v>
      </c>
      <c r="S248" s="20">
        <v>288.14400000000001</v>
      </c>
      <c r="T248" s="20">
        <v>20.343</v>
      </c>
      <c r="U248" s="20">
        <v>129.732</v>
      </c>
      <c r="V248" s="20">
        <v>31.366</v>
      </c>
      <c r="W248" s="20">
        <v>-7.0039999999999996</v>
      </c>
      <c r="X248" s="20">
        <v>9.8999999999999993E+37</v>
      </c>
      <c r="Y248" s="20">
        <v>43.759</v>
      </c>
      <c r="Z248" s="20">
        <v>647.173</v>
      </c>
      <c r="AA248" s="20">
        <v>340.73599999999999</v>
      </c>
      <c r="AB248" s="20">
        <v>9.8999999999999993E+37</v>
      </c>
      <c r="AC248" s="20">
        <v>202.1</v>
      </c>
      <c r="AD248" s="20">
        <v>529.13300000000004</v>
      </c>
      <c r="AE248" s="20">
        <v>754.42200000000003</v>
      </c>
      <c r="AF248" s="50">
        <f>IFERROR(AVERAGE(INDEX(AJ:AJ,IFERROR(MATCH($B248-Annex!$B$4/60,$B:$B),2)):AJ248),IF(Data!$B$2="",0,"-"))</f>
        <v>1.3894242788427003</v>
      </c>
      <c r="AG248" s="50">
        <f>IFERROR(AVERAGE(INDEX(AK:AK,IFERROR(MATCH($B248-Annex!$B$4/60,$B:$B),2)):AK248),IF(Data!$B$2="",0,"-"))</f>
        <v>4.8181931546659547</v>
      </c>
      <c r="AH248" s="50">
        <f>IFERROR(AVERAGE(INDEX(AL:AL,IFERROR(MATCH($B248-Annex!$B$4/60,$B:$B),2)):AL248),IF(Data!$B$2="",0,"-"))</f>
        <v>0.37231302826945184</v>
      </c>
      <c r="AI248" s="50">
        <f>IFERROR(AVERAGE(INDEX(AM:AM,IFERROR(MATCH($B248-Annex!$B$4/60,$B:$B),2)):AM248),IF(Data!$B$2="",0,"-"))</f>
        <v>35.396190346268696</v>
      </c>
      <c r="AJ248" s="50">
        <f>IFERROR((5.670373*10^-8*(AN248+273.15)^4+((Annex!$B$5+Annex!$B$6)*(AN248-J248)+Annex!$B$7*(AN248-INDEX(AN:AN,IFERROR(MATCH($B248-Annex!$B$9/60,$B:$B),2)))/(60*($B248-INDEX($B:$B,IFERROR(MATCH($B248-Annex!$B$9/60,$B:$B),2)))))/Annex!$B$8)/1000,IF(Data!$B$2="",0,"-"))</f>
        <v>1.7328493299185979</v>
      </c>
      <c r="AK248" s="50">
        <f>IFERROR((5.670373*10^-8*(AO248+273.15)^4+((Annex!$B$5+Annex!$B$6)*(AO248-M248)+Annex!$B$7*(AO248-INDEX(AO:AO,IFERROR(MATCH($B248-Annex!$B$9/60,$B:$B),2)))/(60*($B248-INDEX($B:$B,IFERROR(MATCH($B248-Annex!$B$9/60,$B:$B),2)))))/Annex!$B$8)/1000,IF(Data!$B$2="",0,"-"))</f>
        <v>111.20575370400654</v>
      </c>
      <c r="AL248" s="50">
        <f>IFERROR((5.670373*10^-8*(AP248+273.15)^4+((Annex!$B$5+Annex!$B$6)*(AP248-P248)+Annex!$B$7*(AP248-INDEX(AP:AP,IFERROR(MATCH($B248-Annex!$B$9/60,$B:$B),2)))/(60*($B248-INDEX($B:$B,IFERROR(MATCH($B248-Annex!$B$9/60,$B:$B),2)))))/Annex!$B$8)/1000,IF(Data!$B$2="",0,"-"))</f>
        <v>0.51176912667985697</v>
      </c>
      <c r="AM248" s="50">
        <f>IFERROR((5.670373*10^-8*(AQ248+273.15)^4+((Annex!$B$5+Annex!$B$6)*(AQ248-S248)+Annex!$B$7*(AQ248-INDEX(AQ:AQ,IFERROR(MATCH($B248-Annex!$B$9/60,$B:$B),2)))/(60*($B248-INDEX($B:$B,IFERROR(MATCH($B248-Annex!$B$9/60,$B:$B),2)))))/Annex!$B$8)/1000,IF(Data!$B$2="",0,"-"))</f>
        <v>68.986748784459081</v>
      </c>
      <c r="AN248" s="20">
        <v>95.432000000000002</v>
      </c>
      <c r="AO248" s="20">
        <v>173.94900000000001</v>
      </c>
      <c r="AP248" s="20">
        <v>39.11</v>
      </c>
      <c r="AQ248" s="20">
        <v>197.95699999999999</v>
      </c>
      <c r="AR248" s="20">
        <v>544.01400000000001</v>
      </c>
      <c r="AS248" s="20">
        <v>143.13300000000001</v>
      </c>
      <c r="AT248" s="20">
        <v>385.202</v>
      </c>
      <c r="AU248" s="50">
        <f>IFERROR(AVERAGE(INDEX(BA:BA,IFERROR(MATCH($B248-Annex!$B$4/60,$B:$B),2)):BA248),IF(Data!$B$2="",0,"-"))</f>
        <v>11.047714775868114</v>
      </c>
      <c r="AV248" s="50">
        <f>IFERROR(AVERAGE(INDEX(BB:BB,IFERROR(MATCH($B248-Annex!$B$4/60,$B:$B),2)):BB248),IF(Data!$B$2="",0,"-"))</f>
        <v>36.482493372870763</v>
      </c>
      <c r="AW248" s="50">
        <f>IFERROR(AVERAGE(INDEX(BC:BC,IFERROR(MATCH($B248-Annex!$B$4/60,$B:$B),2)):BC248),IF(Data!$B$2="",0,"-"))</f>
        <v>2.9976766944894915</v>
      </c>
      <c r="AX248" s="50">
        <f>IFERROR(AVERAGE(INDEX(BD:BD,IFERROR(MATCH($B248-Annex!$B$4/60,$B:$B),2)):BD248),IF(Data!$B$2="",0,"-"))</f>
        <v>-52.112277275244239</v>
      </c>
      <c r="AY248" s="50">
        <f>IFERROR(AVERAGE(INDEX(BE:BE,IFERROR(MATCH($B248-Annex!$B$4/60,$B:$B),2)):BE248),IF(Data!$B$2="",0,"-"))</f>
        <v>1.4738389516482679</v>
      </c>
      <c r="AZ248" s="50">
        <f>IFERROR(AVERAGE(INDEX(BF:BF,IFERROR(MATCH($B248-Annex!$B$4/60,$B:$B),2)):BF248),IF(Data!$B$2="",0,"-"))</f>
        <v>1.9915364770237953</v>
      </c>
      <c r="BA248" s="50">
        <f>IFERROR((5.670373*10^-8*(BG248+273.15)^4+((Annex!$B$5+Annex!$B$6)*(BG248-J248)+Annex!$B$7*(BG248-INDEX(BG:BG,IFERROR(MATCH($B248-Annex!$B$9/60,$B:$B),2)))/(60*($B248-INDEX($B:$B,IFERROR(MATCH($B248-Annex!$B$9/60,$B:$B),2)))))/Annex!$B$8)/1000,IF(Data!$B$2="",0,"-"))</f>
        <v>11.594594684271462</v>
      </c>
      <c r="BB248" s="50">
        <f>IFERROR((5.670373*10^-8*(BH248+273.15)^4+((Annex!$B$5+Annex!$B$6)*(BH248-M248)+Annex!$B$7*(BH248-INDEX(BH:BH,IFERROR(MATCH($B248-Annex!$B$9/60,$B:$B),2)))/(60*($B248-INDEX($B:$B,IFERROR(MATCH($B248-Annex!$B$9/60,$B:$B),2)))))/Annex!$B$8)/1000,IF(Data!$B$2="",0,"-"))</f>
        <v>14.830529717828682</v>
      </c>
      <c r="BC248" s="50">
        <f>IFERROR((5.670373*10^-8*(BI248+273.15)^4+((Annex!$B$5+Annex!$B$6)*(BI248-P248)+Annex!$B$7*(BI248-INDEX(BI:BI,IFERROR(MATCH($B248-Annex!$B$9/60,$B:$B),2)))/(60*($B248-INDEX($B:$B,IFERROR(MATCH($B248-Annex!$B$9/60,$B:$B),2)))))/Annex!$B$8)/1000,IF(Data!$B$2="",0,"-"))</f>
        <v>3.2433442840463313</v>
      </c>
      <c r="BD248" s="50">
        <f>IFERROR((5.670373*10^-8*(BJ248+273.15)^4+((Annex!$B$5+Annex!$B$6)*(BJ248-S248)+Annex!$B$7*(BJ248-INDEX(BJ:BJ,IFERROR(MATCH($B248-Annex!$B$9/60,$B:$B),2)))/(60*($B248-INDEX($B:$B,IFERROR(MATCH($B248-Annex!$B$9/60,$B:$B),2)))))/Annex!$B$8)/1000,IF(Data!$B$2="",0,"-"))</f>
        <v>-81.255854940878081</v>
      </c>
      <c r="BE248" s="50">
        <f>IFERROR((5.670373*10^-8*(BK248+273.15)^4+((Annex!$B$5+Annex!$B$6)*(BK248-V248)+Annex!$B$7*(BK248-INDEX(BK:BK,IFERROR(MATCH($B248-Annex!$B$9/60,$B:$B),2)))/(60*($B248-INDEX($B:$B,IFERROR(MATCH($B248-Annex!$B$9/60,$B:$B),2)))))/Annex!$B$8)/1000,IF(Data!$B$2="",0,"-"))</f>
        <v>1.4655517977981376</v>
      </c>
      <c r="BF248" s="50">
        <f>IFERROR((5.670373*10^-8*(BL248+273.15)^4+((Annex!$B$5+Annex!$B$6)*(BL248-Y248)+Annex!$B$7*(BL248-INDEX(BL:BL,IFERROR(MATCH($B248-Annex!$B$9/60,$B:$B),2)))/(60*($B248-INDEX($B:$B,IFERROR(MATCH($B248-Annex!$B$9/60,$B:$B),2)))))/Annex!$B$8)/1000,IF(Data!$B$2="",0,"-"))</f>
        <v>2.0994410648793771</v>
      </c>
      <c r="BG248" s="20">
        <v>263.98700000000002</v>
      </c>
      <c r="BH248" s="20">
        <v>446.25799999999998</v>
      </c>
      <c r="BI248" s="20">
        <v>98.655000000000001</v>
      </c>
      <c r="BJ248" s="20">
        <v>86.674999999999997</v>
      </c>
      <c r="BK248" s="20">
        <v>49.604999999999997</v>
      </c>
      <c r="BL248" s="20">
        <v>68.555999999999997</v>
      </c>
    </row>
    <row r="249" spans="1:64" x14ac:dyDescent="0.3">
      <c r="A249" s="5">
        <v>248</v>
      </c>
      <c r="B249" s="19">
        <v>18.179833330214024</v>
      </c>
      <c r="C249" s="20">
        <v>120.83259700000001</v>
      </c>
      <c r="D249" s="20">
        <v>122.987621</v>
      </c>
      <c r="E249" s="20">
        <v>155.619596</v>
      </c>
      <c r="F249" s="49">
        <f>IFERROR(SUM(C249:E249),IF(Data!$B$2="",0,"-"))</f>
        <v>399.43981400000001</v>
      </c>
      <c r="G249" s="50">
        <f>IFERROR(F249-Annex!$B$10,IF(Data!$B$2="",0,"-"))</f>
        <v>122.81181400000003</v>
      </c>
      <c r="H249" s="50">
        <f>IFERROR(-14000*(G249-INDEX(G:G,IFERROR(MATCH($B249-Annex!$B$11/60,$B:$B),2)))/(60*($B249-INDEX($B:$B,IFERROR(MATCH($B249-Annex!$B$11/60,$B:$B),2)))),IF(Data!$B$2="",0,"-"))</f>
        <v>447.44092439184226</v>
      </c>
      <c r="I249" s="20">
        <v>2.6368470400000001</v>
      </c>
      <c r="J249" s="20">
        <v>120.767</v>
      </c>
      <c r="K249" s="20">
        <v>9.8999999999999993E+37</v>
      </c>
      <c r="L249" s="20">
        <v>579.46</v>
      </c>
      <c r="M249" s="20">
        <v>395.96100000000001</v>
      </c>
      <c r="N249" s="20">
        <v>94.694999999999993</v>
      </c>
      <c r="O249" s="20">
        <v>524.87599999999998</v>
      </c>
      <c r="P249" s="20">
        <v>51.771000000000001</v>
      </c>
      <c r="Q249" s="20">
        <v>678.46100000000001</v>
      </c>
      <c r="R249" s="20">
        <v>520.35199999999998</v>
      </c>
      <c r="S249" s="20">
        <v>234.92400000000001</v>
      </c>
      <c r="T249" s="20">
        <v>32.225999999999999</v>
      </c>
      <c r="U249" s="20">
        <v>132.56399999999999</v>
      </c>
      <c r="V249" s="20">
        <v>30.875</v>
      </c>
      <c r="W249" s="20">
        <v>-115.63800000000001</v>
      </c>
      <c r="X249" s="20">
        <v>9.8999999999999993E+37</v>
      </c>
      <c r="Y249" s="20">
        <v>43.984000000000002</v>
      </c>
      <c r="Z249" s="20">
        <v>676.34699999999998</v>
      </c>
      <c r="AA249" s="20">
        <v>383.565</v>
      </c>
      <c r="AB249" s="20">
        <v>9.8999999999999993E+37</v>
      </c>
      <c r="AC249" s="20">
        <v>-4.2350000000000003</v>
      </c>
      <c r="AD249" s="20">
        <v>545.28099999999995</v>
      </c>
      <c r="AE249" s="20">
        <v>794.08399999999995</v>
      </c>
      <c r="AF249" s="50">
        <f>IFERROR(AVERAGE(INDEX(AJ:AJ,IFERROR(MATCH($B249-Annex!$B$4/60,$B:$B),2)):AJ249),IF(Data!$B$2="",0,"-"))</f>
        <v>1.4877846413179705</v>
      </c>
      <c r="AG249" s="50">
        <f>IFERROR(AVERAGE(INDEX(AK:AK,IFERROR(MATCH($B249-Annex!$B$4/60,$B:$B),2)):AK249),IF(Data!$B$2="",0,"-"))</f>
        <v>28.569514189036394</v>
      </c>
      <c r="AH249" s="50">
        <f>IFERROR(AVERAGE(INDEX(AL:AL,IFERROR(MATCH($B249-Annex!$B$4/60,$B:$B),2)):AL249),IF(Data!$B$2="",0,"-"))</f>
        <v>0.40149685686798048</v>
      </c>
      <c r="AI249" s="50">
        <f>IFERROR(AVERAGE(INDEX(AM:AM,IFERROR(MATCH($B249-Annex!$B$4/60,$B:$B),2)):AM249),IF(Data!$B$2="",0,"-"))</f>
        <v>48.120789332657758</v>
      </c>
      <c r="AJ249" s="50">
        <f>IFERROR((5.670373*10^-8*(AN249+273.15)^4+((Annex!$B$5+Annex!$B$6)*(AN249-J249)+Annex!$B$7*(AN249-INDEX(AN:AN,IFERROR(MATCH($B249-Annex!$B$9/60,$B:$B),2)))/(60*($B249-INDEX($B:$B,IFERROR(MATCH($B249-Annex!$B$9/60,$B:$B),2)))))/Annex!$B$8)/1000,IF(Data!$B$2="",0,"-"))</f>
        <v>1.9893969314806836</v>
      </c>
      <c r="AK249" s="50">
        <f>IFERROR((5.670373*10^-8*(AO249+273.15)^4+((Annex!$B$5+Annex!$B$6)*(AO249-M249)+Annex!$B$7*(AO249-INDEX(AO:AO,IFERROR(MATCH($B249-Annex!$B$9/60,$B:$B),2)))/(60*($B249-INDEX($B:$B,IFERROR(MATCH($B249-Annex!$B$9/60,$B:$B),2)))))/Annex!$B$8)/1000,IF(Data!$B$2="",0,"-"))</f>
        <v>63.322927822636565</v>
      </c>
      <c r="AL249" s="50">
        <f>IFERROR((5.670373*10^-8*(AP249+273.15)^4+((Annex!$B$5+Annex!$B$6)*(AP249-P249)+Annex!$B$7*(AP249-INDEX(AP:AP,IFERROR(MATCH($B249-Annex!$B$9/60,$B:$B),2)))/(60*($B249-INDEX($B:$B,IFERROR(MATCH($B249-Annex!$B$9/60,$B:$B),2)))))/Annex!$B$8)/1000,IF(Data!$B$2="",0,"-"))</f>
        <v>0.60717380191028858</v>
      </c>
      <c r="AM249" s="50">
        <f>IFERROR((5.670373*10^-8*(AQ249+273.15)^4+((Annex!$B$5+Annex!$B$6)*(AQ249-S249)+Annex!$B$7*(AQ249-INDEX(AQ:AQ,IFERROR(MATCH($B249-Annex!$B$9/60,$B:$B),2)))/(60*($B249-INDEX($B:$B,IFERROR(MATCH($B249-Annex!$B$9/60,$B:$B),2)))))/Annex!$B$8)/1000,IF(Data!$B$2="",0,"-"))</f>
        <v>57.821443909568465</v>
      </c>
      <c r="AN249" s="20">
        <v>96.872</v>
      </c>
      <c r="AO249" s="20">
        <v>158.08799999999999</v>
      </c>
      <c r="AP249" s="20">
        <v>39.44</v>
      </c>
      <c r="AQ249" s="20">
        <v>301.524</v>
      </c>
      <c r="AR249" s="20">
        <v>544.41399999999999</v>
      </c>
      <c r="AS249" s="20">
        <v>144.26</v>
      </c>
      <c r="AT249" s="20">
        <v>375.49</v>
      </c>
      <c r="AU249" s="50">
        <f>IFERROR(AVERAGE(INDEX(BA:BA,IFERROR(MATCH($B249-Annex!$B$4/60,$B:$B),2)):BA249),IF(Data!$B$2="",0,"-"))</f>
        <v>11.234632312415954</v>
      </c>
      <c r="AV249" s="50">
        <f>IFERROR(AVERAGE(INDEX(BB:BB,IFERROR(MATCH($B249-Annex!$B$4/60,$B:$B),2)):BB249),IF(Data!$B$2="",0,"-"))</f>
        <v>43.141878965973056</v>
      </c>
      <c r="AW249" s="50">
        <f>IFERROR(AVERAGE(INDEX(BC:BC,IFERROR(MATCH($B249-Annex!$B$4/60,$B:$B),2)):BC249),IF(Data!$B$2="",0,"-"))</f>
        <v>3.063194618060904</v>
      </c>
      <c r="AX249" s="50">
        <f>IFERROR(AVERAGE(INDEX(BD:BD,IFERROR(MATCH($B249-Annex!$B$4/60,$B:$B),2)):BD249),IF(Data!$B$2="",0,"-"))</f>
        <v>-36.954324747793507</v>
      </c>
      <c r="AY249" s="50">
        <f>IFERROR(AVERAGE(INDEX(BE:BE,IFERROR(MATCH($B249-Annex!$B$4/60,$B:$B),2)):BE249),IF(Data!$B$2="",0,"-"))</f>
        <v>1.4807003670362735</v>
      </c>
      <c r="AZ249" s="50">
        <f>IFERROR(AVERAGE(INDEX(BF:BF,IFERROR(MATCH($B249-Annex!$B$4/60,$B:$B),2)):BF249),IF(Data!$B$2="",0,"-"))</f>
        <v>2.013784192871118</v>
      </c>
      <c r="BA249" s="50">
        <f>IFERROR((5.670373*10^-8*(BG249+273.15)^4+((Annex!$B$5+Annex!$B$6)*(BG249-J249)+Annex!$B$7*(BG249-INDEX(BG:BG,IFERROR(MATCH($B249-Annex!$B$9/60,$B:$B),2)))/(60*($B249-INDEX($B:$B,IFERROR(MATCH($B249-Annex!$B$9/60,$B:$B),2)))))/Annex!$B$8)/1000,IF(Data!$B$2="",0,"-"))</f>
        <v>11.726212034661126</v>
      </c>
      <c r="BB249" s="50">
        <f>IFERROR((5.670373*10^-8*(BH249+273.15)^4+((Annex!$B$5+Annex!$B$6)*(BH249-M249)+Annex!$B$7*(BH249-INDEX(BH:BH,IFERROR(MATCH($B249-Annex!$B$9/60,$B:$B),2)))/(60*($B249-INDEX($B:$B,IFERROR(MATCH($B249-Annex!$B$9/60,$B:$B),2)))))/Annex!$B$8)/1000,IF(Data!$B$2="",0,"-"))</f>
        <v>76.721202166317852</v>
      </c>
      <c r="BC249" s="50">
        <f>IFERROR((5.670373*10^-8*(BI249+273.15)^4+((Annex!$B$5+Annex!$B$6)*(BI249-P249)+Annex!$B$7*(BI249-INDEX(BI:BI,IFERROR(MATCH($B249-Annex!$B$9/60,$B:$B),2)))/(60*($B249-INDEX($B:$B,IFERROR(MATCH($B249-Annex!$B$9/60,$B:$B),2)))))/Annex!$B$8)/1000,IF(Data!$B$2="",0,"-"))</f>
        <v>3.3685155906875561</v>
      </c>
      <c r="BD249" s="50">
        <f>IFERROR((5.670373*10^-8*(BJ249+273.15)^4+((Annex!$B$5+Annex!$B$6)*(BJ249-S249)+Annex!$B$7*(BJ249-INDEX(BJ:BJ,IFERROR(MATCH($B249-Annex!$B$9/60,$B:$B),2)))/(60*($B249-INDEX($B:$B,IFERROR(MATCH($B249-Annex!$B$9/60,$B:$B),2)))))/Annex!$B$8)/1000,IF(Data!$B$2="",0,"-"))</f>
        <v>72.357558253985459</v>
      </c>
      <c r="BE249" s="50">
        <f>IFERROR((5.670373*10^-8*(BK249+273.15)^4+((Annex!$B$5+Annex!$B$6)*(BK249-V249)+Annex!$B$7*(BK249-INDEX(BK:BK,IFERROR(MATCH($B249-Annex!$B$9/60,$B:$B),2)))/(60*($B249-INDEX($B:$B,IFERROR(MATCH($B249-Annex!$B$9/60,$B:$B),2)))))/Annex!$B$8)/1000,IF(Data!$B$2="",0,"-"))</f>
        <v>1.5153342387465427</v>
      </c>
      <c r="BF249" s="50">
        <f>IFERROR((5.670373*10^-8*(BL249+273.15)^4+((Annex!$B$5+Annex!$B$6)*(BL249-Y249)+Annex!$B$7*(BL249-INDEX(BL:BL,IFERROR(MATCH($B249-Annex!$B$9/60,$B:$B),2)))/(60*($B249-INDEX($B:$B,IFERROR(MATCH($B249-Annex!$B$9/60,$B:$B),2)))))/Annex!$B$8)/1000,IF(Data!$B$2="",0,"-"))</f>
        <v>2.1230980104745112</v>
      </c>
      <c r="BG249" s="20">
        <v>267.36099999999999</v>
      </c>
      <c r="BH249" s="20">
        <v>447.02699999999999</v>
      </c>
      <c r="BI249" s="20">
        <v>99.775999999999996</v>
      </c>
      <c r="BJ249" s="20">
        <v>204.38800000000001</v>
      </c>
      <c r="BK249" s="20">
        <v>50.034999999999997</v>
      </c>
      <c r="BL249" s="20">
        <v>69.274000000000001</v>
      </c>
    </row>
    <row r="250" spans="1:64" x14ac:dyDescent="0.3">
      <c r="A250" s="5">
        <v>249</v>
      </c>
      <c r="B250" s="19">
        <v>18.263666663551703</v>
      </c>
      <c r="C250" s="20">
        <v>120.69346400000001</v>
      </c>
      <c r="D250" s="20">
        <v>122.95015600000001</v>
      </c>
      <c r="E250" s="20">
        <v>155.551964</v>
      </c>
      <c r="F250" s="49">
        <f>IFERROR(SUM(C250:E250),IF(Data!$B$2="",0,"-"))</f>
        <v>399.195584</v>
      </c>
      <c r="G250" s="50">
        <f>IFERROR(F250-Annex!$B$10,IF(Data!$B$2="",0,"-"))</f>
        <v>122.56758400000001</v>
      </c>
      <c r="H250" s="50">
        <f>IFERROR(-14000*(G250-INDEX(G:G,IFERROR(MATCH($B250-Annex!$B$11/60,$B:$B),2)))/(60*($B250-INDEX($B:$B,IFERROR(MATCH($B250-Annex!$B$11/60,$B:$B),2)))),IF(Data!$B$2="",0,"-"))</f>
        <v>448.51802084586791</v>
      </c>
      <c r="I250" s="20">
        <v>2.6368470400000001</v>
      </c>
      <c r="J250" s="20">
        <v>119.187</v>
      </c>
      <c r="K250" s="20">
        <v>9.8999999999999993E+37</v>
      </c>
      <c r="L250" s="20">
        <v>586.72299999999996</v>
      </c>
      <c r="M250" s="20">
        <v>204.51300000000001</v>
      </c>
      <c r="N250" s="20">
        <v>188.39</v>
      </c>
      <c r="O250" s="20">
        <v>531.01800000000003</v>
      </c>
      <c r="P250" s="20">
        <v>53.231999999999999</v>
      </c>
      <c r="Q250" s="20">
        <v>762.85799999999995</v>
      </c>
      <c r="R250" s="20">
        <v>517.81399999999996</v>
      </c>
      <c r="S250" s="20">
        <v>236.31399999999999</v>
      </c>
      <c r="T250" s="20">
        <v>40.654000000000003</v>
      </c>
      <c r="U250" s="20">
        <v>136.25399999999999</v>
      </c>
      <c r="V250" s="20">
        <v>30.997</v>
      </c>
      <c r="W250" s="20">
        <v>303.94299999999998</v>
      </c>
      <c r="X250" s="20">
        <v>9.8999999999999993E+37</v>
      </c>
      <c r="Y250" s="20">
        <v>44.158000000000001</v>
      </c>
      <c r="Z250" s="20">
        <v>284.14800000000002</v>
      </c>
      <c r="AA250" s="20">
        <v>286.81799999999998</v>
      </c>
      <c r="AB250" s="20">
        <v>9.8999999999999993E+37</v>
      </c>
      <c r="AC250" s="20">
        <v>337.11500000000001</v>
      </c>
      <c r="AD250" s="20">
        <v>564.12699999999995</v>
      </c>
      <c r="AE250" s="20">
        <v>480.86399999999998</v>
      </c>
      <c r="AF250" s="50">
        <f>IFERROR(AVERAGE(INDEX(AJ:AJ,IFERROR(MATCH($B250-Annex!$B$4/60,$B:$B),2)):AJ250),IF(Data!$B$2="",0,"-"))</f>
        <v>1.623917658783814</v>
      </c>
      <c r="AG250" s="50">
        <f>IFERROR(AVERAGE(INDEX(AK:AK,IFERROR(MATCH($B250-Annex!$B$4/60,$B:$B),2)):AK250),IF(Data!$B$2="",0,"-"))</f>
        <v>13.883235248595307</v>
      </c>
      <c r="AH250" s="50">
        <f>IFERROR(AVERAGE(INDEX(AL:AL,IFERROR(MATCH($B250-Annex!$B$4/60,$B:$B),2)):AL250),IF(Data!$B$2="",0,"-"))</f>
        <v>0.43056656897725937</v>
      </c>
      <c r="AI250" s="50">
        <f>IFERROR(AVERAGE(INDEX(AM:AM,IFERROR(MATCH($B250-Annex!$B$4/60,$B:$B),2)):AM250),IF(Data!$B$2="",0,"-"))</f>
        <v>52.289160096729468</v>
      </c>
      <c r="AJ250" s="50">
        <f>IFERROR((5.670373*10^-8*(AN250+273.15)^4+((Annex!$B$5+Annex!$B$6)*(AN250-J250)+Annex!$B$7*(AN250-INDEX(AN:AN,IFERROR(MATCH($B250-Annex!$B$9/60,$B:$B),2)))/(60*($B250-INDEX($B:$B,IFERROR(MATCH($B250-Annex!$B$9/60,$B:$B),2)))))/Annex!$B$8)/1000,IF(Data!$B$2="",0,"-"))</f>
        <v>2.1391917420533511</v>
      </c>
      <c r="AK250" s="50">
        <f>IFERROR((5.670373*10^-8*(AO250+273.15)^4+((Annex!$B$5+Annex!$B$6)*(AO250-M250)+Annex!$B$7*(AO250-INDEX(AO:AO,IFERROR(MATCH($B250-Annex!$B$9/60,$B:$B),2)))/(60*($B250-INDEX($B:$B,IFERROR(MATCH($B250-Annex!$B$9/60,$B:$B),2)))))/Annex!$B$8)/1000,IF(Data!$B$2="",0,"-"))</f>
        <v>-60.332636652340959</v>
      </c>
      <c r="AL250" s="50">
        <f>IFERROR((5.670373*10^-8*(AP250+273.15)^4+((Annex!$B$5+Annex!$B$6)*(AP250-P250)+Annex!$B$7*(AP250-INDEX(AP:AP,IFERROR(MATCH($B250-Annex!$B$9/60,$B:$B),2)))/(60*($B250-INDEX($B:$B,IFERROR(MATCH($B250-Annex!$B$9/60,$B:$B),2)))))/Annex!$B$8)/1000,IF(Data!$B$2="",0,"-"))</f>
        <v>0.59424193130961123</v>
      </c>
      <c r="AM250" s="50">
        <f>IFERROR((5.670373*10^-8*(AQ250+273.15)^4+((Annex!$B$5+Annex!$B$6)*(AQ250-S250)+Annex!$B$7*(AQ250-INDEX(AQ:AQ,IFERROR(MATCH($B250-Annex!$B$9/60,$B:$B),2)))/(60*($B250-INDEX($B:$B,IFERROR(MATCH($B250-Annex!$B$9/60,$B:$B),2)))))/Annex!$B$8)/1000,IF(Data!$B$2="",0,"-"))</f>
        <v>21.09368893011202</v>
      </c>
      <c r="AN250" s="20">
        <v>98.361999999999995</v>
      </c>
      <c r="AO250" s="20">
        <v>62.947000000000003</v>
      </c>
      <c r="AP250" s="20">
        <v>39.786999999999999</v>
      </c>
      <c r="AQ250" s="20">
        <v>231.56399999999999</v>
      </c>
      <c r="AR250" s="20">
        <v>545.16399999999999</v>
      </c>
      <c r="AS250" s="20">
        <v>145.50899999999999</v>
      </c>
      <c r="AT250" s="20">
        <v>150.12299999999999</v>
      </c>
      <c r="AU250" s="50">
        <f>IFERROR(AVERAGE(INDEX(BA:BA,IFERROR(MATCH($B250-Annex!$B$4/60,$B:$B),2)):BA250),IF(Data!$B$2="",0,"-"))</f>
        <v>11.389245023888423</v>
      </c>
      <c r="AV250" s="50">
        <f>IFERROR(AVERAGE(INDEX(BB:BB,IFERROR(MATCH($B250-Annex!$B$4/60,$B:$B),2)):BB250),IF(Data!$B$2="",0,"-"))</f>
        <v>38.601555386744913</v>
      </c>
      <c r="AW250" s="50">
        <f>IFERROR(AVERAGE(INDEX(BC:BC,IFERROR(MATCH($B250-Annex!$B$4/60,$B:$B),2)):BC250),IF(Data!$B$2="",0,"-"))</f>
        <v>3.1300820570834387</v>
      </c>
      <c r="AX250" s="50">
        <f>IFERROR(AVERAGE(INDEX(BD:BD,IFERROR(MATCH($B250-Annex!$B$4/60,$B:$B),2)):BD250),IF(Data!$B$2="",0,"-"))</f>
        <v>-20.877099635306148</v>
      </c>
      <c r="AY250" s="50">
        <f>IFERROR(AVERAGE(INDEX(BE:BE,IFERROR(MATCH($B250-Annex!$B$4/60,$B:$B),2)):BE250),IF(Data!$B$2="",0,"-"))</f>
        <v>1.4878942099369143</v>
      </c>
      <c r="AZ250" s="50">
        <f>IFERROR(AVERAGE(INDEX(BF:BF,IFERROR(MATCH($B250-Annex!$B$4/60,$B:$B),2)):BF250),IF(Data!$B$2="",0,"-"))</f>
        <v>2.036898719553939</v>
      </c>
      <c r="BA250" s="50">
        <f>IFERROR((5.670373*10^-8*(BG250+273.15)^4+((Annex!$B$5+Annex!$B$6)*(BG250-J250)+Annex!$B$7*(BG250-INDEX(BG:BG,IFERROR(MATCH($B250-Annex!$B$9/60,$B:$B),2)))/(60*($B250-INDEX($B:$B,IFERROR(MATCH($B250-Annex!$B$9/60,$B:$B),2)))))/Annex!$B$8)/1000,IF(Data!$B$2="",0,"-"))</f>
        <v>11.881006422910744</v>
      </c>
      <c r="BB250" s="50">
        <f>IFERROR((5.670373*10^-8*(BH250+273.15)^4+((Annex!$B$5+Annex!$B$6)*(BH250-M250)+Annex!$B$7*(BH250-INDEX(BH:BH,IFERROR(MATCH($B250-Annex!$B$9/60,$B:$B),2)))/(60*($B250-INDEX($B:$B,IFERROR(MATCH($B250-Annex!$B$9/60,$B:$B),2)))))/Annex!$B$8)/1000,IF(Data!$B$2="",0,"-"))</f>
        <v>-43.429442573218815</v>
      </c>
      <c r="BC250" s="50">
        <f>IFERROR((5.670373*10^-8*(BI250+273.15)^4+((Annex!$B$5+Annex!$B$6)*(BI250-P250)+Annex!$B$7*(BI250-INDEX(BI:BI,IFERROR(MATCH($B250-Annex!$B$9/60,$B:$B),2)))/(60*($B250-INDEX($B:$B,IFERROR(MATCH($B250-Annex!$B$9/60,$B:$B),2)))))/Annex!$B$8)/1000,IF(Data!$B$2="",0,"-"))</f>
        <v>3.4079974462448623</v>
      </c>
      <c r="BD250" s="50">
        <f>IFERROR((5.670373*10^-8*(BJ250+273.15)^4+((Annex!$B$5+Annex!$B$6)*(BJ250-S250)+Annex!$B$7*(BJ250-INDEX(BJ:BJ,IFERROR(MATCH($B250-Annex!$B$9/60,$B:$B),2)))/(60*($B250-INDEX($B:$B,IFERROR(MATCH($B250-Annex!$B$9/60,$B:$B),2)))))/Annex!$B$8)/1000,IF(Data!$B$2="",0,"-"))</f>
        <v>35.164762038545263</v>
      </c>
      <c r="BE250" s="50">
        <f>IFERROR((5.670373*10^-8*(BK250+273.15)^4+((Annex!$B$5+Annex!$B$6)*(BK250-V250)+Annex!$B$7*(BK250-INDEX(BK:BK,IFERROR(MATCH($B250-Annex!$B$9/60,$B:$B),2)))/(60*($B250-INDEX($B:$B,IFERROR(MATCH($B250-Annex!$B$9/60,$B:$B),2)))))/Annex!$B$8)/1000,IF(Data!$B$2="",0,"-"))</f>
        <v>1.5651083092716584</v>
      </c>
      <c r="BF250" s="50">
        <f>IFERROR((5.670373*10^-8*(BL250+273.15)^4+((Annex!$B$5+Annex!$B$6)*(BL250-Y250)+Annex!$B$7*(BL250-INDEX(BL:BL,IFERROR(MATCH($B250-Annex!$B$9/60,$B:$B),2)))/(60*($B250-INDEX($B:$B,IFERROR(MATCH($B250-Annex!$B$9/60,$B:$B),2)))))/Annex!$B$8)/1000,IF(Data!$B$2="",0,"-"))</f>
        <v>2.1542357218715074</v>
      </c>
      <c r="BG250" s="20">
        <v>270.72000000000003</v>
      </c>
      <c r="BH250" s="20">
        <v>341.51799999999997</v>
      </c>
      <c r="BI250" s="20">
        <v>100.999</v>
      </c>
      <c r="BJ250" s="20">
        <v>154.05199999999999</v>
      </c>
      <c r="BK250" s="20">
        <v>50.567999999999998</v>
      </c>
      <c r="BL250" s="20">
        <v>70.061000000000007</v>
      </c>
    </row>
    <row r="251" spans="1:64" x14ac:dyDescent="0.3">
      <c r="A251" s="5">
        <v>250</v>
      </c>
      <c r="B251" s="19">
        <v>18.34766666055657</v>
      </c>
      <c r="C251" s="20">
        <v>120.64057699999999</v>
      </c>
      <c r="D251" s="20">
        <v>122.941192</v>
      </c>
      <c r="E251" s="20">
        <v>155.523447</v>
      </c>
      <c r="F251" s="49">
        <f>IFERROR(SUM(C251:E251),IF(Data!$B$2="",0,"-"))</f>
        <v>399.10521600000004</v>
      </c>
      <c r="G251" s="50">
        <f>IFERROR(F251-Annex!$B$10,IF(Data!$B$2="",0,"-"))</f>
        <v>122.47721600000006</v>
      </c>
      <c r="H251" s="50">
        <f>IFERROR(-14000*(G251-INDEX(G:G,IFERROR(MATCH($B251-Annex!$B$11/60,$B:$B),2)))/(60*($B251-INDEX($B:$B,IFERROR(MATCH($B251-Annex!$B$11/60,$B:$B),2)))),IF(Data!$B$2="",0,"-"))</f>
        <v>446.0544246299408</v>
      </c>
      <c r="I251" s="20">
        <v>2.8012317800000002</v>
      </c>
      <c r="J251" s="20">
        <v>122.34699999999999</v>
      </c>
      <c r="K251" s="20">
        <v>9.8999999999999993E+37</v>
      </c>
      <c r="L251" s="20">
        <v>591.33199999999999</v>
      </c>
      <c r="M251" s="20">
        <v>211.30799999999999</v>
      </c>
      <c r="N251" s="20">
        <v>587.95799999999997</v>
      </c>
      <c r="O251" s="20">
        <v>520.85199999999998</v>
      </c>
      <c r="P251" s="20">
        <v>53.369</v>
      </c>
      <c r="Q251" s="20">
        <v>795.69600000000003</v>
      </c>
      <c r="R251" s="20">
        <v>510.26100000000002</v>
      </c>
      <c r="S251" s="20">
        <v>159.34399999999999</v>
      </c>
      <c r="T251" s="20">
        <v>9.8999999999999993E+37</v>
      </c>
      <c r="U251" s="20">
        <v>135.18700000000001</v>
      </c>
      <c r="V251" s="20">
        <v>31.489000000000001</v>
      </c>
      <c r="W251" s="20">
        <v>545.96500000000003</v>
      </c>
      <c r="X251" s="20">
        <v>9.8999999999999993E+37</v>
      </c>
      <c r="Y251" s="20">
        <v>45.354999999999997</v>
      </c>
      <c r="Z251" s="20">
        <v>232.637</v>
      </c>
      <c r="AA251" s="20">
        <v>155.61000000000001</v>
      </c>
      <c r="AB251" s="20">
        <v>9.8999999999999993E+37</v>
      </c>
      <c r="AC251" s="20">
        <v>609.55499999999995</v>
      </c>
      <c r="AD251" s="20">
        <v>667.58699999999999</v>
      </c>
      <c r="AE251" s="20">
        <v>195.09399999999999</v>
      </c>
      <c r="AF251" s="50">
        <f>IFERROR(AVERAGE(INDEX(AJ:AJ,IFERROR(MATCH($B251-Annex!$B$4/60,$B:$B),2)):AJ251),IF(Data!$B$2="",0,"-"))</f>
        <v>1.7677678999165991</v>
      </c>
      <c r="AG251" s="50">
        <f>IFERROR(AVERAGE(INDEX(AK:AK,IFERROR(MATCH($B251-Annex!$B$4/60,$B:$B),2)):AK251),IF(Data!$B$2="",0,"-"))</f>
        <v>-4.2178234279905231</v>
      </c>
      <c r="AH251" s="50">
        <f>IFERROR(AVERAGE(INDEX(AL:AL,IFERROR(MATCH($B251-Annex!$B$4/60,$B:$B),2)):AL251),IF(Data!$B$2="",0,"-"))</f>
        <v>0.46215432968531678</v>
      </c>
      <c r="AI251" s="50">
        <f>IFERROR(AVERAGE(INDEX(AM:AM,IFERROR(MATCH($B251-Annex!$B$4/60,$B:$B),2)):AM251),IF(Data!$B$2="",0,"-"))</f>
        <v>44.177670858965548</v>
      </c>
      <c r="AJ251" s="50">
        <f>IFERROR((5.670373*10^-8*(AN251+273.15)^4+((Annex!$B$5+Annex!$B$6)*(AN251-J251)+Annex!$B$7*(AN251-INDEX(AN:AN,IFERROR(MATCH($B251-Annex!$B$9/60,$B:$B),2)))/(60*($B251-INDEX($B:$B,IFERROR(MATCH($B251-Annex!$B$9/60,$B:$B),2)))))/Annex!$B$8)/1000,IF(Data!$B$2="",0,"-"))</f>
        <v>2.2173494900202515</v>
      </c>
      <c r="AK251" s="50">
        <f>IFERROR((5.670373*10^-8*(AO251+273.15)^4+((Annex!$B$5+Annex!$B$6)*(AO251-M251)+Annex!$B$7*(AO251-INDEX(AO:AO,IFERROR(MATCH($B251-Annex!$B$9/60,$B:$B),2)))/(60*($B251-INDEX($B:$B,IFERROR(MATCH($B251-Annex!$B$9/60,$B:$B),2)))))/Annex!$B$8)/1000,IF(Data!$B$2="",0,"-"))</f>
        <v>-56.95427561072286</v>
      </c>
      <c r="AL251" s="50">
        <f>IFERROR((5.670373*10^-8*(AP251+273.15)^4+((Annex!$B$5+Annex!$B$6)*(AP251-P251)+Annex!$B$7*(AP251-INDEX(AP:AP,IFERROR(MATCH($B251-Annex!$B$9/60,$B:$B),2)))/(60*($B251-INDEX($B:$B,IFERROR(MATCH($B251-Annex!$B$9/60,$B:$B),2)))))/Annex!$B$8)/1000,IF(Data!$B$2="",0,"-"))</f>
        <v>0.57168831498915962</v>
      </c>
      <c r="AM251" s="50">
        <f>IFERROR((5.670373*10^-8*(AQ251+273.15)^4+((Annex!$B$5+Annex!$B$6)*(AQ251-S251)+Annex!$B$7*(AQ251-INDEX(AQ:AQ,IFERROR(MATCH($B251-Annex!$B$9/60,$B:$B),2)))/(60*($B251-INDEX($B:$B,IFERROR(MATCH($B251-Annex!$B$9/60,$B:$B),2)))))/Annex!$B$8)/1000,IF(Data!$B$2="",0,"-"))</f>
        <v>26.123602571756177</v>
      </c>
      <c r="AN251" s="20">
        <v>99.981999999999999</v>
      </c>
      <c r="AO251" s="20">
        <v>54.366</v>
      </c>
      <c r="AP251" s="20">
        <v>40.064</v>
      </c>
      <c r="AQ251" s="20">
        <v>329.88799999999998</v>
      </c>
      <c r="AR251" s="20">
        <v>546.79899999999998</v>
      </c>
      <c r="AS251" s="20">
        <v>146.77699999999999</v>
      </c>
      <c r="AT251" s="20">
        <v>49.295999999999999</v>
      </c>
      <c r="AU251" s="50">
        <f>IFERROR(AVERAGE(INDEX(BA:BA,IFERROR(MATCH($B251-Annex!$B$4/60,$B:$B),2)):BA251),IF(Data!$B$2="",0,"-"))</f>
        <v>11.567001228485916</v>
      </c>
      <c r="AV251" s="50">
        <f>IFERROR(AVERAGE(INDEX(BB:BB,IFERROR(MATCH($B251-Annex!$B$4/60,$B:$B),2)):BB251),IF(Data!$B$2="",0,"-"))</f>
        <v>51.770328368919273</v>
      </c>
      <c r="AW251" s="50">
        <f>IFERROR(AVERAGE(INDEX(BC:BC,IFERROR(MATCH($B251-Annex!$B$4/60,$B:$B),2)):BC251),IF(Data!$B$2="",0,"-"))</f>
        <v>3.2094506933022102</v>
      </c>
      <c r="AX251" s="50">
        <f>IFERROR(AVERAGE(INDEX(BD:BD,IFERROR(MATCH($B251-Annex!$B$4/60,$B:$B),2)):BD251),IF(Data!$B$2="",0,"-"))</f>
        <v>-10.960702089766745</v>
      </c>
      <c r="AY251" s="50">
        <f>IFERROR(AVERAGE(INDEX(BE:BE,IFERROR(MATCH($B251-Annex!$B$4/60,$B:$B),2)):BE251),IF(Data!$B$2="",0,"-"))</f>
        <v>1.5060630727661664</v>
      </c>
      <c r="AZ251" s="50">
        <f>IFERROR(AVERAGE(INDEX(BF:BF,IFERROR(MATCH($B251-Annex!$B$4/60,$B:$B),2)):BF251),IF(Data!$B$2="",0,"-"))</f>
        <v>2.0626509119642855</v>
      </c>
      <c r="BA251" s="50">
        <f>IFERROR((5.670373*10^-8*(BG251+273.15)^4+((Annex!$B$5+Annex!$B$6)*(BG251-J251)+Annex!$B$7*(BG251-INDEX(BG:BG,IFERROR(MATCH($B251-Annex!$B$9/60,$B:$B),2)))/(60*($B251-INDEX($B:$B,IFERROR(MATCH($B251-Annex!$B$9/60,$B:$B),2)))))/Annex!$B$8)/1000,IF(Data!$B$2="",0,"-"))</f>
        <v>12.171616372020532</v>
      </c>
      <c r="BB251" s="50">
        <f>IFERROR((5.670373*10^-8*(BH251+273.15)^4+((Annex!$B$5+Annex!$B$6)*(BH251-M251)+Annex!$B$7*(BH251-INDEX(BH:BH,IFERROR(MATCH($B251-Annex!$B$9/60,$B:$B),2)))/(60*($B251-INDEX($B:$B,IFERROR(MATCH($B251-Annex!$B$9/60,$B:$B),2)))))/Annex!$B$8)/1000,IF(Data!$B$2="",0,"-"))</f>
        <v>39.007814483074078</v>
      </c>
      <c r="BC251" s="50">
        <f>IFERROR((5.670373*10^-8*(BI251+273.15)^4+((Annex!$B$5+Annex!$B$6)*(BI251-P251)+Annex!$B$7*(BI251-INDEX(BI:BI,IFERROR(MATCH($B251-Annex!$B$9/60,$B:$B),2)))/(60*($B251-INDEX($B:$B,IFERROR(MATCH($B251-Annex!$B$9/60,$B:$B),2)))))/Annex!$B$8)/1000,IF(Data!$B$2="",0,"-"))</f>
        <v>3.5007663125005548</v>
      </c>
      <c r="BD251" s="50">
        <f>IFERROR((5.670373*10^-8*(BJ251+273.15)^4+((Annex!$B$5+Annex!$B$6)*(BJ251-S251)+Annex!$B$7*(BJ251-INDEX(BJ:BJ,IFERROR(MATCH($B251-Annex!$B$9/60,$B:$B),2)))/(60*($B251-INDEX($B:$B,IFERROR(MATCH($B251-Annex!$B$9/60,$B:$B),2)))))/Annex!$B$8)/1000,IF(Data!$B$2="",0,"-"))</f>
        <v>12.545471136591974</v>
      </c>
      <c r="BE251" s="50">
        <f>IFERROR((5.670373*10^-8*(BK251+273.15)^4+((Annex!$B$5+Annex!$B$6)*(BK251-V251)+Annex!$B$7*(BK251-INDEX(BK:BK,IFERROR(MATCH($B251-Annex!$B$9/60,$B:$B),2)))/(60*($B251-INDEX($B:$B,IFERROR(MATCH($B251-Annex!$B$9/60,$B:$B),2)))))/Annex!$B$8)/1000,IF(Data!$B$2="",0,"-"))</f>
        <v>1.6139126649218738</v>
      </c>
      <c r="BF251" s="50">
        <f>IFERROR((5.670373*10^-8*(BL251+273.15)^4+((Annex!$B$5+Annex!$B$6)*(BL251-Y251)+Annex!$B$7*(BL251-INDEX(BL:BL,IFERROR(MATCH($B251-Annex!$B$9/60,$B:$B),2)))/(60*($B251-INDEX($B:$B,IFERROR(MATCH($B251-Annex!$B$9/60,$B:$B),2)))))/Annex!$B$8)/1000,IF(Data!$B$2="",0,"-"))</f>
        <v>2.1594650932069386</v>
      </c>
      <c r="BG251" s="20">
        <v>274.37200000000001</v>
      </c>
      <c r="BH251" s="20">
        <v>476.13600000000002</v>
      </c>
      <c r="BI251" s="20">
        <v>102.223</v>
      </c>
      <c r="BJ251" s="20">
        <v>219.453</v>
      </c>
      <c r="BK251" s="20">
        <v>51.082999999999998</v>
      </c>
      <c r="BL251" s="20">
        <v>70.796000000000006</v>
      </c>
    </row>
    <row r="252" spans="1:64" x14ac:dyDescent="0.3">
      <c r="A252" s="5">
        <v>251</v>
      </c>
      <c r="B252" s="19">
        <v>18.431666657561436</v>
      </c>
      <c r="C252" s="20">
        <v>120.533175</v>
      </c>
      <c r="D252" s="20">
        <v>122.882561</v>
      </c>
      <c r="E252" s="20">
        <v>155.49493100000001</v>
      </c>
      <c r="F252" s="49">
        <f>IFERROR(SUM(C252:E252),IF(Data!$B$2="",0,"-"))</f>
        <v>398.91066699999999</v>
      </c>
      <c r="G252" s="50">
        <f>IFERROR(F252-Annex!$B$10,IF(Data!$B$2="",0,"-"))</f>
        <v>122.282667</v>
      </c>
      <c r="H252" s="50">
        <f>IFERROR(-14000*(G252-INDEX(G:G,IFERROR(MATCH($B252-Annex!$B$11/60,$B:$B),2)))/(60*($B252-INDEX($B:$B,IFERROR(MATCH($B252-Annex!$B$11/60,$B:$B),2)))),IF(Data!$B$2="",0,"-"))</f>
        <v>481.18880864892441</v>
      </c>
      <c r="I252" s="20">
        <v>2.84245679</v>
      </c>
      <c r="J252" s="20">
        <v>121.375</v>
      </c>
      <c r="K252" s="20">
        <v>9.8999999999999993E+37</v>
      </c>
      <c r="L252" s="20">
        <v>593.70500000000004</v>
      </c>
      <c r="M252" s="20">
        <v>296.68700000000001</v>
      </c>
      <c r="N252" s="20">
        <v>783.61800000000005</v>
      </c>
      <c r="O252" s="20">
        <v>512.66700000000003</v>
      </c>
      <c r="P252" s="20">
        <v>54.658000000000001</v>
      </c>
      <c r="Q252" s="20">
        <v>843.71699999999998</v>
      </c>
      <c r="R252" s="20">
        <v>508.65600000000001</v>
      </c>
      <c r="S252" s="20">
        <v>54.968000000000004</v>
      </c>
      <c r="T252" s="20">
        <v>-87.840999999999994</v>
      </c>
      <c r="U252" s="20">
        <v>148.46700000000001</v>
      </c>
      <c r="V252" s="20">
        <v>31.454000000000001</v>
      </c>
      <c r="W252" s="20">
        <v>565.36099999999999</v>
      </c>
      <c r="X252" s="20">
        <v>9.8999999999999993E+37</v>
      </c>
      <c r="Y252" s="20">
        <v>45.719000000000001</v>
      </c>
      <c r="Z252" s="20">
        <v>131.917</v>
      </c>
      <c r="AA252" s="20">
        <v>78.59</v>
      </c>
      <c r="AB252" s="20">
        <v>11.365</v>
      </c>
      <c r="AC252" s="20">
        <v>732.125</v>
      </c>
      <c r="AD252" s="20">
        <v>652.50400000000002</v>
      </c>
      <c r="AE252" s="20">
        <v>93.65</v>
      </c>
      <c r="AF252" s="50">
        <f>IFERROR(AVERAGE(INDEX(AJ:AJ,IFERROR(MATCH($B252-Annex!$B$4/60,$B:$B),2)):AJ252),IF(Data!$B$2="",0,"-"))</f>
        <v>1.9295586086018586</v>
      </c>
      <c r="AG252" s="50">
        <f>IFERROR(AVERAGE(INDEX(AK:AK,IFERROR(MATCH($B252-Annex!$B$4/60,$B:$B),2)):AK252),IF(Data!$B$2="",0,"-"))</f>
        <v>-6.9037437299416835</v>
      </c>
      <c r="AH252" s="50">
        <f>IFERROR(AVERAGE(INDEX(AL:AL,IFERROR(MATCH($B252-Annex!$B$4/60,$B:$B),2)):AL252),IF(Data!$B$2="",0,"-"))</f>
        <v>0.49435667445502368</v>
      </c>
      <c r="AI252" s="50">
        <f>IFERROR(AVERAGE(INDEX(AM:AM,IFERROR(MATCH($B252-Annex!$B$4/60,$B:$B),2)):AM252),IF(Data!$B$2="",0,"-"))</f>
        <v>39.494254259417247</v>
      </c>
      <c r="AJ252" s="50">
        <f>IFERROR((5.670373*10^-8*(AN252+273.15)^4+((Annex!$B$5+Annex!$B$6)*(AN252-J252)+Annex!$B$7*(AN252-INDEX(AN:AN,IFERROR(MATCH($B252-Annex!$B$9/60,$B:$B),2)))/(60*($B252-INDEX($B:$B,IFERROR(MATCH($B252-Annex!$B$9/60,$B:$B),2)))))/Annex!$B$8)/1000,IF(Data!$B$2="",0,"-"))</f>
        <v>2.4376108484387107</v>
      </c>
      <c r="AK252" s="50">
        <f>IFERROR((5.670373*10^-8*(AO252+273.15)^4+((Annex!$B$5+Annex!$B$6)*(AO252-M252)+Annex!$B$7*(AO252-INDEX(AO:AO,IFERROR(MATCH($B252-Annex!$B$9/60,$B:$B),2)))/(60*($B252-INDEX($B:$B,IFERROR(MATCH($B252-Annex!$B$9/60,$B:$B),2)))))/Annex!$B$8)/1000,IF(Data!$B$2="",0,"-"))</f>
        <v>-47.307635940937402</v>
      </c>
      <c r="AL252" s="50">
        <f>IFERROR((5.670373*10^-8*(AP252+273.15)^4+((Annex!$B$5+Annex!$B$6)*(AP252-P252)+Annex!$B$7*(AP252-INDEX(AP:AP,IFERROR(MATCH($B252-Annex!$B$9/60,$B:$B),2)))/(60*($B252-INDEX($B:$B,IFERROR(MATCH($B252-Annex!$B$9/60,$B:$B),2)))))/Annex!$B$8)/1000,IF(Data!$B$2="",0,"-"))</f>
        <v>0.50471487872952614</v>
      </c>
      <c r="AM252" s="50">
        <f>IFERROR((5.670373*10^-8*(AQ252+273.15)^4+((Annex!$B$5+Annex!$B$6)*(AQ252-S252)+Annex!$B$7*(AQ252-INDEX(AQ:AQ,IFERROR(MATCH($B252-Annex!$B$9/60,$B:$B),2)))/(60*($B252-INDEX($B:$B,IFERROR(MATCH($B252-Annex!$B$9/60,$B:$B),2)))))/Annex!$B$8)/1000,IF(Data!$B$2="",0,"-"))</f>
        <v>46.581148488109214</v>
      </c>
      <c r="AN252" s="20">
        <v>101.74</v>
      </c>
      <c r="AO252" s="20">
        <v>-14.907</v>
      </c>
      <c r="AP252" s="20">
        <v>40.323999999999998</v>
      </c>
      <c r="AQ252" s="20">
        <v>298.81400000000002</v>
      </c>
      <c r="AR252" s="20">
        <v>548.63300000000004</v>
      </c>
      <c r="AS252" s="20">
        <v>148.04400000000001</v>
      </c>
      <c r="AT252" s="20">
        <v>140.54499999999999</v>
      </c>
      <c r="AU252" s="50">
        <f>IFERROR(AVERAGE(INDEX(BA:BA,IFERROR(MATCH($B252-Annex!$B$4/60,$B:$B),2)):BA252),IF(Data!$B$2="",0,"-"))</f>
        <v>11.795087174530144</v>
      </c>
      <c r="AV252" s="50">
        <f>IFERROR(AVERAGE(INDEX(BB:BB,IFERROR(MATCH($B252-Annex!$B$4/60,$B:$B),2)):BB252),IF(Data!$B$2="",0,"-"))</f>
        <v>41.232103288902358</v>
      </c>
      <c r="AW252" s="50">
        <f>IFERROR(AVERAGE(INDEX(BC:BC,IFERROR(MATCH($B252-Annex!$B$4/60,$B:$B),2)):BC252),IF(Data!$B$2="",0,"-"))</f>
        <v>3.3061176736604478</v>
      </c>
      <c r="AX252" s="50">
        <f>IFERROR(AVERAGE(INDEX(BD:BD,IFERROR(MATCH($B252-Annex!$B$4/60,$B:$B),2)):BD252),IF(Data!$B$2="",0,"-"))</f>
        <v>1.4468223591233698</v>
      </c>
      <c r="AY252" s="50">
        <f>IFERROR(AVERAGE(INDEX(BE:BE,IFERROR(MATCH($B252-Annex!$B$4/60,$B:$B),2)):BE252),IF(Data!$B$2="",0,"-"))</f>
        <v>1.5335459072658781</v>
      </c>
      <c r="AZ252" s="50">
        <f>IFERROR(AVERAGE(INDEX(BF:BF,IFERROR(MATCH($B252-Annex!$B$4/60,$B:$B),2)):BF252),IF(Data!$B$2="",0,"-"))</f>
        <v>2.0958532246038497</v>
      </c>
      <c r="BA252" s="50">
        <f>IFERROR((5.670373*10^-8*(BG252+273.15)^4+((Annex!$B$5+Annex!$B$6)*(BG252-J252)+Annex!$B$7*(BG252-INDEX(BG:BG,IFERROR(MATCH($B252-Annex!$B$9/60,$B:$B),2)))/(60*($B252-INDEX($B:$B,IFERROR(MATCH($B252-Annex!$B$9/60,$B:$B),2)))))/Annex!$B$8)/1000,IF(Data!$B$2="",0,"-"))</f>
        <v>12.421288083622903</v>
      </c>
      <c r="BB252" s="50">
        <f>IFERROR((5.670373*10^-8*(BH252+273.15)^4+((Annex!$B$5+Annex!$B$6)*(BH252-M252)+Annex!$B$7*(BH252-INDEX(BH:BH,IFERROR(MATCH($B252-Annex!$B$9/60,$B:$B),2)))/(60*($B252-INDEX($B:$B,IFERROR(MATCH($B252-Annex!$B$9/60,$B:$B),2)))))/Annex!$B$8)/1000,IF(Data!$B$2="",0,"-"))</f>
        <v>-35.77207484028375</v>
      </c>
      <c r="BC252" s="50">
        <f>IFERROR((5.670373*10^-8*(BI252+273.15)^4+((Annex!$B$5+Annex!$B$6)*(BI252-P252)+Annex!$B$7*(BI252-INDEX(BI:BI,IFERROR(MATCH($B252-Annex!$B$9/60,$B:$B),2)))/(60*($B252-INDEX($B:$B,IFERROR(MATCH($B252-Annex!$B$9/60,$B:$B),2)))))/Annex!$B$8)/1000,IF(Data!$B$2="",0,"-"))</f>
        <v>3.532200229751338</v>
      </c>
      <c r="BD252" s="50">
        <f>IFERROR((5.670373*10^-8*(BJ252+273.15)^4+((Annex!$B$5+Annex!$B$6)*(BJ252-S252)+Annex!$B$7*(BJ252-INDEX(BJ:BJ,IFERROR(MATCH($B252-Annex!$B$9/60,$B:$B),2)))/(60*($B252-INDEX($B:$B,IFERROR(MATCH($B252-Annex!$B$9/60,$B:$B),2)))))/Annex!$B$8)/1000,IF(Data!$B$2="",0,"-"))</f>
        <v>55.753015522491978</v>
      </c>
      <c r="BE252" s="50">
        <f>IFERROR((5.670373*10^-8*(BK252+273.15)^4+((Annex!$B$5+Annex!$B$6)*(BK252-V252)+Annex!$B$7*(BK252-INDEX(BK:BK,IFERROR(MATCH($B252-Annex!$B$9/60,$B:$B),2)))/(60*($B252-INDEX($B:$B,IFERROR(MATCH($B252-Annex!$B$9/60,$B:$B),2)))))/Annex!$B$8)/1000,IF(Data!$B$2="",0,"-"))</f>
        <v>1.6021753594365018</v>
      </c>
      <c r="BF252" s="50">
        <f>IFERROR((5.670373*10^-8*(BL252+273.15)^4+((Annex!$B$5+Annex!$B$6)*(BL252-Y252)+Annex!$B$7*(BL252-INDEX(BL:BL,IFERROR(MATCH($B252-Annex!$B$9/60,$B:$B),2)))/(60*($B252-INDEX($B:$B,IFERROR(MATCH($B252-Annex!$B$9/60,$B:$B),2)))))/Annex!$B$8)/1000,IF(Data!$B$2="",0,"-"))</f>
        <v>2.1660887707888241</v>
      </c>
      <c r="BG252" s="20">
        <v>277.78199999999998</v>
      </c>
      <c r="BH252" s="20">
        <v>265.06599999999997</v>
      </c>
      <c r="BI252" s="20">
        <v>103.48099999999999</v>
      </c>
      <c r="BJ252" s="20">
        <v>245.03700000000001</v>
      </c>
      <c r="BK252" s="20">
        <v>51.564999999999998</v>
      </c>
      <c r="BL252" s="20">
        <v>71.566000000000003</v>
      </c>
    </row>
    <row r="253" spans="1:64" x14ac:dyDescent="0.3">
      <c r="A253" s="5">
        <v>252</v>
      </c>
      <c r="B253" s="19">
        <v>18.515333327231929</v>
      </c>
      <c r="C253" s="20">
        <v>120.37777</v>
      </c>
      <c r="D253" s="20">
        <v>122.86057</v>
      </c>
      <c r="E253" s="20">
        <v>155.47211200000001</v>
      </c>
      <c r="F253" s="49">
        <f>IFERROR(SUM(C253:E253),IF(Data!$B$2="",0,"-"))</f>
        <v>398.71045200000003</v>
      </c>
      <c r="G253" s="50">
        <f>IFERROR(F253-Annex!$B$10,IF(Data!$B$2="",0,"-"))</f>
        <v>122.08245200000005</v>
      </c>
      <c r="H253" s="50">
        <f>IFERROR(-14000*(G253-INDEX(G:G,IFERROR(MATCH($B253-Annex!$B$11/60,$B:$B),2)))/(60*($B253-INDEX($B:$B,IFERROR(MATCH($B253-Annex!$B$11/60,$B:$B),2)))),IF(Data!$B$2="",0,"-"))</f>
        <v>489.39328143009493</v>
      </c>
      <c r="I253" s="20">
        <v>2.8836818100000001</v>
      </c>
      <c r="J253" s="20">
        <v>125.483</v>
      </c>
      <c r="K253" s="20">
        <v>9.8999999999999993E+37</v>
      </c>
      <c r="L253" s="20">
        <v>598.36699999999996</v>
      </c>
      <c r="M253" s="20">
        <v>340.97399999999999</v>
      </c>
      <c r="N253" s="20">
        <v>762.82399999999996</v>
      </c>
      <c r="O253" s="20">
        <v>512.149</v>
      </c>
      <c r="P253" s="20">
        <v>54.555</v>
      </c>
      <c r="Q253" s="20">
        <v>918.27</v>
      </c>
      <c r="R253" s="20">
        <v>517.346</v>
      </c>
      <c r="S253" s="20">
        <v>233.816</v>
      </c>
      <c r="T253" s="20">
        <v>-60.24</v>
      </c>
      <c r="U253" s="20">
        <v>145.13999999999999</v>
      </c>
      <c r="V253" s="20">
        <v>31.699000000000002</v>
      </c>
      <c r="W253" s="20">
        <v>542.24599999999998</v>
      </c>
      <c r="X253" s="20">
        <v>9.8999999999999993E+37</v>
      </c>
      <c r="Y253" s="20">
        <v>46.048000000000002</v>
      </c>
      <c r="Z253" s="20">
        <v>167.28899999999999</v>
      </c>
      <c r="AA253" s="20">
        <v>88.834000000000003</v>
      </c>
      <c r="AB253" s="20">
        <v>9.8999999999999993E+37</v>
      </c>
      <c r="AC253" s="20">
        <v>691.85</v>
      </c>
      <c r="AD253" s="20">
        <v>603.95000000000005</v>
      </c>
      <c r="AE253" s="20">
        <v>189.54599999999999</v>
      </c>
      <c r="AF253" s="50">
        <f>IFERROR(AVERAGE(INDEX(AJ:AJ,IFERROR(MATCH($B253-Annex!$B$4/60,$B:$B),2)):AJ253),IF(Data!$B$2="",0,"-"))</f>
        <v>2.0809430043935921</v>
      </c>
      <c r="AG253" s="50">
        <f>IFERROR(AVERAGE(INDEX(AK:AK,IFERROR(MATCH($B253-Annex!$B$4/60,$B:$B),2)):AK253),IF(Data!$B$2="",0,"-"))</f>
        <v>-14.622020140843691</v>
      </c>
      <c r="AH253" s="50">
        <f>IFERROR(AVERAGE(INDEX(AL:AL,IFERROR(MATCH($B253-Annex!$B$4/60,$B:$B),2)):AL253),IF(Data!$B$2="",0,"-"))</f>
        <v>0.5257060011762601</v>
      </c>
      <c r="AI253" s="50">
        <f>IFERROR(AVERAGE(INDEX(AM:AM,IFERROR(MATCH($B253-Annex!$B$4/60,$B:$B),2)):AM253),IF(Data!$B$2="",0,"-"))</f>
        <v>35.609167976867539</v>
      </c>
      <c r="AJ253" s="50">
        <f>IFERROR((5.670373*10^-8*(AN253+273.15)^4+((Annex!$B$5+Annex!$B$6)*(AN253-J253)+Annex!$B$7*(AN253-INDEX(AN:AN,IFERROR(MATCH($B253-Annex!$B$9/60,$B:$B),2)))/(60*($B253-INDEX($B:$B,IFERROR(MATCH($B253-Annex!$B$9/60,$B:$B),2)))))/Annex!$B$8)/1000,IF(Data!$B$2="",0,"-"))</f>
        <v>2.4624879807573161</v>
      </c>
      <c r="AK253" s="50">
        <f>IFERROR((5.670373*10^-8*(AO253+273.15)^4+((Annex!$B$5+Annex!$B$6)*(AO253-M253)+Annex!$B$7*(AO253-INDEX(AO:AO,IFERROR(MATCH($B253-Annex!$B$9/60,$B:$B),2)))/(60*($B253-INDEX($B:$B,IFERROR(MATCH($B253-Annex!$B$9/60,$B:$B),2)))))/Annex!$B$8)/1000,IF(Data!$B$2="",0,"-"))</f>
        <v>-109.60560941426317</v>
      </c>
      <c r="AL253" s="50">
        <f>IFERROR((5.670373*10^-8*(AP253+273.15)^4+((Annex!$B$5+Annex!$B$6)*(AP253-P253)+Annex!$B$7*(AP253-INDEX(AP:AP,IFERROR(MATCH($B253-Annex!$B$9/60,$B:$B),2)))/(60*($B253-INDEX($B:$B,IFERROR(MATCH($B253-Annex!$B$9/60,$B:$B),2)))))/Annex!$B$8)/1000,IF(Data!$B$2="",0,"-"))</f>
        <v>0.51631018254395367</v>
      </c>
      <c r="AM253" s="50">
        <f>IFERROR((5.670373*10^-8*(AQ253+273.15)^4+((Annex!$B$5+Annex!$B$6)*(AQ253-S253)+Annex!$B$7*(AQ253-INDEX(AQ:AQ,IFERROR(MATCH($B253-Annex!$B$9/60,$B:$B),2)))/(60*($B253-INDEX($B:$B,IFERROR(MATCH($B253-Annex!$B$9/60,$B:$B),2)))))/Annex!$B$8)/1000,IF(Data!$B$2="",0,"-"))</f>
        <v>-29.043137186554812</v>
      </c>
      <c r="AN253" s="20">
        <v>103.464</v>
      </c>
      <c r="AO253" s="20">
        <v>-135.16999999999999</v>
      </c>
      <c r="AP253" s="20">
        <v>40.601999999999997</v>
      </c>
      <c r="AQ253" s="20">
        <v>263.89999999999998</v>
      </c>
      <c r="AR253" s="20">
        <v>550.23400000000004</v>
      </c>
      <c r="AS253" s="20">
        <v>149.4</v>
      </c>
      <c r="AT253" s="20">
        <v>254.345</v>
      </c>
      <c r="AU253" s="50">
        <f>IFERROR(AVERAGE(INDEX(BA:BA,IFERROR(MATCH($B253-Annex!$B$4/60,$B:$B),2)):BA253),IF(Data!$B$2="",0,"-"))</f>
        <v>12.003384970661726</v>
      </c>
      <c r="AV253" s="50">
        <f>IFERROR(AVERAGE(INDEX(BB:BB,IFERROR(MATCH($B253-Annex!$B$4/60,$B:$B),2)):BB253),IF(Data!$B$2="",0,"-"))</f>
        <v>0.64227967416401555</v>
      </c>
      <c r="AW253" s="50">
        <f>IFERROR(AVERAGE(INDEX(BC:BC,IFERROR(MATCH($B253-Annex!$B$4/60,$B:$B),2)):BC253),IF(Data!$B$2="",0,"-"))</f>
        <v>3.3921614978626664</v>
      </c>
      <c r="AX253" s="50">
        <f>IFERROR(AVERAGE(INDEX(BD:BD,IFERROR(MATCH($B253-Annex!$B$4/60,$B:$B),2)):BD253),IF(Data!$B$2="",0,"-"))</f>
        <v>12.519162937824433</v>
      </c>
      <c r="AY253" s="50">
        <f>IFERROR(AVERAGE(INDEX(BE:BE,IFERROR(MATCH($B253-Annex!$B$4/60,$B:$B),2)):BE253),IF(Data!$B$2="",0,"-"))</f>
        <v>1.5508495857683386</v>
      </c>
      <c r="AZ253" s="50">
        <f>IFERROR(AVERAGE(INDEX(BF:BF,IFERROR(MATCH($B253-Annex!$B$4/60,$B:$B),2)):BF253),IF(Data!$B$2="",0,"-"))</f>
        <v>2.1298375026120291</v>
      </c>
      <c r="BA253" s="50">
        <f>IFERROR((5.670373*10^-8*(BG253+273.15)^4+((Annex!$B$5+Annex!$B$6)*(BG253-J253)+Annex!$B$7*(BG253-INDEX(BG:BG,IFERROR(MATCH($B253-Annex!$B$9/60,$B:$B),2)))/(60*($B253-INDEX($B:$B,IFERROR(MATCH($B253-Annex!$B$9/60,$B:$B),2)))))/Annex!$B$8)/1000,IF(Data!$B$2="",0,"-"))</f>
        <v>12.614212957186362</v>
      </c>
      <c r="BB253" s="50">
        <f>IFERROR((5.670373*10^-8*(BH253+273.15)^4+((Annex!$B$5+Annex!$B$6)*(BH253-M253)+Annex!$B$7*(BH253-INDEX(BH:BH,IFERROR(MATCH($B253-Annex!$B$9/60,$B:$B),2)))/(60*($B253-INDEX($B:$B,IFERROR(MATCH($B253-Annex!$B$9/60,$B:$B),2)))))/Annex!$B$8)/1000,IF(Data!$B$2="",0,"-"))</f>
        <v>-112.42937323771194</v>
      </c>
      <c r="BC253" s="50">
        <f>IFERROR((5.670373*10^-8*(BI253+273.15)^4+((Annex!$B$5+Annex!$B$6)*(BI253-P253)+Annex!$B$7*(BI253-INDEX(BI:BI,IFERROR(MATCH($B253-Annex!$B$9/60,$B:$B),2)))/(60*($B253-INDEX($B:$B,IFERROR(MATCH($B253-Annex!$B$9/60,$B:$B),2)))))/Annex!$B$8)/1000,IF(Data!$B$2="",0,"-"))</f>
        <v>3.5795321918903866</v>
      </c>
      <c r="BD253" s="50">
        <f>IFERROR((5.670373*10^-8*(BJ253+273.15)^4+((Annex!$B$5+Annex!$B$6)*(BJ253-S253)+Annex!$B$7*(BJ253-INDEX(BJ:BJ,IFERROR(MATCH($B253-Annex!$B$9/60,$B:$B),2)))/(60*($B253-INDEX($B:$B,IFERROR(MATCH($B253-Annex!$B$9/60,$B:$B),2)))))/Annex!$B$8)/1000,IF(Data!$B$2="",0,"-"))</f>
        <v>64.501603718170813</v>
      </c>
      <c r="BE253" s="50">
        <f>IFERROR((5.670373*10^-8*(BK253+273.15)^4+((Annex!$B$5+Annex!$B$6)*(BK253-V253)+Annex!$B$7*(BK253-INDEX(BK:BK,IFERROR(MATCH($B253-Annex!$B$9/60,$B:$B),2)))/(60*($B253-INDEX($B:$B,IFERROR(MATCH($B253-Annex!$B$9/60,$B:$B),2)))))/Annex!$B$8)/1000,IF(Data!$B$2="",0,"-"))</f>
        <v>1.5851308797284036</v>
      </c>
      <c r="BF253" s="50">
        <f>IFERROR((5.670373*10^-8*(BL253+273.15)^4+((Annex!$B$5+Annex!$B$6)*(BL253-Y253)+Annex!$B$7*(BL253-INDEX(BL:BL,IFERROR(MATCH($B253-Annex!$B$9/60,$B:$B),2)))/(60*($B253-INDEX($B:$B,IFERROR(MATCH($B253-Annex!$B$9/60,$B:$B),2)))))/Annex!$B$8)/1000,IF(Data!$B$2="",0,"-"))</f>
        <v>2.1836327549827725</v>
      </c>
      <c r="BG253" s="20">
        <v>281.52999999999997</v>
      </c>
      <c r="BH253" s="20">
        <v>255.86</v>
      </c>
      <c r="BI253" s="20">
        <v>104.705</v>
      </c>
      <c r="BJ253" s="20">
        <v>325.185</v>
      </c>
      <c r="BK253" s="20">
        <v>52.029000000000003</v>
      </c>
      <c r="BL253" s="20">
        <v>72.301000000000002</v>
      </c>
    </row>
    <row r="254" spans="1:64" x14ac:dyDescent="0.3">
      <c r="A254" s="5">
        <v>253</v>
      </c>
      <c r="B254" s="19">
        <v>18.599666662048548</v>
      </c>
      <c r="C254" s="20">
        <v>120.31918400000001</v>
      </c>
      <c r="D254" s="20">
        <v>122.788085</v>
      </c>
      <c r="E254" s="20">
        <v>155.432996</v>
      </c>
      <c r="F254" s="49">
        <f>IFERROR(SUM(C254:E254),IF(Data!$B$2="",0,"-"))</f>
        <v>398.54026499999998</v>
      </c>
      <c r="G254" s="50">
        <f>IFERROR(F254-Annex!$B$10,IF(Data!$B$2="",0,"-"))</f>
        <v>121.91226499999999</v>
      </c>
      <c r="H254" s="50">
        <f>IFERROR(-14000*(G254-INDEX(G:G,IFERROR(MATCH($B254-Annex!$B$11/60,$B:$B),2)))/(60*($B254-INDEX($B:$B,IFERROR(MATCH($B254-Annex!$B$11/60,$B:$B),2)))),IF(Data!$B$2="",0,"-"))</f>
        <v>472.73140444700914</v>
      </c>
      <c r="I254" s="20">
        <v>2.8836818100000001</v>
      </c>
      <c r="J254" s="20">
        <v>128.001</v>
      </c>
      <c r="K254" s="20">
        <v>9.8999999999999993E+37</v>
      </c>
      <c r="L254" s="20">
        <v>601.00699999999995</v>
      </c>
      <c r="M254" s="20">
        <v>163.47</v>
      </c>
      <c r="N254" s="20">
        <v>9.8999999999999993E+37</v>
      </c>
      <c r="O254" s="20">
        <v>510.82900000000001</v>
      </c>
      <c r="P254" s="20">
        <v>55.637999999999998</v>
      </c>
      <c r="Q254" s="20">
        <v>245.47499999999999</v>
      </c>
      <c r="R254" s="20">
        <v>512.45000000000005</v>
      </c>
      <c r="S254" s="20">
        <v>320.82299999999998</v>
      </c>
      <c r="T254" s="20">
        <v>582.899</v>
      </c>
      <c r="U254" s="20">
        <v>147.23400000000001</v>
      </c>
      <c r="V254" s="20">
        <v>31.821999999999999</v>
      </c>
      <c r="W254" s="20">
        <v>152.79599999999999</v>
      </c>
      <c r="X254" s="20">
        <v>817.42499999999995</v>
      </c>
      <c r="Y254" s="20">
        <v>46.186999999999998</v>
      </c>
      <c r="Z254" s="20">
        <v>82.554000000000002</v>
      </c>
      <c r="AA254" s="20">
        <v>749.63400000000001</v>
      </c>
      <c r="AB254" s="20">
        <v>568.53099999999995</v>
      </c>
      <c r="AC254" s="20">
        <v>294.8</v>
      </c>
      <c r="AD254" s="20">
        <v>9.8999999999999993E+37</v>
      </c>
      <c r="AE254" s="20">
        <v>144.524</v>
      </c>
      <c r="AF254" s="50">
        <f>IFERROR(AVERAGE(INDEX(AJ:AJ,IFERROR(MATCH($B254-Annex!$B$4/60,$B:$B),2)):AJ254),IF(Data!$B$2="",0,"-"))</f>
        <v>2.2511037451541931</v>
      </c>
      <c r="AG254" s="50">
        <f>IFERROR(AVERAGE(INDEX(AK:AK,IFERROR(MATCH($B254-Annex!$B$4/60,$B:$B),2)):AK254),IF(Data!$B$2="",0,"-"))</f>
        <v>-11.448473754324169</v>
      </c>
      <c r="AH254" s="50">
        <f>IFERROR(AVERAGE(INDEX(AL:AL,IFERROR(MATCH($B254-Annex!$B$4/60,$B:$B),2)):AL254),IF(Data!$B$2="",0,"-"))</f>
        <v>0.55040553359111732</v>
      </c>
      <c r="AI254" s="50">
        <f>IFERROR(AVERAGE(INDEX(AM:AM,IFERROR(MATCH($B254-Annex!$B$4/60,$B:$B),2)):AM254),IF(Data!$B$2="",0,"-"))</f>
        <v>19.953887965089024</v>
      </c>
      <c r="AJ254" s="50">
        <f>IFERROR((5.670373*10^-8*(AN254+273.15)^4+((Annex!$B$5+Annex!$B$6)*(AN254-J254)+Annex!$B$7*(AN254-INDEX(AN:AN,IFERROR(MATCH($B254-Annex!$B$9/60,$B:$B),2)))/(60*($B254-INDEX($B:$B,IFERROR(MATCH($B254-Annex!$B$9/60,$B:$B),2)))))/Annex!$B$8)/1000,IF(Data!$B$2="",0,"-"))</f>
        <v>2.7788398934104399</v>
      </c>
      <c r="AK254" s="50">
        <f>IFERROR((5.670373*10^-8*(AO254+273.15)^4+((Annex!$B$5+Annex!$B$6)*(AO254-M254)+Annex!$B$7*(AO254-INDEX(AO:AO,IFERROR(MATCH($B254-Annex!$B$9/60,$B:$B),2)))/(60*($B254-INDEX($B:$B,IFERROR(MATCH($B254-Annex!$B$9/60,$B:$B),2)))))/Annex!$B$8)/1000,IF(Data!$B$2="",0,"-"))</f>
        <v>19.532159811352106</v>
      </c>
      <c r="AL254" s="50">
        <f>IFERROR((5.670373*10^-8*(AP254+273.15)^4+((Annex!$B$5+Annex!$B$6)*(AP254-P254)+Annex!$B$7*(AP254-INDEX(AP:AP,IFERROR(MATCH($B254-Annex!$B$9/60,$B:$B),2)))/(60*($B254-INDEX($B:$B,IFERROR(MATCH($B254-Annex!$B$9/60,$B:$B),2)))))/Annex!$B$8)/1000,IF(Data!$B$2="",0,"-"))</f>
        <v>0.5469404989754254</v>
      </c>
      <c r="AM254" s="50">
        <f>IFERROR((5.670373*10^-8*(AQ254+273.15)^4+((Annex!$B$5+Annex!$B$6)*(AQ254-S254)+Annex!$B$7*(AQ254-INDEX(AQ:AQ,IFERROR(MATCH($B254-Annex!$B$9/60,$B:$B),2)))/(60*($B254-INDEX($B:$B,IFERROR(MATCH($B254-Annex!$B$9/60,$B:$B),2)))))/Annex!$B$8)/1000,IF(Data!$B$2="",0,"-"))</f>
        <v>-51.886279741826996</v>
      </c>
      <c r="AN254" s="20">
        <v>105.79</v>
      </c>
      <c r="AO254" s="20">
        <v>27.574999999999999</v>
      </c>
      <c r="AP254" s="20">
        <v>40.948999999999998</v>
      </c>
      <c r="AQ254" s="20">
        <v>199.041</v>
      </c>
      <c r="AR254" s="20">
        <v>550.95100000000002</v>
      </c>
      <c r="AS254" s="20">
        <v>150.761</v>
      </c>
      <c r="AT254" s="20">
        <v>398.65600000000001</v>
      </c>
      <c r="AU254" s="50">
        <f>IFERROR(AVERAGE(INDEX(BA:BA,IFERROR(MATCH($B254-Annex!$B$4/60,$B:$B),2)):BA254),IF(Data!$B$2="",0,"-"))</f>
        <v>12.240192163218623</v>
      </c>
      <c r="AV254" s="50">
        <f>IFERROR(AVERAGE(INDEX(BB:BB,IFERROR(MATCH($B254-Annex!$B$4/60,$B:$B),2)):BB254),IF(Data!$B$2="",0,"-"))</f>
        <v>-18.666752556827824</v>
      </c>
      <c r="AW254" s="50">
        <f>IFERROR(AVERAGE(INDEX(BC:BC,IFERROR(MATCH($B254-Annex!$B$4/60,$B:$B),2)):BC254),IF(Data!$B$2="",0,"-"))</f>
        <v>3.4612465599497844</v>
      </c>
      <c r="AX254" s="50">
        <f>IFERROR(AVERAGE(INDEX(BD:BD,IFERROR(MATCH($B254-Annex!$B$4/60,$B:$B),2)):BD254),IF(Data!$B$2="",0,"-"))</f>
        <v>31.362542036539214</v>
      </c>
      <c r="AY254" s="50">
        <f>IFERROR(AVERAGE(INDEX(BE:BE,IFERROR(MATCH($B254-Annex!$B$4/60,$B:$B),2)):BE254),IF(Data!$B$2="",0,"-"))</f>
        <v>1.5659140164151057</v>
      </c>
      <c r="AZ254" s="50">
        <f>IFERROR(AVERAGE(INDEX(BF:BF,IFERROR(MATCH($B254-Annex!$B$4/60,$B:$B),2)):BF254),IF(Data!$B$2="",0,"-"))</f>
        <v>2.1623487085887949</v>
      </c>
      <c r="BA254" s="50">
        <f>IFERROR((5.670373*10^-8*(BG254+273.15)^4+((Annex!$B$5+Annex!$B$6)*(BG254-J254)+Annex!$B$7*(BG254-INDEX(BG:BG,IFERROR(MATCH($B254-Annex!$B$9/60,$B:$B),2)))/(60*($B254-INDEX($B:$B,IFERROR(MATCH($B254-Annex!$B$9/60,$B:$B),2)))))/Annex!$B$8)/1000,IF(Data!$B$2="",0,"-"))</f>
        <v>13.272414587857231</v>
      </c>
      <c r="BB254" s="50">
        <f>IFERROR((5.670373*10^-8*(BH254+273.15)^4+((Annex!$B$5+Annex!$B$6)*(BH254-M254)+Annex!$B$7*(BH254-INDEX(BH:BH,IFERROR(MATCH($B254-Annex!$B$9/60,$B:$B),2)))/(60*($B254-INDEX($B:$B,IFERROR(MATCH($B254-Annex!$B$9/60,$B:$B),2)))))/Annex!$B$8)/1000,IF(Data!$B$2="",0,"-"))</f>
        <v>-69.595923613800892</v>
      </c>
      <c r="BC254" s="50">
        <f>IFERROR((5.670373*10^-8*(BI254+273.15)^4+((Annex!$B$5+Annex!$B$6)*(BI254-P254)+Annex!$B$7*(BI254-INDEX(BI:BI,IFERROR(MATCH($B254-Annex!$B$9/60,$B:$B),2)))/(60*($B254-INDEX($B:$B,IFERROR(MATCH($B254-Annex!$B$9/60,$B:$B),2)))))/Annex!$B$8)/1000,IF(Data!$B$2="",0,"-"))</f>
        <v>3.5963698645274573</v>
      </c>
      <c r="BD254" s="50">
        <f>IFERROR((5.670373*10^-8*(BJ254+273.15)^4+((Annex!$B$5+Annex!$B$6)*(BJ254-S254)+Annex!$B$7*(BJ254-INDEX(BJ:BJ,IFERROR(MATCH($B254-Annex!$B$9/60,$B:$B),2)))/(60*($B254-INDEX($B:$B,IFERROR(MATCH($B254-Annex!$B$9/60,$B:$B),2)))))/Annex!$B$8)/1000,IF(Data!$B$2="",0,"-"))</f>
        <v>60.471238526867076</v>
      </c>
      <c r="BE254" s="50">
        <f>IFERROR((5.670373*10^-8*(BK254+273.15)^4+((Annex!$B$5+Annex!$B$6)*(BK254-V254)+Annex!$B$7*(BK254-INDEX(BK:BK,IFERROR(MATCH($B254-Annex!$B$9/60,$B:$B),2)))/(60*($B254-INDEX($B:$B,IFERROR(MATCH($B254-Annex!$B$9/60,$B:$B),2)))))/Annex!$B$8)/1000,IF(Data!$B$2="",0,"-"))</f>
        <v>1.6141848650026223</v>
      </c>
      <c r="BF254" s="50">
        <f>IFERROR((5.670373*10^-8*(BL254+273.15)^4+((Annex!$B$5+Annex!$B$6)*(BL254-Y254)+Annex!$B$7*(BL254-INDEX(BL:BL,IFERROR(MATCH($B254-Annex!$B$9/60,$B:$B),2)))/(60*($B254-INDEX($B:$B,IFERROR(MATCH($B254-Annex!$B$9/60,$B:$B),2)))))/Annex!$B$8)/1000,IF(Data!$B$2="",0,"-"))</f>
        <v>2.2504795439176335</v>
      </c>
      <c r="BG254" s="20">
        <v>285.81900000000002</v>
      </c>
      <c r="BH254" s="20">
        <v>130.011</v>
      </c>
      <c r="BI254" s="20">
        <v>105.96299999999999</v>
      </c>
      <c r="BJ254" s="20">
        <v>344.303</v>
      </c>
      <c r="BK254" s="20">
        <v>52.543999999999997</v>
      </c>
      <c r="BL254" s="20">
        <v>73.156000000000006</v>
      </c>
    </row>
    <row r="255" spans="1:64" x14ac:dyDescent="0.3">
      <c r="A255" s="5">
        <v>254</v>
      </c>
      <c r="B255" s="19">
        <v>18.683833333197981</v>
      </c>
      <c r="C255" s="20">
        <v>120.292338</v>
      </c>
      <c r="D255" s="20">
        <v>122.732704</v>
      </c>
      <c r="E255" s="20">
        <v>155.41588400000001</v>
      </c>
      <c r="F255" s="49">
        <f>IFERROR(SUM(C255:E255),IF(Data!$B$2="",0,"-"))</f>
        <v>398.44092599999999</v>
      </c>
      <c r="G255" s="50">
        <f>IFERROR(F255-Annex!$B$10,IF(Data!$B$2="",0,"-"))</f>
        <v>121.812926</v>
      </c>
      <c r="H255" s="50">
        <f>IFERROR(-14000*(G255-INDEX(G:G,IFERROR(MATCH($B255-Annex!$B$11/60,$B:$B),2)))/(60*($B255-INDEX($B:$B,IFERROR(MATCH($B255-Annex!$B$11/60,$B:$B),2)))),IF(Data!$B$2="",0,"-"))</f>
        <v>481.69822935122579</v>
      </c>
      <c r="I255" s="20">
        <v>2.84245679</v>
      </c>
      <c r="J255" s="20">
        <v>133.45599999999999</v>
      </c>
      <c r="K255" s="20">
        <v>399.02600000000001</v>
      </c>
      <c r="L255" s="20">
        <v>602.69600000000003</v>
      </c>
      <c r="M255" s="20">
        <v>229.94499999999999</v>
      </c>
      <c r="N255" s="20">
        <v>589.62699999999995</v>
      </c>
      <c r="O255" s="20">
        <v>506.53300000000002</v>
      </c>
      <c r="P255" s="20">
        <v>56.393999999999998</v>
      </c>
      <c r="Q255" s="20">
        <v>291.50299999999999</v>
      </c>
      <c r="R255" s="20">
        <v>510.12700000000001</v>
      </c>
      <c r="S255" s="20">
        <v>328.50799999999998</v>
      </c>
      <c r="T255" s="20">
        <v>760.09199999999998</v>
      </c>
      <c r="U255" s="20">
        <v>165.40600000000001</v>
      </c>
      <c r="V255" s="20">
        <v>31.751999999999999</v>
      </c>
      <c r="W255" s="20">
        <v>-49.585999999999999</v>
      </c>
      <c r="X255" s="20">
        <v>975.59</v>
      </c>
      <c r="Y255" s="20">
        <v>46.222000000000001</v>
      </c>
      <c r="Z255" s="20">
        <v>348.35899999999998</v>
      </c>
      <c r="AA255" s="20">
        <v>903.39700000000005</v>
      </c>
      <c r="AB255" s="20">
        <v>180.172</v>
      </c>
      <c r="AC255" s="20">
        <v>-13.477</v>
      </c>
      <c r="AD255" s="20">
        <v>-29.12</v>
      </c>
      <c r="AE255" s="20">
        <v>561.57500000000005</v>
      </c>
      <c r="AF255" s="50">
        <f>IFERROR(AVERAGE(INDEX(AJ:AJ,IFERROR(MATCH($B255-Annex!$B$4/60,$B:$B),2)):AJ255),IF(Data!$B$2="",0,"-"))</f>
        <v>2.439802491710453</v>
      </c>
      <c r="AG255" s="50">
        <f>IFERROR(AVERAGE(INDEX(AK:AK,IFERROR(MATCH($B255-Annex!$B$4/60,$B:$B),2)):AK255),IF(Data!$B$2="",0,"-"))</f>
        <v>-4.0455788341085519</v>
      </c>
      <c r="AH255" s="50">
        <f>IFERROR(AVERAGE(INDEX(AL:AL,IFERROR(MATCH($B255-Annex!$B$4/60,$B:$B),2)):AL255),IF(Data!$B$2="",0,"-"))</f>
        <v>0.55670087976269522</v>
      </c>
      <c r="AI255" s="50">
        <f>IFERROR(AVERAGE(INDEX(AM:AM,IFERROR(MATCH($B255-Annex!$B$4/60,$B:$B),2)):AM255),IF(Data!$B$2="",0,"-"))</f>
        <v>2.9148209632042557</v>
      </c>
      <c r="AJ255" s="50">
        <f>IFERROR((5.670373*10^-8*(AN255+273.15)^4+((Annex!$B$5+Annex!$B$6)*(AN255-J255)+Annex!$B$7*(AN255-INDEX(AN:AN,IFERROR(MATCH($B255-Annex!$B$9/60,$B:$B),2)))/(60*($B255-INDEX($B:$B,IFERROR(MATCH($B255-Annex!$B$9/60,$B:$B),2)))))/Annex!$B$8)/1000,IF(Data!$B$2="",0,"-"))</f>
        <v>3.0537405558124191</v>
      </c>
      <c r="AK255" s="50">
        <f>IFERROR((5.670373*10^-8*(AO255+273.15)^4+((Annex!$B$5+Annex!$B$6)*(AO255-M255)+Annex!$B$7*(AO255-INDEX(AO:AO,IFERROR(MATCH($B255-Annex!$B$9/60,$B:$B),2)))/(60*($B255-INDEX($B:$B,IFERROR(MATCH($B255-Annex!$B$9/60,$B:$B),2)))))/Annex!$B$8)/1000,IF(Data!$B$2="",0,"-"))</f>
        <v>163.02601814551588</v>
      </c>
      <c r="AL255" s="50">
        <f>IFERROR((5.670373*10^-8*(AP255+273.15)^4+((Annex!$B$5+Annex!$B$6)*(AP255-P255)+Annex!$B$7*(AP255-INDEX(AP:AP,IFERROR(MATCH($B255-Annex!$B$9/60,$B:$B),2)))/(60*($B255-INDEX($B:$B,IFERROR(MATCH($B255-Annex!$B$9/60,$B:$B),2)))))/Annex!$B$8)/1000,IF(Data!$B$2="",0,"-"))</f>
        <v>0.55583654988090303</v>
      </c>
      <c r="AM255" s="50">
        <f>IFERROR((5.670373*10^-8*(AQ255+273.15)^4+((Annex!$B$5+Annex!$B$6)*(AQ255-S255)+Annex!$B$7*(AQ255-INDEX(AQ:AQ,IFERROR(MATCH($B255-Annex!$B$9/60,$B:$B),2)))/(60*($B255-INDEX($B:$B,IFERROR(MATCH($B255-Annex!$B$9/60,$B:$B),2)))))/Annex!$B$8)/1000,IF(Data!$B$2="",0,"-"))</f>
        <v>-50.286720228734268</v>
      </c>
      <c r="AN255" s="20">
        <v>108.134</v>
      </c>
      <c r="AO255" s="20">
        <v>176.614</v>
      </c>
      <c r="AP255" s="20">
        <v>41.261000000000003</v>
      </c>
      <c r="AQ255" s="20">
        <v>169.74</v>
      </c>
      <c r="AR255" s="20">
        <v>551.58500000000004</v>
      </c>
      <c r="AS255" s="20">
        <v>152.19399999999999</v>
      </c>
      <c r="AT255" s="20">
        <v>321.62400000000002</v>
      </c>
      <c r="AU255" s="50">
        <f>IFERROR(AVERAGE(INDEX(BA:BA,IFERROR(MATCH($B255-Annex!$B$4/60,$B:$B),2)):BA255),IF(Data!$B$2="",0,"-"))</f>
        <v>12.533304072345334</v>
      </c>
      <c r="AV255" s="50">
        <f>IFERROR(AVERAGE(INDEX(BB:BB,IFERROR(MATCH($B255-Annex!$B$4/60,$B:$B),2)):BB255),IF(Data!$B$2="",0,"-"))</f>
        <v>-20.446407366629547</v>
      </c>
      <c r="AW255" s="50">
        <f>IFERROR(AVERAGE(INDEX(BC:BC,IFERROR(MATCH($B255-Annex!$B$4/60,$B:$B),2)):BC255),IF(Data!$B$2="",0,"-"))</f>
        <v>3.5201909372534419</v>
      </c>
      <c r="AX255" s="50">
        <f>IFERROR(AVERAGE(INDEX(BD:BD,IFERROR(MATCH($B255-Annex!$B$4/60,$B:$B),2)):BD255),IF(Data!$B$2="",0,"-"))</f>
        <v>48.504662540992356</v>
      </c>
      <c r="AY255" s="50">
        <f>IFERROR(AVERAGE(INDEX(BE:BE,IFERROR(MATCH($B255-Annex!$B$4/60,$B:$B),2)):BE255),IF(Data!$B$2="",0,"-"))</f>
        <v>1.5919164178578351</v>
      </c>
      <c r="AZ255" s="50">
        <f>IFERROR(AVERAGE(INDEX(BF:BF,IFERROR(MATCH($B255-Annex!$B$4/60,$B:$B),2)):BF255),IF(Data!$B$2="",0,"-"))</f>
        <v>2.1975272958980665</v>
      </c>
      <c r="BA255" s="50">
        <f>IFERROR((5.670373*10^-8*(BG255+273.15)^4+((Annex!$B$5+Annex!$B$6)*(BG255-J255)+Annex!$B$7*(BG255-INDEX(BG:BG,IFERROR(MATCH($B255-Annex!$B$9/60,$B:$B),2)))/(60*($B255-INDEX($B:$B,IFERROR(MATCH($B255-Annex!$B$9/60,$B:$B),2)))))/Annex!$B$8)/1000,IF(Data!$B$2="",0,"-"))</f>
        <v>13.64637804815845</v>
      </c>
      <c r="BB255" s="50">
        <f>IFERROR((5.670373*10^-8*(BH255+273.15)^4+((Annex!$B$5+Annex!$B$6)*(BH255-M255)+Annex!$B$7*(BH255-INDEX(BH:BH,IFERROR(MATCH($B255-Annex!$B$9/60,$B:$B),2)))/(60*($B255-INDEX($B:$B,IFERROR(MATCH($B255-Annex!$B$9/60,$B:$B),2)))))/Annex!$B$8)/1000,IF(Data!$B$2="",0,"-"))</f>
        <v>2.3729460492166736</v>
      </c>
      <c r="BC255" s="50">
        <f>IFERROR((5.670373*10^-8*(BI255+273.15)^4+((Annex!$B$5+Annex!$B$6)*(BI255-P255)+Annex!$B$7*(BI255-INDEX(BI:BI,IFERROR(MATCH($B255-Annex!$B$9/60,$B:$B),2)))/(60*($B255-INDEX($B:$B,IFERROR(MATCH($B255-Annex!$B$9/60,$B:$B),2)))))/Annex!$B$8)/1000,IF(Data!$B$2="",0,"-"))</f>
        <v>3.6559549251719381</v>
      </c>
      <c r="BD255" s="50">
        <f>IFERROR((5.670373*10^-8*(BJ255+273.15)^4+((Annex!$B$5+Annex!$B$6)*(BJ255-S255)+Annex!$B$7*(BJ255-INDEX(BJ:BJ,IFERROR(MATCH($B255-Annex!$B$9/60,$B:$B),2)))/(60*($B255-INDEX($B:$B,IFERROR(MATCH($B255-Annex!$B$9/60,$B:$B),2)))))/Annex!$B$8)/1000,IF(Data!$B$2="",0,"-"))</f>
        <v>38.738988590293957</v>
      </c>
      <c r="BE255" s="50">
        <f>IFERROR((5.670373*10^-8*(BK255+273.15)^4+((Annex!$B$5+Annex!$B$6)*(BK255-V255)+Annex!$B$7*(BK255-INDEX(BK:BK,IFERROR(MATCH($B255-Annex!$B$9/60,$B:$B),2)))/(60*($B255-INDEX($B:$B,IFERROR(MATCH($B255-Annex!$B$9/60,$B:$B),2)))))/Annex!$B$8)/1000,IF(Data!$B$2="",0,"-"))</f>
        <v>1.6475686078972436</v>
      </c>
      <c r="BF255" s="50">
        <f>IFERROR((5.670373*10^-8*(BL255+273.15)^4+((Annex!$B$5+Annex!$B$6)*(BL255-Y255)+Annex!$B$7*(BL255-INDEX(BL:BL,IFERROR(MATCH($B255-Annex!$B$9/60,$B:$B),2)))/(60*($B255-INDEX($B:$B,IFERROR(MATCH($B255-Annex!$B$9/60,$B:$B),2)))))/Annex!$B$8)/1000,IF(Data!$B$2="",0,"-"))</f>
        <v>2.3456911760442796</v>
      </c>
      <c r="BG255" s="20">
        <v>290.03899999999999</v>
      </c>
      <c r="BH255" s="20">
        <v>251.249</v>
      </c>
      <c r="BI255" s="20">
        <v>107.255</v>
      </c>
      <c r="BJ255" s="20">
        <v>378.00900000000001</v>
      </c>
      <c r="BK255" s="20">
        <v>53.042999999999999</v>
      </c>
      <c r="BL255" s="20">
        <v>74.027000000000001</v>
      </c>
    </row>
    <row r="256" spans="1:64" x14ac:dyDescent="0.3">
      <c r="A256" s="5">
        <v>255</v>
      </c>
      <c r="B256" s="19">
        <v>18.768166657537222</v>
      </c>
      <c r="C256" s="20">
        <v>120.224807</v>
      </c>
      <c r="D256" s="20">
        <v>122.743297</v>
      </c>
      <c r="E256" s="20">
        <v>155.322181</v>
      </c>
      <c r="F256" s="49">
        <f>IFERROR(SUM(C256:E256),IF(Data!$B$2="",0,"-"))</f>
        <v>398.29028499999998</v>
      </c>
      <c r="G256" s="50">
        <f>IFERROR(F256-Annex!$B$10,IF(Data!$B$2="",0,"-"))</f>
        <v>121.662285</v>
      </c>
      <c r="H256" s="50">
        <f>IFERROR(-14000*(G256-INDEX(G:G,IFERROR(MATCH($B256-Annex!$B$11/60,$B:$B),2)))/(60*($B256-INDEX($B:$B,IFERROR(MATCH($B256-Annex!$B$11/60,$B:$B),2)))),IF(Data!$B$2="",0,"-"))</f>
        <v>483.45609465521426</v>
      </c>
      <c r="I256" s="20">
        <v>2.8836818100000001</v>
      </c>
      <c r="J256" s="20">
        <v>132.28399999999999</v>
      </c>
      <c r="K256" s="20">
        <v>517.53</v>
      </c>
      <c r="L256" s="20">
        <v>602.37800000000004</v>
      </c>
      <c r="M256" s="20">
        <v>49.003999999999998</v>
      </c>
      <c r="N256" s="20">
        <v>805.322</v>
      </c>
      <c r="O256" s="20">
        <v>508.12099999999998</v>
      </c>
      <c r="P256" s="20">
        <v>53.832999999999998</v>
      </c>
      <c r="Q256" s="20">
        <v>247.33</v>
      </c>
      <c r="R256" s="20">
        <v>511.61399999999998</v>
      </c>
      <c r="S256" s="20">
        <v>268.12299999999999</v>
      </c>
      <c r="T256" s="20">
        <v>190.596</v>
      </c>
      <c r="U256" s="20">
        <v>178.642</v>
      </c>
      <c r="V256" s="20">
        <v>32.805</v>
      </c>
      <c r="W256" s="20">
        <v>362.26</v>
      </c>
      <c r="X256" s="20">
        <v>1159.1980000000001</v>
      </c>
      <c r="Y256" s="20">
        <v>46.465000000000003</v>
      </c>
      <c r="Z256" s="20">
        <v>-143.90899999999999</v>
      </c>
      <c r="AA256" s="20">
        <v>441.45600000000002</v>
      </c>
      <c r="AB256" s="20">
        <v>479.99599999999998</v>
      </c>
      <c r="AC256" s="20">
        <v>459.60399999999998</v>
      </c>
      <c r="AD256" s="20">
        <v>35.103000000000002</v>
      </c>
      <c r="AE256" s="20">
        <v>102.395</v>
      </c>
      <c r="AF256" s="50">
        <f>IFERROR(AVERAGE(INDEX(AJ:AJ,IFERROR(MATCH($B256-Annex!$B$4/60,$B:$B),2)):AJ256),IF(Data!$B$2="",0,"-"))</f>
        <v>2.5951103302312264</v>
      </c>
      <c r="AG256" s="50">
        <f>IFERROR(AVERAGE(INDEX(AK:AK,IFERROR(MATCH($B256-Annex!$B$4/60,$B:$B),2)):AK256),IF(Data!$B$2="",0,"-"))</f>
        <v>-7.4088807912148509</v>
      </c>
      <c r="AH256" s="50">
        <f>IFERROR(AVERAGE(INDEX(AL:AL,IFERROR(MATCH($B256-Annex!$B$4/60,$B:$B),2)):AL256),IF(Data!$B$2="",0,"-"))</f>
        <v>0.56180848047426657</v>
      </c>
      <c r="AI256" s="50">
        <f>IFERROR(AVERAGE(INDEX(AM:AM,IFERROR(MATCH($B256-Annex!$B$4/60,$B:$B),2)):AM256),IF(Data!$B$2="",0,"-"))</f>
        <v>-12.384520194980736</v>
      </c>
      <c r="AJ256" s="50">
        <f>IFERROR((5.670373*10^-8*(AN256+273.15)^4+((Annex!$B$5+Annex!$B$6)*(AN256-J256)+Annex!$B$7*(AN256-INDEX(AN:AN,IFERROR(MATCH($B256-Annex!$B$9/60,$B:$B),2)))/(60*($B256-INDEX($B:$B,IFERROR(MATCH($B256-Annex!$B$9/60,$B:$B),2)))))/Annex!$B$8)/1000,IF(Data!$B$2="",0,"-"))</f>
        <v>3.0765518011260951</v>
      </c>
      <c r="AK256" s="50">
        <f>IFERROR((5.670373*10^-8*(AO256+273.15)^4+((Annex!$B$5+Annex!$B$6)*(AO256-M256)+Annex!$B$7*(AO256-INDEX(AO:AO,IFERROR(MATCH($B256-Annex!$B$9/60,$B:$B),2)))/(60*($B256-INDEX($B:$B,IFERROR(MATCH($B256-Annex!$B$9/60,$B:$B),2)))))/Annex!$B$8)/1000,IF(Data!$B$2="",0,"-"))</f>
        <v>39.779814122892432</v>
      </c>
      <c r="AL256" s="50">
        <f>IFERROR((5.670373*10^-8*(AP256+273.15)^4+((Annex!$B$5+Annex!$B$6)*(AP256-P256)+Annex!$B$7*(AP256-INDEX(AP:AP,IFERROR(MATCH($B256-Annex!$B$9/60,$B:$B),2)))/(60*($B256-INDEX($B:$B,IFERROR(MATCH($B256-Annex!$B$9/60,$B:$B),2)))))/Annex!$B$8)/1000,IF(Data!$B$2="",0,"-"))</f>
        <v>0.64292700689128668</v>
      </c>
      <c r="AM256" s="50">
        <f>IFERROR((5.670373*10^-8*(AQ256+273.15)^4+((Annex!$B$5+Annex!$B$6)*(AQ256-S256)+Annex!$B$7*(AQ256-INDEX(AQ:AQ,IFERROR(MATCH($B256-Annex!$B$9/60,$B:$B),2)))/(60*($B256-INDEX($B:$B,IFERROR(MATCH($B256-Annex!$B$9/60,$B:$B),2)))))/Annex!$B$8)/1000,IF(Data!$B$2="",0,"-"))</f>
        <v>-49.273944197726479</v>
      </c>
      <c r="AN256" s="20">
        <v>110.306</v>
      </c>
      <c r="AO256" s="20">
        <v>99.861999999999995</v>
      </c>
      <c r="AP256" s="20">
        <v>41.643000000000001</v>
      </c>
      <c r="AQ256" s="20">
        <v>108.73699999999999</v>
      </c>
      <c r="AR256" s="20">
        <v>551.65200000000004</v>
      </c>
      <c r="AS256" s="20">
        <v>153.57499999999999</v>
      </c>
      <c r="AT256" s="20">
        <v>488.26100000000002</v>
      </c>
      <c r="AU256" s="50">
        <f>IFERROR(AVERAGE(INDEX(BA:BA,IFERROR(MATCH($B256-Annex!$B$4/60,$B:$B),2)):BA256),IF(Data!$B$2="",0,"-"))</f>
        <v>12.826698751279849</v>
      </c>
      <c r="AV256" s="50">
        <f>IFERROR(AVERAGE(INDEX(BB:BB,IFERROR(MATCH($B256-Annex!$B$4/60,$B:$B),2)):BB256),IF(Data!$B$2="",0,"-"))</f>
        <v>-18.703581735757695</v>
      </c>
      <c r="AW256" s="50">
        <f>IFERROR(AVERAGE(INDEX(BC:BC,IFERROR(MATCH($B256-Annex!$B$4/60,$B:$B),2)):BC256),IF(Data!$B$2="",0,"-"))</f>
        <v>3.5730912875750218</v>
      </c>
      <c r="AX256" s="50">
        <f>IFERROR(AVERAGE(INDEX(BD:BD,IFERROR(MATCH($B256-Annex!$B$4/60,$B:$B),2)):BD256),IF(Data!$B$2="",0,"-"))</f>
        <v>35.469899048441299</v>
      </c>
      <c r="AY256" s="50">
        <f>IFERROR(AVERAGE(INDEX(BE:BE,IFERROR(MATCH($B256-Annex!$B$4/60,$B:$B),2)):BE256),IF(Data!$B$2="",0,"-"))</f>
        <v>1.6096583022475475</v>
      </c>
      <c r="AZ256" s="50">
        <f>IFERROR(AVERAGE(INDEX(BF:BF,IFERROR(MATCH($B256-Annex!$B$4/60,$B:$B),2)):BF256),IF(Data!$B$2="",0,"-"))</f>
        <v>2.2311180613631838</v>
      </c>
      <c r="BA256" s="50">
        <f>IFERROR((5.670373*10^-8*(BG256+273.15)^4+((Annex!$B$5+Annex!$B$6)*(BG256-J256)+Annex!$B$7*(BG256-INDEX(BG:BG,IFERROR(MATCH($B256-Annex!$B$9/60,$B:$B),2)))/(60*($B256-INDEX($B:$B,IFERROR(MATCH($B256-Annex!$B$9/60,$B:$B),2)))))/Annex!$B$8)/1000,IF(Data!$B$2="",0,"-"))</f>
        <v>13.779974787202722</v>
      </c>
      <c r="BB256" s="50">
        <f>IFERROR((5.670373*10^-8*(BH256+273.15)^4+((Annex!$B$5+Annex!$B$6)*(BH256-M256)+Annex!$B$7*(BH256-INDEX(BH:BH,IFERROR(MATCH($B256-Annex!$B$9/60,$B:$B),2)))/(60*($B256-INDEX($B:$B,IFERROR(MATCH($B256-Annex!$B$9/60,$B:$B),2)))))/Annex!$B$8)/1000,IF(Data!$B$2="",0,"-"))</f>
        <v>88.920981582420779</v>
      </c>
      <c r="BC256" s="50">
        <f>IFERROR((5.670373*10^-8*(BI256+273.15)^4+((Annex!$B$5+Annex!$B$6)*(BI256-P256)+Annex!$B$7*(BI256-INDEX(BI:BI,IFERROR(MATCH($B256-Annex!$B$9/60,$B:$B),2)))/(60*($B256-INDEX($B:$B,IFERROR(MATCH($B256-Annex!$B$9/60,$B:$B),2)))))/Annex!$B$8)/1000,IF(Data!$B$2="",0,"-"))</f>
        <v>3.7388180429386169</v>
      </c>
      <c r="BD256" s="50">
        <f>IFERROR((5.670373*10^-8*(BJ256+273.15)^4+((Annex!$B$5+Annex!$B$6)*(BJ256-S256)+Annex!$B$7*(BJ256-INDEX(BJ:BJ,IFERROR(MATCH($B256-Annex!$B$9/60,$B:$B),2)))/(60*($B256-INDEX($B:$B,IFERROR(MATCH($B256-Annex!$B$9/60,$B:$B),2)))))/Annex!$B$8)/1000,IF(Data!$B$2="",0,"-"))</f>
        <v>-18.88578619387193</v>
      </c>
      <c r="BE256" s="50">
        <f>IFERROR((5.670373*10^-8*(BK256+273.15)^4+((Annex!$B$5+Annex!$B$6)*(BK256-V256)+Annex!$B$7*(BK256-INDEX(BK:BK,IFERROR(MATCH($B256-Annex!$B$9/60,$B:$B),2)))/(60*($B256-INDEX($B:$B,IFERROR(MATCH($B256-Annex!$B$9/60,$B:$B),2)))))/Annex!$B$8)/1000,IF(Data!$B$2="",0,"-"))</f>
        <v>1.6395274294745277</v>
      </c>
      <c r="BF256" s="50">
        <f>IFERROR((5.670373*10^-8*(BL256+273.15)^4+((Annex!$B$5+Annex!$B$6)*(BL256-Y256)+Annex!$B$7*(BL256-INDEX(BL:BL,IFERROR(MATCH($B256-Annex!$B$9/60,$B:$B),2)))/(60*($B256-INDEX($B:$B,IFERROR(MATCH($B256-Annex!$B$9/60,$B:$B),2)))))/Annex!$B$8)/1000,IF(Data!$B$2="",0,"-"))</f>
        <v>2.3582333687303283</v>
      </c>
      <c r="BG256" s="20">
        <v>294.04500000000002</v>
      </c>
      <c r="BH256" s="20">
        <v>280.90899999999999</v>
      </c>
      <c r="BI256" s="20">
        <v>108.479</v>
      </c>
      <c r="BJ256" s="20">
        <v>295.34899999999999</v>
      </c>
      <c r="BK256" s="20">
        <v>53.558</v>
      </c>
      <c r="BL256" s="20">
        <v>74.864999999999995</v>
      </c>
    </row>
    <row r="257" spans="1:64" x14ac:dyDescent="0.3">
      <c r="A257" s="5">
        <v>256</v>
      </c>
      <c r="B257" s="19">
        <v>18.851833327207714</v>
      </c>
      <c r="C257" s="20">
        <v>120.096248</v>
      </c>
      <c r="D257" s="20">
        <v>122.68873000000001</v>
      </c>
      <c r="E257" s="20">
        <v>155.27246600000001</v>
      </c>
      <c r="F257" s="49">
        <f>IFERROR(SUM(C257:E257),IF(Data!$B$2="",0,"-"))</f>
        <v>398.05744400000003</v>
      </c>
      <c r="G257" s="50">
        <f>IFERROR(F257-Annex!$B$10,IF(Data!$B$2="",0,"-"))</f>
        <v>121.42944400000005</v>
      </c>
      <c r="H257" s="50">
        <f>IFERROR(-14000*(G257-INDEX(G:G,IFERROR(MATCH($B257-Annex!$B$11/60,$B:$B),2)))/(60*($B257-INDEX($B:$B,IFERROR(MATCH($B257-Annex!$B$11/60,$B:$B),2)))),IF(Data!$B$2="",0,"-"))</f>
        <v>503.01654806687048</v>
      </c>
      <c r="I257" s="20">
        <v>2.8012317800000002</v>
      </c>
      <c r="J257" s="20">
        <v>143.34399999999999</v>
      </c>
      <c r="K257" s="20">
        <v>921.52</v>
      </c>
      <c r="L257" s="20">
        <v>606.27599999999995</v>
      </c>
      <c r="M257" s="20">
        <v>78.778000000000006</v>
      </c>
      <c r="N257" s="20">
        <v>320.12400000000002</v>
      </c>
      <c r="O257" s="20">
        <v>513.78700000000003</v>
      </c>
      <c r="P257" s="20">
        <v>51.667999999999999</v>
      </c>
      <c r="Q257" s="20">
        <v>719.49900000000002</v>
      </c>
      <c r="R257" s="20">
        <v>521.78700000000003</v>
      </c>
      <c r="S257" s="20">
        <v>131.84700000000001</v>
      </c>
      <c r="T257" s="20">
        <v>68.709999999999994</v>
      </c>
      <c r="U257" s="20">
        <v>195.91200000000001</v>
      </c>
      <c r="V257" s="20">
        <v>32.857999999999997</v>
      </c>
      <c r="W257" s="20">
        <v>440.60199999999998</v>
      </c>
      <c r="X257" s="20">
        <v>9.8999999999999993E+37</v>
      </c>
      <c r="Y257" s="20">
        <v>47.124000000000002</v>
      </c>
      <c r="Z257" s="20">
        <v>156.76</v>
      </c>
      <c r="AA257" s="20">
        <v>193.93799999999999</v>
      </c>
      <c r="AB257" s="20">
        <v>-15.548999999999999</v>
      </c>
      <c r="AC257" s="20">
        <v>446.40800000000002</v>
      </c>
      <c r="AD257" s="20">
        <v>458.70100000000002</v>
      </c>
      <c r="AE257" s="20">
        <v>210.54499999999999</v>
      </c>
      <c r="AF257" s="50">
        <f>IFERROR(AVERAGE(INDEX(AJ:AJ,IFERROR(MATCH($B257-Annex!$B$4/60,$B:$B),2)):AJ257),IF(Data!$B$2="",0,"-"))</f>
        <v>2.697499844053552</v>
      </c>
      <c r="AG257" s="50">
        <f>IFERROR(AVERAGE(INDEX(AK:AK,IFERROR(MATCH($B257-Annex!$B$4/60,$B:$B),2)):AK257),IF(Data!$B$2="",0,"-"))</f>
        <v>-7.2541112744384266</v>
      </c>
      <c r="AH257" s="50">
        <f>IFERROR(AVERAGE(INDEX(AL:AL,IFERROR(MATCH($B257-Annex!$B$4/60,$B:$B),2)):AL257),IF(Data!$B$2="",0,"-"))</f>
        <v>0.57444218668566671</v>
      </c>
      <c r="AI257" s="50">
        <f>IFERROR(AVERAGE(INDEX(AM:AM,IFERROR(MATCH($B257-Annex!$B$4/60,$B:$B),2)):AM257),IF(Data!$B$2="",0,"-"))</f>
        <v>-27.507556944187805</v>
      </c>
      <c r="AJ257" s="50">
        <f>IFERROR((5.670373*10^-8*(AN257+273.15)^4+((Annex!$B$5+Annex!$B$6)*(AN257-J257)+Annex!$B$7*(AN257-INDEX(AN:AN,IFERROR(MATCH($B257-Annex!$B$9/60,$B:$B),2)))/(60*($B257-INDEX($B:$B,IFERROR(MATCH($B257-Annex!$B$9/60,$B:$B),2)))))/Annex!$B$8)/1000,IF(Data!$B$2="",0,"-"))</f>
        <v>2.8559183388096305</v>
      </c>
      <c r="AK257" s="50">
        <f>IFERROR((5.670373*10^-8*(AO257+273.15)^4+((Annex!$B$5+Annex!$B$6)*(AO257-M257)+Annex!$B$7*(AO257-INDEX(AO:AO,IFERROR(MATCH($B257-Annex!$B$9/60,$B:$B),2)))/(60*($B257-INDEX($B:$B,IFERROR(MATCH($B257-Annex!$B$9/60,$B:$B),2)))))/Annex!$B$8)/1000,IF(Data!$B$2="",0,"-"))</f>
        <v>-59.249250034905963</v>
      </c>
      <c r="AL257" s="50">
        <f>IFERROR((5.670373*10^-8*(AP257+273.15)^4+((Annex!$B$5+Annex!$B$6)*(AP257-P257)+Annex!$B$7*(AP257-INDEX(AP:AP,IFERROR(MATCH($B257-Annex!$B$9/60,$B:$B),2)))/(60*($B257-INDEX($B:$B,IFERROR(MATCH($B257-Annex!$B$9/60,$B:$B),2)))))/Annex!$B$8)/1000,IF(Data!$B$2="",0,"-"))</f>
        <v>0.682677874789412</v>
      </c>
      <c r="AM257" s="50">
        <f>IFERROR((5.670373*10^-8*(AQ257+273.15)^4+((Annex!$B$5+Annex!$B$6)*(AQ257-S257)+Annex!$B$7*(AQ257-INDEX(AQ:AQ,IFERROR(MATCH($B257-Annex!$B$9/60,$B:$B),2)))/(60*($B257-INDEX($B:$B,IFERROR(MATCH($B257-Annex!$B$9/60,$B:$B),2)))))/Annex!$B$8)/1000,IF(Data!$B$2="",0,"-"))</f>
        <v>-84.767568314337481</v>
      </c>
      <c r="AN257" s="20">
        <v>112.539</v>
      </c>
      <c r="AO257" s="20">
        <v>62.195</v>
      </c>
      <c r="AP257" s="20">
        <v>41.92</v>
      </c>
      <c r="AQ257" s="20">
        <v>11.472</v>
      </c>
      <c r="AR257" s="20">
        <v>551.61800000000005</v>
      </c>
      <c r="AS257" s="20">
        <v>154.91999999999999</v>
      </c>
      <c r="AT257" s="20">
        <v>302.89600000000002</v>
      </c>
      <c r="AU257" s="50">
        <f>IFERROR(AVERAGE(INDEX(BA:BA,IFERROR(MATCH($B257-Annex!$B$4/60,$B:$B),2)):BA257),IF(Data!$B$2="",0,"-"))</f>
        <v>13.051342382616815</v>
      </c>
      <c r="AV257" s="50">
        <f>IFERROR(AVERAGE(INDEX(BB:BB,IFERROR(MATCH($B257-Annex!$B$4/60,$B:$B),2)):BB257),IF(Data!$B$2="",0,"-"))</f>
        <v>-20.14285717480163</v>
      </c>
      <c r="AW257" s="50">
        <f>IFERROR(AVERAGE(INDEX(BC:BC,IFERROR(MATCH($B257-Annex!$B$4/60,$B:$B),2)):BC257),IF(Data!$B$2="",0,"-"))</f>
        <v>3.623474387345591</v>
      </c>
      <c r="AX257" s="50">
        <f>IFERROR(AVERAGE(INDEX(BD:BD,IFERROR(MATCH($B257-Annex!$B$4/60,$B:$B),2)):BD257),IF(Data!$B$2="",0,"-"))</f>
        <v>14.932448264311009</v>
      </c>
      <c r="AY257" s="50">
        <f>IFERROR(AVERAGE(INDEX(BE:BE,IFERROR(MATCH($B257-Annex!$B$4/60,$B:$B),2)):BE257),IF(Data!$B$2="",0,"-"))</f>
        <v>1.6197557942410299</v>
      </c>
      <c r="AZ257" s="50">
        <f>IFERROR(AVERAGE(INDEX(BF:BF,IFERROR(MATCH($B257-Annex!$B$4/60,$B:$B),2)):BF257),IF(Data!$B$2="",0,"-"))</f>
        <v>2.2544559305019214</v>
      </c>
      <c r="BA257" s="50">
        <f>IFERROR((5.670373*10^-8*(BG257+273.15)^4+((Annex!$B$5+Annex!$B$6)*(BG257-J257)+Annex!$B$7*(BG257-INDEX(BG:BG,IFERROR(MATCH($B257-Annex!$B$9/60,$B:$B),2)))/(60*($B257-INDEX($B:$B,IFERROR(MATCH($B257-Annex!$B$9/60,$B:$B),2)))))/Annex!$B$8)/1000,IF(Data!$B$2="",0,"-"))</f>
        <v>13.453511842269506</v>
      </c>
      <c r="BB257" s="50">
        <f>IFERROR((5.670373*10^-8*(BH257+273.15)^4+((Annex!$B$5+Annex!$B$6)*(BH257-M257)+Annex!$B$7*(BH257-INDEX(BH:BH,IFERROR(MATCH($B257-Annex!$B$9/60,$B:$B),2)))/(60*($B257-INDEX($B:$B,IFERROR(MATCH($B257-Annex!$B$9/60,$B:$B),2)))))/Annex!$B$8)/1000,IF(Data!$B$2="",0,"-"))</f>
        <v>-53.504370646526347</v>
      </c>
      <c r="BC257" s="50">
        <f>IFERROR((5.670373*10^-8*(BI257+273.15)^4+((Annex!$B$5+Annex!$B$6)*(BI257-P257)+Annex!$B$7*(BI257-INDEX(BI:BI,IFERROR(MATCH($B257-Annex!$B$9/60,$B:$B),2)))/(60*($B257-INDEX($B:$B,IFERROR(MATCH($B257-Annex!$B$9/60,$B:$B),2)))))/Annex!$B$8)/1000,IF(Data!$B$2="",0,"-"))</f>
        <v>3.7606791446388415</v>
      </c>
      <c r="BD257" s="50">
        <f>IFERROR((5.670373*10^-8*(BJ257+273.15)^4+((Annex!$B$5+Annex!$B$6)*(BJ257-S257)+Annex!$B$7*(BJ257-INDEX(BJ:BJ,IFERROR(MATCH($B257-Annex!$B$9/60,$B:$B),2)))/(60*($B257-INDEX($B:$B,IFERROR(MATCH($B257-Annex!$B$9/60,$B:$B),2)))))/Annex!$B$8)/1000,IF(Data!$B$2="",0,"-"))</f>
        <v>-108.59739345036681</v>
      </c>
      <c r="BE257" s="50">
        <f>IFERROR((5.670373*10^-8*(BK257+273.15)^4+((Annex!$B$5+Annex!$B$6)*(BK257-V257)+Annex!$B$7*(BK257-INDEX(BK:BK,IFERROR(MATCH($B257-Annex!$B$9/60,$B:$B),2)))/(60*($B257-INDEX($B:$B,IFERROR(MATCH($B257-Annex!$B$9/60,$B:$B),2)))))/Annex!$B$8)/1000,IF(Data!$B$2="",0,"-"))</f>
        <v>1.6357907532260367</v>
      </c>
      <c r="BF257" s="50">
        <f>IFERROR((5.670373*10^-8*(BL257+273.15)^4+((Annex!$B$5+Annex!$B$6)*(BL257-Y257)+Annex!$B$7*(BL257-INDEX(BL:BL,IFERROR(MATCH($B257-Annex!$B$9/60,$B:$B),2)))/(60*($B257-INDEX($B:$B,IFERROR(MATCH($B257-Annex!$B$9/60,$B:$B),2)))))/Annex!$B$8)/1000,IF(Data!$B$2="",0,"-"))</f>
        <v>2.3176008058426718</v>
      </c>
      <c r="BG257" s="20">
        <v>297.64699999999999</v>
      </c>
      <c r="BH257" s="20">
        <v>142.517</v>
      </c>
      <c r="BI257" s="20">
        <v>109.634</v>
      </c>
      <c r="BJ257" s="20">
        <v>164.12700000000001</v>
      </c>
      <c r="BK257" s="20">
        <v>54.021999999999998</v>
      </c>
      <c r="BL257" s="20">
        <v>75.634</v>
      </c>
    </row>
    <row r="258" spans="1:64" x14ac:dyDescent="0.3">
      <c r="A258" s="5">
        <v>257</v>
      </c>
      <c r="B258" s="19">
        <v>18.936166662024334</v>
      </c>
      <c r="C258" s="20">
        <v>119.977458</v>
      </c>
      <c r="D258" s="20">
        <v>122.683026</v>
      </c>
      <c r="E258" s="20">
        <v>155.25861599999999</v>
      </c>
      <c r="F258" s="49">
        <f>IFERROR(SUM(C258:E258),IF(Data!$B$2="",0,"-"))</f>
        <v>397.91909999999996</v>
      </c>
      <c r="G258" s="50">
        <f>IFERROR(F258-Annex!$B$10,IF(Data!$B$2="",0,"-"))</f>
        <v>121.29109999999997</v>
      </c>
      <c r="H258" s="50">
        <f>IFERROR(-14000*(G258-INDEX(G:G,IFERROR(MATCH($B258-Annex!$B$11/60,$B:$B),2)))/(60*($B258-INDEX($B:$B,IFERROR(MATCH($B258-Annex!$B$11/60,$B:$B),2)))),IF(Data!$B$2="",0,"-"))</f>
        <v>502.86694303886719</v>
      </c>
      <c r="I258" s="20">
        <v>2.9249068199999999</v>
      </c>
      <c r="J258" s="20">
        <v>144.119</v>
      </c>
      <c r="K258" s="20">
        <v>9.8999999999999993E+37</v>
      </c>
      <c r="L258" s="20">
        <v>607.19600000000003</v>
      </c>
      <c r="M258" s="20">
        <v>1.1160000000000001</v>
      </c>
      <c r="N258" s="20">
        <v>887.79899999999998</v>
      </c>
      <c r="O258" s="20">
        <v>512.80100000000004</v>
      </c>
      <c r="P258" s="20">
        <v>49.588000000000001</v>
      </c>
      <c r="Q258" s="20">
        <v>255.33699999999999</v>
      </c>
      <c r="R258" s="20">
        <v>526.31200000000001</v>
      </c>
      <c r="S258" s="20">
        <v>88.971999999999994</v>
      </c>
      <c r="T258" s="20">
        <v>497.78800000000001</v>
      </c>
      <c r="U258" s="20">
        <v>214.44800000000001</v>
      </c>
      <c r="V258" s="20">
        <v>33.015999999999998</v>
      </c>
      <c r="W258" s="20">
        <v>449.77100000000002</v>
      </c>
      <c r="X258" s="20">
        <v>894.58500000000004</v>
      </c>
      <c r="Y258" s="20">
        <v>47.747999999999998</v>
      </c>
      <c r="Z258" s="20">
        <v>22.907</v>
      </c>
      <c r="AA258" s="20">
        <v>608.46699999999998</v>
      </c>
      <c r="AB258" s="20">
        <v>462.78</v>
      </c>
      <c r="AC258" s="20">
        <v>480.714</v>
      </c>
      <c r="AD258" s="20">
        <v>-25.175000000000001</v>
      </c>
      <c r="AE258" s="20">
        <v>49.158000000000001</v>
      </c>
      <c r="AF258" s="50">
        <f>IFERROR(AVERAGE(INDEX(AJ:AJ,IFERROR(MATCH($B258-Annex!$B$4/60,$B:$B),2)):AJ258),IF(Data!$B$2="",0,"-"))</f>
        <v>2.7929928416813294</v>
      </c>
      <c r="AG258" s="50">
        <f>IFERROR(AVERAGE(INDEX(AK:AK,IFERROR(MATCH($B258-Annex!$B$4/60,$B:$B),2)):AK258),IF(Data!$B$2="",0,"-"))</f>
        <v>-8.6018589346787575</v>
      </c>
      <c r="AH258" s="50">
        <f>IFERROR(AVERAGE(INDEX(AL:AL,IFERROR(MATCH($B258-Annex!$B$4/60,$B:$B),2)):AL258),IF(Data!$B$2="",0,"-"))</f>
        <v>0.58633211758468506</v>
      </c>
      <c r="AI258" s="50">
        <f>IFERROR(AVERAGE(INDEX(AM:AM,IFERROR(MATCH($B258-Annex!$B$4/60,$B:$B),2)):AM258),IF(Data!$B$2="",0,"-"))</f>
        <v>-42.140915222892822</v>
      </c>
      <c r="AJ258" s="50">
        <f>IFERROR((5.670373*10^-8*(AN258+273.15)^4+((Annex!$B$5+Annex!$B$6)*(AN258-J258)+Annex!$B$7*(AN258-INDEX(AN:AN,IFERROR(MATCH($B258-Annex!$B$9/60,$B:$B),2)))/(60*($B258-INDEX($B:$B,IFERROR(MATCH($B258-Annex!$B$9/60,$B:$B),2)))))/Annex!$B$8)/1000,IF(Data!$B$2="",0,"-"))</f>
        <v>2.8858004734146925</v>
      </c>
      <c r="AK258" s="50">
        <f>IFERROR((5.670373*10^-8*(AO258+273.15)^4+((Annex!$B$5+Annex!$B$6)*(AO258-M258)+Annex!$B$7*(AO258-INDEX(AO:AO,IFERROR(MATCH($B258-Annex!$B$9/60,$B:$B),2)))/(60*($B258-INDEX($B:$B,IFERROR(MATCH($B258-Annex!$B$9/60,$B:$B),2)))))/Annex!$B$8)/1000,IF(Data!$B$2="",0,"-"))</f>
        <v>-66.388509232405198</v>
      </c>
      <c r="AL258" s="50">
        <f>IFERROR((5.670373*10^-8*(AP258+273.15)^4+((Annex!$B$5+Annex!$B$6)*(AP258-P258)+Annex!$B$7*(AP258-INDEX(AP:AP,IFERROR(MATCH($B258-Annex!$B$9/60,$B:$B),2)))/(60*($B258-INDEX($B:$B,IFERROR(MATCH($B258-Annex!$B$9/60,$B:$B),2)))))/Annex!$B$8)/1000,IF(Data!$B$2="",0,"-"))</f>
        <v>0.65491783128228864</v>
      </c>
      <c r="AM258" s="50">
        <f>IFERROR((5.670373*10^-8*(AQ258+273.15)^4+((Annex!$B$5+Annex!$B$6)*(AQ258-S258)+Annex!$B$7*(AQ258-INDEX(AQ:AQ,IFERROR(MATCH($B258-Annex!$B$9/60,$B:$B),2)))/(60*($B258-INDEX($B:$B,IFERROR(MATCH($B258-Annex!$B$9/60,$B:$B),2)))))/Annex!$B$8)/1000,IF(Data!$B$2="",0,"-"))</f>
        <v>-76.3099053791789</v>
      </c>
      <c r="AN258" s="20">
        <v>114.657</v>
      </c>
      <c r="AO258" s="20">
        <v>-26.798999999999999</v>
      </c>
      <c r="AP258" s="20">
        <v>42.146000000000001</v>
      </c>
      <c r="AQ258" s="20">
        <v>-32.877000000000002</v>
      </c>
      <c r="AR258" s="20">
        <v>551.35199999999998</v>
      </c>
      <c r="AS258" s="20">
        <v>156.30000000000001</v>
      </c>
      <c r="AT258" s="20">
        <v>-10.946999999999999</v>
      </c>
      <c r="AU258" s="50">
        <f>IFERROR(AVERAGE(INDEX(BA:BA,IFERROR(MATCH($B258-Annex!$B$4/60,$B:$B),2)):BA258),IF(Data!$B$2="",0,"-"))</f>
        <v>13.279973683003774</v>
      </c>
      <c r="AV258" s="50">
        <f>IFERROR(AVERAGE(INDEX(BB:BB,IFERROR(MATCH($B258-Annex!$B$4/60,$B:$B),2)):BB258),IF(Data!$B$2="",0,"-"))</f>
        <v>-19.888286268683679</v>
      </c>
      <c r="AW258" s="50">
        <f>IFERROR(AVERAGE(INDEX(BC:BC,IFERROR(MATCH($B258-Annex!$B$4/60,$B:$B),2)):BC258),IF(Data!$B$2="",0,"-"))</f>
        <v>3.6651967656326514</v>
      </c>
      <c r="AX258" s="50">
        <f>IFERROR(AVERAGE(INDEX(BD:BD,IFERROR(MATCH($B258-Annex!$B$4/60,$B:$B),2)):BD258),IF(Data!$B$2="",0,"-"))</f>
        <v>4.5313480249538927</v>
      </c>
      <c r="AY258" s="50">
        <f>IFERROR(AVERAGE(INDEX(BE:BE,IFERROR(MATCH($B258-Annex!$B$4/60,$B:$B),2)):BE258),IF(Data!$B$2="",0,"-"))</f>
        <v>1.6233543654782008</v>
      </c>
      <c r="AZ258" s="50">
        <f>IFERROR(AVERAGE(INDEX(BF:BF,IFERROR(MATCH($B258-Annex!$B$4/60,$B:$B),2)):BF258),IF(Data!$B$2="",0,"-"))</f>
        <v>2.2774687809702754</v>
      </c>
      <c r="BA258" s="50">
        <f>IFERROR((5.670373*10^-8*(BG258+273.15)^4+((Annex!$B$5+Annex!$B$6)*(BG258-J258)+Annex!$B$7*(BG258-INDEX(BG:BG,IFERROR(MATCH($B258-Annex!$B$9/60,$B:$B),2)))/(60*($B258-INDEX($B:$B,IFERROR(MATCH($B258-Annex!$B$9/60,$B:$B),2)))))/Annex!$B$8)/1000,IF(Data!$B$2="",0,"-"))</f>
        <v>13.772035474729252</v>
      </c>
      <c r="BB258" s="50">
        <f>IFERROR((5.670373*10^-8*(BH258+273.15)^4+((Annex!$B$5+Annex!$B$6)*(BH258-M258)+Annex!$B$7*(BH258-INDEX(BH:BH,IFERROR(MATCH($B258-Annex!$B$9/60,$B:$B),2)))/(60*($B258-INDEX($B:$B,IFERROR(MATCH($B258-Annex!$B$9/60,$B:$B),2)))))/Annex!$B$8)/1000,IF(Data!$B$2="",0,"-"))</f>
        <v>40.789810825899728</v>
      </c>
      <c r="BC258" s="50">
        <f>IFERROR((5.670373*10^-8*(BI258+273.15)^4+((Annex!$B$5+Annex!$B$6)*(BI258-P258)+Annex!$B$7*(BI258-INDEX(BI:BI,IFERROR(MATCH($B258-Annex!$B$9/60,$B:$B),2)))/(60*($B258-INDEX($B:$B,IFERROR(MATCH($B258-Annex!$B$9/60,$B:$B),2)))))/Annex!$B$8)/1000,IF(Data!$B$2="",0,"-"))</f>
        <v>3.7928229605099788</v>
      </c>
      <c r="BD258" s="50">
        <f>IFERROR((5.670373*10^-8*(BJ258+273.15)^4+((Annex!$B$5+Annex!$B$6)*(BJ258-S258)+Annex!$B$7*(BJ258-INDEX(BJ:BJ,IFERROR(MATCH($B258-Annex!$B$9/60,$B:$B),2)))/(60*($B258-INDEX($B:$B,IFERROR(MATCH($B258-Annex!$B$9/60,$B:$B),2)))))/Annex!$B$8)/1000,IF(Data!$B$2="",0,"-"))</f>
        <v>-60.262230538907851</v>
      </c>
      <c r="BE258" s="50">
        <f>IFERROR((5.670373*10^-8*(BK258+273.15)^4+((Annex!$B$5+Annex!$B$6)*(BK258-V258)+Annex!$B$7*(BK258-INDEX(BK:BK,IFERROR(MATCH($B258-Annex!$B$9/60,$B:$B),2)))/(60*($B258-INDEX($B:$B,IFERROR(MATCH($B258-Annex!$B$9/60,$B:$B),2)))))/Annex!$B$8)/1000,IF(Data!$B$2="",0,"-"))</f>
        <v>1.6391026635820714</v>
      </c>
      <c r="BF258" s="50">
        <f>IFERROR((5.670373*10^-8*(BL258+273.15)^4+((Annex!$B$5+Annex!$B$6)*(BL258-Y258)+Annex!$B$7*(BL258-INDEX(BL:BL,IFERROR(MATCH($B258-Annex!$B$9/60,$B:$B),2)))/(60*($B258-INDEX($B:$B,IFERROR(MATCH($B258-Annex!$B$9/60,$B:$B),2)))))/Annex!$B$8)/1000,IF(Data!$B$2="",0,"-"))</f>
        <v>2.3205550464854179</v>
      </c>
      <c r="BG258" s="20">
        <v>301.78100000000001</v>
      </c>
      <c r="BH258" s="20">
        <v>330.53500000000003</v>
      </c>
      <c r="BI258" s="20">
        <v>110.754</v>
      </c>
      <c r="BJ258" s="20">
        <v>171.8</v>
      </c>
      <c r="BK258" s="20">
        <v>54.521000000000001</v>
      </c>
      <c r="BL258" s="20">
        <v>76.453999999999994</v>
      </c>
    </row>
    <row r="259" spans="1:64" x14ac:dyDescent="0.3">
      <c r="A259" s="5">
        <v>258</v>
      </c>
      <c r="B259" s="19">
        <v>19.019499993883073</v>
      </c>
      <c r="C259" s="20">
        <v>119.795207</v>
      </c>
      <c r="D259" s="20">
        <v>122.615431</v>
      </c>
      <c r="E259" s="20">
        <v>155.15024700000001</v>
      </c>
      <c r="F259" s="49">
        <f>IFERROR(SUM(C259:E259),IF(Data!$B$2="",0,"-"))</f>
        <v>397.56088499999998</v>
      </c>
      <c r="G259" s="50">
        <f>IFERROR(F259-Annex!$B$10,IF(Data!$B$2="",0,"-"))</f>
        <v>120.932885</v>
      </c>
      <c r="H259" s="50">
        <f>IFERROR(-14000*(G259-INDEX(G:G,IFERROR(MATCH($B259-Annex!$B$11/60,$B:$B),2)))/(60*($B259-INDEX($B:$B,IFERROR(MATCH($B259-Annex!$B$11/60,$B:$B),2)))),IF(Data!$B$2="",0,"-"))</f>
        <v>527.07128602210071</v>
      </c>
      <c r="I259" s="20">
        <v>2.84245679</v>
      </c>
      <c r="J259" s="20">
        <v>137.97499999999999</v>
      </c>
      <c r="K259" s="20">
        <v>523.67399999999998</v>
      </c>
      <c r="L259" s="20">
        <v>606.59400000000005</v>
      </c>
      <c r="M259" s="20">
        <v>9.5730000000000004</v>
      </c>
      <c r="N259" s="20">
        <v>77.599000000000004</v>
      </c>
      <c r="O259" s="20">
        <v>525.077</v>
      </c>
      <c r="P259" s="20">
        <v>48.058</v>
      </c>
      <c r="Q259" s="20">
        <v>576.89</v>
      </c>
      <c r="R259" s="20">
        <v>529.38300000000004</v>
      </c>
      <c r="S259" s="20">
        <v>27.488</v>
      </c>
      <c r="T259" s="20">
        <v>236.08500000000001</v>
      </c>
      <c r="U259" s="20">
        <v>247.89</v>
      </c>
      <c r="V259" s="20">
        <v>34.103999999999999</v>
      </c>
      <c r="W259" s="20">
        <v>191.60900000000001</v>
      </c>
      <c r="X259" s="20">
        <v>9.8999999999999993E+37</v>
      </c>
      <c r="Y259" s="20">
        <v>47.972999999999999</v>
      </c>
      <c r="Z259" s="20">
        <v>559.30700000000002</v>
      </c>
      <c r="AA259" s="20">
        <v>250.28700000000001</v>
      </c>
      <c r="AB259" s="20">
        <v>9.8999999999999993E+37</v>
      </c>
      <c r="AC259" s="20">
        <v>266.25</v>
      </c>
      <c r="AD259" s="20">
        <v>360.87099999999998</v>
      </c>
      <c r="AE259" s="20">
        <v>506.18200000000002</v>
      </c>
      <c r="AF259" s="50">
        <f>IFERROR(AVERAGE(INDEX(AJ:AJ,IFERROR(MATCH($B259-Annex!$B$4/60,$B:$B),2)):AJ259),IF(Data!$B$2="",0,"-"))</f>
        <v>2.9017560894999588</v>
      </c>
      <c r="AG259" s="50">
        <f>IFERROR(AVERAGE(INDEX(AK:AK,IFERROR(MATCH($B259-Annex!$B$4/60,$B:$B),2)):AK259),IF(Data!$B$2="",0,"-"))</f>
        <v>-8.2145803900923369</v>
      </c>
      <c r="AH259" s="50">
        <f>IFERROR(AVERAGE(INDEX(AL:AL,IFERROR(MATCH($B259-Annex!$B$4/60,$B:$B),2)):AL259),IF(Data!$B$2="",0,"-"))</f>
        <v>0.62214771824875925</v>
      </c>
      <c r="AI259" s="50">
        <f>IFERROR(AVERAGE(INDEX(AM:AM,IFERROR(MATCH($B259-Annex!$B$4/60,$B:$B),2)):AM259),IF(Data!$B$2="",0,"-"))</f>
        <v>-37.210383086345807</v>
      </c>
      <c r="AJ259" s="50">
        <f>IFERROR((5.670373*10^-8*(AN259+273.15)^4+((Annex!$B$5+Annex!$B$6)*(AN259-J259)+Annex!$B$7*(AN259-INDEX(AN:AN,IFERROR(MATCH($B259-Annex!$B$9/60,$B:$B),2)))/(60*($B259-INDEX($B:$B,IFERROR(MATCH($B259-Annex!$B$9/60,$B:$B),2)))))/Annex!$B$8)/1000,IF(Data!$B$2="",0,"-"))</f>
        <v>3.1989535831691187</v>
      </c>
      <c r="AK259" s="50">
        <f>IFERROR((5.670373*10^-8*(AO259+273.15)^4+((Annex!$B$5+Annex!$B$6)*(AO259-M259)+Annex!$B$7*(AO259-INDEX(AO:AO,IFERROR(MATCH($B259-Annex!$B$9/60,$B:$B),2)))/(60*($B259-INDEX($B:$B,IFERROR(MATCH($B259-Annex!$B$9/60,$B:$B),2)))))/Annex!$B$8)/1000,IF(Data!$B$2="",0,"-"))</f>
        <v>-44.596686128832438</v>
      </c>
      <c r="AL259" s="50">
        <f>IFERROR((5.670373*10^-8*(AP259+273.15)^4+((Annex!$B$5+Annex!$B$6)*(AP259-P259)+Annex!$B$7*(AP259-INDEX(AP:AP,IFERROR(MATCH($B259-Annex!$B$9/60,$B:$B),2)))/(60*($B259-INDEX($B:$B,IFERROR(MATCH($B259-Annex!$B$9/60,$B:$B),2)))))/Annex!$B$8)/1000,IF(Data!$B$2="",0,"-"))</f>
        <v>0.75542408337804579</v>
      </c>
      <c r="AM259" s="50">
        <f>IFERROR((5.670373*10^-8*(AQ259+273.15)^4+((Annex!$B$5+Annex!$B$6)*(AQ259-S259)+Annex!$B$7*(AQ259-INDEX(AQ:AQ,IFERROR(MATCH($B259-Annex!$B$9/60,$B:$B),2)))/(60*($B259-INDEX($B:$B,IFERROR(MATCH($B259-Annex!$B$9/60,$B:$B),2)))))/Annex!$B$8)/1000,IF(Data!$B$2="",0,"-"))</f>
        <v>81.094873443938297</v>
      </c>
      <c r="AN259" s="20">
        <v>117.05200000000001</v>
      </c>
      <c r="AO259" s="20">
        <v>-22.315999999999999</v>
      </c>
      <c r="AP259" s="20">
        <v>42.527000000000001</v>
      </c>
      <c r="AQ259" s="20">
        <v>157.52099999999999</v>
      </c>
      <c r="AR259" s="20">
        <v>551.41800000000001</v>
      </c>
      <c r="AS259" s="20">
        <v>157.66300000000001</v>
      </c>
      <c r="AT259" s="20">
        <v>-159.16499999999999</v>
      </c>
      <c r="AU259" s="50">
        <f>IFERROR(AVERAGE(INDEX(BA:BA,IFERROR(MATCH($B259-Annex!$B$4/60,$B:$B),2)):BA259),IF(Data!$B$2="",0,"-"))</f>
        <v>13.544942901721063</v>
      </c>
      <c r="AV259" s="50">
        <f>IFERROR(AVERAGE(INDEX(BB:BB,IFERROR(MATCH($B259-Annex!$B$4/60,$B:$B),2)):BB259),IF(Data!$B$2="",0,"-"))</f>
        <v>7.3350389076584905</v>
      </c>
      <c r="AW259" s="50">
        <f>IFERROR(AVERAGE(INDEX(BC:BC,IFERROR(MATCH($B259-Annex!$B$4/60,$B:$B),2)):BC259),IF(Data!$B$2="",0,"-"))</f>
        <v>3.7097805655198228</v>
      </c>
      <c r="AX259" s="50">
        <f>IFERROR(AVERAGE(INDEX(BD:BD,IFERROR(MATCH($B259-Annex!$B$4/60,$B:$B),2)):BD259),IF(Data!$B$2="",0,"-"))</f>
        <v>-7.0031785397047566</v>
      </c>
      <c r="AY259" s="50">
        <f>IFERROR(AVERAGE(INDEX(BE:BE,IFERROR(MATCH($B259-Annex!$B$4/60,$B:$B),2)):BE259),IF(Data!$B$2="",0,"-"))</f>
        <v>1.6340829459691508</v>
      </c>
      <c r="AZ259" s="50">
        <f>IFERROR(AVERAGE(INDEX(BF:BF,IFERROR(MATCH($B259-Annex!$B$4/60,$B:$B),2)):BF259),IF(Data!$B$2="",0,"-"))</f>
        <v>2.3093159360093294</v>
      </c>
      <c r="BA259" s="50">
        <f>IFERROR((5.670373*10^-8*(BG259+273.15)^4+((Annex!$B$5+Annex!$B$6)*(BG259-J259)+Annex!$B$7*(BG259-INDEX(BG:BG,IFERROR(MATCH($B259-Annex!$B$9/60,$B:$B),2)))/(60*($B259-INDEX($B:$B,IFERROR(MATCH($B259-Annex!$B$9/60,$B:$B),2)))))/Annex!$B$8)/1000,IF(Data!$B$2="",0,"-"))</f>
        <v>14.276072614643924</v>
      </c>
      <c r="BB259" s="50">
        <f>IFERROR((5.670373*10^-8*(BH259+273.15)^4+((Annex!$B$5+Annex!$B$6)*(BH259-M259)+Annex!$B$7*(BH259-INDEX(BH:BH,IFERROR(MATCH($B259-Annex!$B$9/60,$B:$B),2)))/(60*($B259-INDEX($B:$B,IFERROR(MATCH($B259-Annex!$B$9/60,$B:$B),2)))))/Annex!$B$8)/1000,IF(Data!$B$2="",0,"-"))</f>
        <v>154.79120139411145</v>
      </c>
      <c r="BC259" s="50">
        <f>IFERROR((5.670373*10^-8*(BI259+273.15)^4+((Annex!$B$5+Annex!$B$6)*(BI259-P259)+Annex!$B$7*(BI259-INDEX(BI:BI,IFERROR(MATCH($B259-Annex!$B$9/60,$B:$B),2)))/(60*($B259-INDEX($B:$B,IFERROR(MATCH($B259-Annex!$B$9/60,$B:$B),2)))))/Annex!$B$8)/1000,IF(Data!$B$2="",0,"-"))</f>
        <v>3.8442868289615397</v>
      </c>
      <c r="BD259" s="50">
        <f>IFERROR((5.670373*10^-8*(BJ259+273.15)^4+((Annex!$B$5+Annex!$B$6)*(BJ259-S259)+Annex!$B$7*(BJ259-INDEX(BJ:BJ,IFERROR(MATCH($B259-Annex!$B$9/60,$B:$B),2)))/(60*($B259-INDEX($B:$B,IFERROR(MATCH($B259-Annex!$B$9/60,$B:$B),2)))))/Annex!$B$8)/1000,IF(Data!$B$2="",0,"-"))</f>
        <v>-24.988670430118571</v>
      </c>
      <c r="BE259" s="50">
        <f>IFERROR((5.670373*10^-8*(BK259+273.15)^4+((Annex!$B$5+Annex!$B$6)*(BK259-V259)+Annex!$B$7*(BK259-INDEX(BK:BK,IFERROR(MATCH($B259-Annex!$B$9/60,$B:$B),2)))/(60*($B259-INDEX($B:$B,IFERROR(MATCH($B259-Annex!$B$9/60,$B:$B),2)))))/Annex!$B$8)/1000,IF(Data!$B$2="",0,"-"))</f>
        <v>1.6772754228731515</v>
      </c>
      <c r="BF259" s="50">
        <f>IFERROR((5.670373*10^-8*(BL259+273.15)^4+((Annex!$B$5+Annex!$B$6)*(BL259-Y259)+Annex!$B$7*(BL259-INDEX(BL:BL,IFERROR(MATCH($B259-Annex!$B$9/60,$B:$B),2)))/(60*($B259-INDEX($B:$B,IFERROR(MATCH($B259-Annex!$B$9/60,$B:$B),2)))))/Annex!$B$8)/1000,IF(Data!$B$2="",0,"-"))</f>
        <v>2.3890188560622003</v>
      </c>
      <c r="BG259" s="20">
        <v>305.58699999999999</v>
      </c>
      <c r="BH259" s="20">
        <v>399.98599999999999</v>
      </c>
      <c r="BI259" s="20">
        <v>111.86199999999999</v>
      </c>
      <c r="BJ259" s="20">
        <v>110.32299999999999</v>
      </c>
      <c r="BK259" s="20">
        <v>55.070999999999998</v>
      </c>
      <c r="BL259" s="20">
        <v>77.308000000000007</v>
      </c>
    </row>
    <row r="260" spans="1:64" x14ac:dyDescent="0.3">
      <c r="A260" s="5">
        <v>259</v>
      </c>
      <c r="B260" s="19">
        <v>19.10349999088794</v>
      </c>
      <c r="C260" s="20">
        <v>119.699192</v>
      </c>
      <c r="D260" s="20">
        <v>122.612987</v>
      </c>
      <c r="E260" s="20">
        <v>155.11031600000001</v>
      </c>
      <c r="F260" s="49">
        <f>IFERROR(SUM(C260:E260),IF(Data!$B$2="",0,"-"))</f>
        <v>397.42249500000003</v>
      </c>
      <c r="G260" s="50">
        <f>IFERROR(F260-Annex!$B$10,IF(Data!$B$2="",0,"-"))</f>
        <v>120.79449500000004</v>
      </c>
      <c r="H260" s="50">
        <f>IFERROR(-14000*(G260-INDEX(G:G,IFERROR(MATCH($B260-Annex!$B$11/60,$B:$B),2)))/(60*($B260-INDEX($B:$B,IFERROR(MATCH($B260-Annex!$B$11/60,$B:$B),2)))),IF(Data!$B$2="",0,"-"))</f>
        <v>541.62193668676332</v>
      </c>
      <c r="I260" s="20">
        <v>2.8012317800000002</v>
      </c>
      <c r="J260" s="20">
        <v>135.46700000000001</v>
      </c>
      <c r="K260" s="20">
        <v>9.8999999999999993E+37</v>
      </c>
      <c r="L260" s="20">
        <v>602.16</v>
      </c>
      <c r="M260" s="20">
        <v>132.477</v>
      </c>
      <c r="N260" s="20">
        <v>294.98899999999998</v>
      </c>
      <c r="O260" s="20">
        <v>525.51099999999997</v>
      </c>
      <c r="P260" s="20">
        <v>47.28</v>
      </c>
      <c r="Q260" s="20">
        <v>624.24099999999999</v>
      </c>
      <c r="R260" s="20">
        <v>530.11699999999996</v>
      </c>
      <c r="S260" s="20">
        <v>69.701999999999998</v>
      </c>
      <c r="T260" s="20">
        <v>126.654</v>
      </c>
      <c r="U260" s="20">
        <v>276.709</v>
      </c>
      <c r="V260" s="20">
        <v>32.558999999999997</v>
      </c>
      <c r="W260" s="20">
        <v>323.34500000000003</v>
      </c>
      <c r="X260" s="20">
        <v>9.8999999999999993E+37</v>
      </c>
      <c r="Y260" s="20">
        <v>48.384999999999998</v>
      </c>
      <c r="Z260" s="20">
        <v>330.31400000000002</v>
      </c>
      <c r="AA260" s="20">
        <v>140.387</v>
      </c>
      <c r="AB260" s="20">
        <v>-32.743000000000002</v>
      </c>
      <c r="AC260" s="20">
        <v>442.81200000000001</v>
      </c>
      <c r="AD260" s="20">
        <v>519.09900000000005</v>
      </c>
      <c r="AE260" s="20">
        <v>290.58999999999997</v>
      </c>
      <c r="AF260" s="50">
        <f>IFERROR(AVERAGE(INDEX(AJ:AJ,IFERROR(MATCH($B260-Annex!$B$4/60,$B:$B),2)):AJ260),IF(Data!$B$2="",0,"-"))</f>
        <v>3.0640771995486946</v>
      </c>
      <c r="AG260" s="50">
        <f>IFERROR(AVERAGE(INDEX(AK:AK,IFERROR(MATCH($B260-Annex!$B$4/60,$B:$B),2)):AK260),IF(Data!$B$2="",0,"-"))</f>
        <v>7.5261112352456658</v>
      </c>
      <c r="AH260" s="50">
        <f>IFERROR(AVERAGE(INDEX(AL:AL,IFERROR(MATCH($B260-Annex!$B$4/60,$B:$B),2)):AL260),IF(Data!$B$2="",0,"-"))</f>
        <v>0.66530142122582803</v>
      </c>
      <c r="AI260" s="50">
        <f>IFERROR(AVERAGE(INDEX(AM:AM,IFERROR(MATCH($B260-Annex!$B$4/60,$B:$B),2)):AM260),IF(Data!$B$2="",0,"-"))</f>
        <v>-22.843837655878129</v>
      </c>
      <c r="AJ260" s="50">
        <f>IFERROR((5.670373*10^-8*(AN260+273.15)^4+((Annex!$B$5+Annex!$B$6)*(AN260-J260)+Annex!$B$7*(AN260-INDEX(AN:AN,IFERROR(MATCH($B260-Annex!$B$9/60,$B:$B),2)))/(60*($B260-INDEX($B:$B,IFERROR(MATCH($B260-Annex!$B$9/60,$B:$B),2)))))/Annex!$B$8)/1000,IF(Data!$B$2="",0,"-"))</f>
        <v>3.5987357510984648</v>
      </c>
      <c r="AK260" s="50">
        <f>IFERROR((5.670373*10^-8*(AO260+273.15)^4+((Annex!$B$5+Annex!$B$6)*(AO260-M260)+Annex!$B$7*(AO260-INDEX(AO:AO,IFERROR(MATCH($B260-Annex!$B$9/60,$B:$B),2)))/(60*($B260-INDEX($B:$B,IFERROR(MATCH($B260-Annex!$B$9/60,$B:$B),2)))))/Annex!$B$8)/1000,IF(Data!$B$2="",0,"-"))</f>
        <v>0.57923196310287206</v>
      </c>
      <c r="AL260" s="50">
        <f>IFERROR((5.670373*10^-8*(AP260+273.15)^4+((Annex!$B$5+Annex!$B$6)*(AP260-P260)+Annex!$B$7*(AP260-INDEX(AP:AP,IFERROR(MATCH($B260-Annex!$B$9/60,$B:$B),2)))/(60*($B260-INDEX($B:$B,IFERROR(MATCH($B260-Annex!$B$9/60,$B:$B),2)))))/Annex!$B$8)/1000,IF(Data!$B$2="",0,"-"))</f>
        <v>0.8183861033834352</v>
      </c>
      <c r="AM260" s="50">
        <f>IFERROR((5.670373*10^-8*(AQ260+273.15)^4+((Annex!$B$5+Annex!$B$6)*(AQ260-S260)+Annex!$B$7*(AQ260-INDEX(AQ:AQ,IFERROR(MATCH($B260-Annex!$B$9/60,$B:$B),2)))/(60*($B260-INDEX($B:$B,IFERROR(MATCH($B260-Annex!$B$9/60,$B:$B),2)))))/Annex!$B$8)/1000,IF(Data!$B$2="",0,"-"))</f>
        <v>71.522680826718982</v>
      </c>
      <c r="AN260" s="20">
        <v>119.639</v>
      </c>
      <c r="AO260" s="20">
        <v>-19.596</v>
      </c>
      <c r="AP260" s="20">
        <v>42.822000000000003</v>
      </c>
      <c r="AQ260" s="20">
        <v>100.465</v>
      </c>
      <c r="AR260" s="20">
        <v>551.26800000000003</v>
      </c>
      <c r="AS260" s="20">
        <v>159.06100000000001</v>
      </c>
      <c r="AT260" s="20">
        <v>9.8999999999999993E+37</v>
      </c>
      <c r="AU260" s="50">
        <f>IFERROR(AVERAGE(INDEX(BA:BA,IFERROR(MATCH($B260-Annex!$B$4/60,$B:$B),2)):BA260),IF(Data!$B$2="",0,"-"))</f>
        <v>13.726156781671795</v>
      </c>
      <c r="AV260" s="50">
        <f>IFERROR(AVERAGE(INDEX(BB:BB,IFERROR(MATCH($B260-Annex!$B$4/60,$B:$B),2)):BB260),IF(Data!$B$2="",0,"-"))</f>
        <v>25.074156330612617</v>
      </c>
      <c r="AW260" s="50">
        <f>IFERROR(AVERAGE(INDEX(BC:BC,IFERROR(MATCH($B260-Annex!$B$4/60,$B:$B),2)):BC260),IF(Data!$B$2="",0,"-"))</f>
        <v>3.7498916093337908</v>
      </c>
      <c r="AX260" s="50">
        <f>IFERROR(AVERAGE(INDEX(BD:BD,IFERROR(MATCH($B260-Annex!$B$4/60,$B:$B),2)):BD260),IF(Data!$B$2="",0,"-"))</f>
        <v>-0.72921764404537526</v>
      </c>
      <c r="AY260" s="50">
        <f>IFERROR(AVERAGE(INDEX(BE:BE,IFERROR(MATCH($B260-Annex!$B$4/60,$B:$B),2)):BE260),IF(Data!$B$2="",0,"-"))</f>
        <v>1.6517779360052636</v>
      </c>
      <c r="AZ260" s="50">
        <f>IFERROR(AVERAGE(INDEX(BF:BF,IFERROR(MATCH($B260-Annex!$B$4/60,$B:$B),2)):BF260),IF(Data!$B$2="",0,"-"))</f>
        <v>2.331925528624621</v>
      </c>
      <c r="BA260" s="50">
        <f>IFERROR((5.670373*10^-8*(BG260+273.15)^4+((Annex!$B$5+Annex!$B$6)*(BG260-J260)+Annex!$B$7*(BG260-INDEX(BG:BG,IFERROR(MATCH($B260-Annex!$B$9/60,$B:$B),2)))/(60*($B260-INDEX($B:$B,IFERROR(MATCH($B260-Annex!$B$9/60,$B:$B),2)))))/Annex!$B$8)/1000,IF(Data!$B$2="",0,"-"))</f>
        <v>13.882710116841491</v>
      </c>
      <c r="BB260" s="50">
        <f>IFERROR((5.670373*10^-8*(BH260+273.15)^4+((Annex!$B$5+Annex!$B$6)*(BH260-M260)+Annex!$B$7*(BH260-INDEX(BH:BH,IFERROR(MATCH($B260-Annex!$B$9/60,$B:$B),2)))/(60*($B260-INDEX($B:$B,IFERROR(MATCH($B260-Annex!$B$9/60,$B:$B),2)))))/Annex!$B$8)/1000,IF(Data!$B$2="",0,"-"))</f>
        <v>11.744448722966899</v>
      </c>
      <c r="BC260" s="50">
        <f>IFERROR((5.670373*10^-8*(BI260+273.15)^4+((Annex!$B$5+Annex!$B$6)*(BI260-P260)+Annex!$B$7*(BI260-INDEX(BI:BI,IFERROR(MATCH($B260-Annex!$B$9/60,$B:$B),2)))/(60*($B260-INDEX($B:$B,IFERROR(MATCH($B260-Annex!$B$9/60,$B:$B),2)))))/Annex!$B$8)/1000,IF(Data!$B$2="",0,"-"))</f>
        <v>3.8603094985881667</v>
      </c>
      <c r="BD260" s="50">
        <f>IFERROR((5.670373*10^-8*(BJ260+273.15)^4+((Annex!$B$5+Annex!$B$6)*(BJ260-S260)+Annex!$B$7*(BJ260-INDEX(BJ:BJ,IFERROR(MATCH($B260-Annex!$B$9/60,$B:$B),2)))/(60*($B260-INDEX($B:$B,IFERROR(MATCH($B260-Annex!$B$9/60,$B:$B),2)))))/Annex!$B$8)/1000,IF(Data!$B$2="",0,"-"))</f>
        <v>108.41932998778651</v>
      </c>
      <c r="BE260" s="50">
        <f>IFERROR((5.670373*10^-8*(BK260+273.15)^4+((Annex!$B$5+Annex!$B$6)*(BK260-V260)+Annex!$B$7*(BK260-INDEX(BK:BK,IFERROR(MATCH($B260-Annex!$B$9/60,$B:$B),2)))/(60*($B260-INDEX($B:$B,IFERROR(MATCH($B260-Annex!$B$9/60,$B:$B),2)))))/Annex!$B$8)/1000,IF(Data!$B$2="",0,"-"))</f>
        <v>1.7089958099811924</v>
      </c>
      <c r="BF260" s="50">
        <f>IFERROR((5.670373*10^-8*(BL260+273.15)^4+((Annex!$B$5+Annex!$B$6)*(BL260-Y260)+Annex!$B$7*(BL260-INDEX(BL:BL,IFERROR(MATCH($B260-Annex!$B$9/60,$B:$B),2)))/(60*($B260-INDEX($B:$B,IFERROR(MATCH($B260-Annex!$B$9/60,$B:$B),2)))))/Annex!$B$8)/1000,IF(Data!$B$2="",0,"-"))</f>
        <v>2.3418999032898182</v>
      </c>
      <c r="BG260" s="20">
        <v>308.476</v>
      </c>
      <c r="BH260" s="20">
        <v>330.12700000000001</v>
      </c>
      <c r="BI260" s="20">
        <v>112.904</v>
      </c>
      <c r="BJ260" s="20">
        <v>350.63299999999998</v>
      </c>
      <c r="BK260" s="20">
        <v>55.534999999999997</v>
      </c>
      <c r="BL260" s="20">
        <v>78.009</v>
      </c>
    </row>
    <row r="261" spans="1:64" x14ac:dyDescent="0.3">
      <c r="A261" s="5">
        <v>260</v>
      </c>
      <c r="B261" s="19">
        <v>19.1883333271835</v>
      </c>
      <c r="C261" s="20">
        <v>119.568201</v>
      </c>
      <c r="D261" s="20">
        <v>122.60566300000001</v>
      </c>
      <c r="E261" s="20">
        <v>155.09483499999999</v>
      </c>
      <c r="F261" s="49">
        <f>IFERROR(SUM(C261:E261),IF(Data!$B$2="",0,"-"))</f>
        <v>397.26869899999997</v>
      </c>
      <c r="G261" s="50">
        <f>IFERROR(F261-Annex!$B$10,IF(Data!$B$2="",0,"-"))</f>
        <v>120.64069899999998</v>
      </c>
      <c r="H261" s="50">
        <f>IFERROR(-14000*(G261-INDEX(G:G,IFERROR(MATCH($B261-Annex!$B$11/60,$B:$B),2)))/(60*($B261-INDEX($B:$B,IFERROR(MATCH($B261-Annex!$B$11/60,$B:$B),2)))),IF(Data!$B$2="",0,"-"))</f>
        <v>502.32374965028657</v>
      </c>
      <c r="I261" s="20">
        <v>2.7600067699999999</v>
      </c>
      <c r="J261" s="20">
        <v>134.59200000000001</v>
      </c>
      <c r="K261" s="20">
        <v>9.8999999999999993E+37</v>
      </c>
      <c r="L261" s="20">
        <v>596.22799999999995</v>
      </c>
      <c r="M261" s="20">
        <v>145.84399999999999</v>
      </c>
      <c r="N261" s="20">
        <v>369.84300000000002</v>
      </c>
      <c r="O261" s="20">
        <v>524.30899999999997</v>
      </c>
      <c r="P261" s="20">
        <v>47.124000000000002</v>
      </c>
      <c r="Q261" s="20">
        <v>441.17200000000003</v>
      </c>
      <c r="R261" s="20">
        <v>531.48599999999999</v>
      </c>
      <c r="S261" s="20">
        <v>228.06200000000001</v>
      </c>
      <c r="T261" s="20">
        <v>661.07799999999997</v>
      </c>
      <c r="U261" s="20">
        <v>321.76</v>
      </c>
      <c r="V261" s="20">
        <v>31.821999999999999</v>
      </c>
      <c r="W261" s="20">
        <v>9.8999999999999993E+37</v>
      </c>
      <c r="X261" s="20">
        <v>1359.5239999999999</v>
      </c>
      <c r="Y261" s="20">
        <v>47.314999999999998</v>
      </c>
      <c r="Z261" s="20">
        <v>781.90700000000004</v>
      </c>
      <c r="AA261" s="20">
        <v>567.06299999999999</v>
      </c>
      <c r="AB261" s="20">
        <v>-154.09299999999999</v>
      </c>
      <c r="AC261" s="20">
        <v>9.8999999999999993E+37</v>
      </c>
      <c r="AD261" s="20">
        <v>283.18299999999999</v>
      </c>
      <c r="AE261" s="20">
        <v>748.726</v>
      </c>
      <c r="AF261" s="50">
        <f>IFERROR(AVERAGE(INDEX(AJ:AJ,IFERROR(MATCH($B261-Annex!$B$4/60,$B:$B),2)):AJ261),IF(Data!$B$2="",0,"-"))</f>
        <v>3.2316734464961927</v>
      </c>
      <c r="AG261" s="50">
        <f>IFERROR(AVERAGE(INDEX(AK:AK,IFERROR(MATCH($B261-Annex!$B$4/60,$B:$B),2)):AK261),IF(Data!$B$2="",0,"-"))</f>
        <v>26.619281832241054</v>
      </c>
      <c r="AH261" s="50">
        <f>IFERROR(AVERAGE(INDEX(AL:AL,IFERROR(MATCH($B261-Annex!$B$4/60,$B:$B),2)):AL261),IF(Data!$B$2="",0,"-"))</f>
        <v>0.69768438601590543</v>
      </c>
      <c r="AI261" s="50">
        <f>IFERROR(AVERAGE(INDEX(AM:AM,IFERROR(MATCH($B261-Annex!$B$4/60,$B:$B),2)):AM261),IF(Data!$B$2="",0,"-"))</f>
        <v>-30.109509263630052</v>
      </c>
      <c r="AJ261" s="50">
        <f>IFERROR((5.670373*10^-8*(AN261+273.15)^4+((Annex!$B$5+Annex!$B$6)*(AN261-J261)+Annex!$B$7*(AN261-INDEX(AN:AN,IFERROR(MATCH($B261-Annex!$B$9/60,$B:$B),2)))/(60*($B261-INDEX($B:$B,IFERROR(MATCH($B261-Annex!$B$9/60,$B:$B),2)))))/Annex!$B$8)/1000,IF(Data!$B$2="",0,"-"))</f>
        <v>3.9520136220429301</v>
      </c>
      <c r="AK261" s="50">
        <f>IFERROR((5.670373*10^-8*(AO261+273.15)^4+((Annex!$B$5+Annex!$B$6)*(AO261-M261)+Annex!$B$7*(AO261-INDEX(AO:AO,IFERROR(MATCH($B261-Annex!$B$9/60,$B:$B),2)))/(60*($B261-INDEX($B:$B,IFERROR(MATCH($B261-Annex!$B$9/60,$B:$B),2)))))/Annex!$B$8)/1000,IF(Data!$B$2="",0,"-"))</f>
        <v>153.18435399031978</v>
      </c>
      <c r="AL261" s="50">
        <f>IFERROR((5.670373*10^-8*(AP261+273.15)^4+((Annex!$B$5+Annex!$B$6)*(AP261-P261)+Annex!$B$7*(AP261-INDEX(AP:AP,IFERROR(MATCH($B261-Annex!$B$9/60,$B:$B),2)))/(60*($B261-INDEX($B:$B,IFERROR(MATCH($B261-Annex!$B$9/60,$B:$B),2)))))/Annex!$B$8)/1000,IF(Data!$B$2="",0,"-"))</f>
        <v>0.77362125250596658</v>
      </c>
      <c r="AM261" s="50">
        <f>IFERROR((5.670373*10^-8*(AQ261+273.15)^4+((Annex!$B$5+Annex!$B$6)*(AQ261-S261)+Annex!$B$7*(AQ261-INDEX(AQ:AQ,IFERROR(MATCH($B261-Annex!$B$9/60,$B:$B),2)))/(60*($B261-INDEX($B:$B,IFERROR(MATCH($B261-Annex!$B$9/60,$B:$B),2)))))/Annex!$B$8)/1000,IF(Data!$B$2="",0,"-"))</f>
        <v>-102.74598099609047</v>
      </c>
      <c r="AN261" s="20">
        <v>122.52</v>
      </c>
      <c r="AO261" s="20">
        <v>259.51400000000001</v>
      </c>
      <c r="AP261" s="20">
        <v>43.1</v>
      </c>
      <c r="AQ261" s="20">
        <v>-29.913</v>
      </c>
      <c r="AR261" s="20">
        <v>551.38499999999999</v>
      </c>
      <c r="AS261" s="20">
        <v>160.37100000000001</v>
      </c>
      <c r="AT261" s="20">
        <v>-110.357</v>
      </c>
      <c r="AU261" s="50">
        <f>IFERROR(AVERAGE(INDEX(BA:BA,IFERROR(MATCH($B261-Annex!$B$4/60,$B:$B),2)):BA261),IF(Data!$B$2="",0,"-"))</f>
        <v>13.748722015959798</v>
      </c>
      <c r="AV261" s="50">
        <f>IFERROR(AVERAGE(INDEX(BB:BB,IFERROR(MATCH($B261-Annex!$B$4/60,$B:$B),2)):BB261),IF(Data!$B$2="",0,"-"))</f>
        <v>28.104593879541536</v>
      </c>
      <c r="AW261" s="50">
        <f>IFERROR(AVERAGE(INDEX(BC:BC,IFERROR(MATCH($B261-Annex!$B$4/60,$B:$B),2)):BC261),IF(Data!$B$2="",0,"-"))</f>
        <v>3.7925451662551302</v>
      </c>
      <c r="AX261" s="50">
        <f>IFERROR(AVERAGE(INDEX(BD:BD,IFERROR(MATCH($B261-Annex!$B$4/60,$B:$B),2)):BD261),IF(Data!$B$2="",0,"-"))</f>
        <v>-4.8631661047998733</v>
      </c>
      <c r="AY261" s="50">
        <f>IFERROR(AVERAGE(INDEX(BE:BE,IFERROR(MATCH($B261-Annex!$B$4/60,$B:$B),2)):BE261),IF(Data!$B$2="",0,"-"))</f>
        <v>1.6546016168863729</v>
      </c>
      <c r="AZ261" s="50">
        <f>IFERROR(AVERAGE(INDEX(BF:BF,IFERROR(MATCH($B261-Annex!$B$4/60,$B:$B),2)):BF261),IF(Data!$B$2="",0,"-"))</f>
        <v>2.3352143489281052</v>
      </c>
      <c r="BA261" s="50">
        <f>IFERROR((5.670373*10^-8*(BG261+273.15)^4+((Annex!$B$5+Annex!$B$6)*(BG261-J261)+Annex!$B$7*(BG261-INDEX(BG:BG,IFERROR(MATCH($B261-Annex!$B$9/60,$B:$B),2)))/(60*($B261-INDEX($B:$B,IFERROR(MATCH($B261-Annex!$B$9/60,$B:$B),2)))))/Annex!$B$8)/1000,IF(Data!$B$2="",0,"-"))</f>
        <v>13.430371227873241</v>
      </c>
      <c r="BB261" s="50">
        <f>IFERROR((5.670373*10^-8*(BH261+273.15)^4+((Annex!$B$5+Annex!$B$6)*(BH261-M261)+Annex!$B$7*(BH261-INDEX(BH:BH,IFERROR(MATCH($B261-Annex!$B$9/60,$B:$B),2)))/(60*($B261-INDEX($B:$B,IFERROR(MATCH($B261-Annex!$B$9/60,$B:$B),2)))))/Annex!$B$8)/1000,IF(Data!$B$2="",0,"-"))</f>
        <v>-48.382860771298461</v>
      </c>
      <c r="BC261" s="50">
        <f>IFERROR((5.670373*10^-8*(BI261+273.15)^4+((Annex!$B$5+Annex!$B$6)*(BI261-P261)+Annex!$B$7*(BI261-INDEX(BI:BI,IFERROR(MATCH($B261-Annex!$B$9/60,$B:$B),2)))/(60*($B261-INDEX($B:$B,IFERROR(MATCH($B261-Annex!$B$9/60,$B:$B),2)))))/Annex!$B$8)/1000,IF(Data!$B$2="",0,"-"))</f>
        <v>3.8949447629768321</v>
      </c>
      <c r="BD261" s="50">
        <f>IFERROR((5.670373*10^-8*(BJ261+273.15)^4+((Annex!$B$5+Annex!$B$6)*(BJ261-S261)+Annex!$B$7*(BJ261-INDEX(BJ:BJ,IFERROR(MATCH($B261-Annex!$B$9/60,$B:$B),2)))/(60*($B261-INDEX($B:$B,IFERROR(MATCH($B261-Annex!$B$9/60,$B:$B),2)))))/Annex!$B$8)/1000,IF(Data!$B$2="",0,"-"))</f>
        <v>31.533599301585571</v>
      </c>
      <c r="BE261" s="50">
        <f>IFERROR((5.670373*10^-8*(BK261+273.15)^4+((Annex!$B$5+Annex!$B$6)*(BK261-V261)+Annex!$B$7*(BK261-INDEX(BK:BK,IFERROR(MATCH($B261-Annex!$B$9/60,$B:$B),2)))/(60*($B261-INDEX($B:$B,IFERROR(MATCH($B261-Annex!$B$9/60,$B:$B),2)))))/Annex!$B$8)/1000,IF(Data!$B$2="",0,"-"))</f>
        <v>1.633950631170386</v>
      </c>
      <c r="BF261" s="50">
        <f>IFERROR((5.670373*10^-8*(BL261+273.15)^4+((Annex!$B$5+Annex!$B$6)*(BL261-Y261)+Annex!$B$7*(BL261-INDEX(BL:BL,IFERROR(MATCH($B261-Annex!$B$9/60,$B:$B),2)))/(60*($B261-INDEX($B:$B,IFERROR(MATCH($B261-Annex!$B$9/60,$B:$B),2)))))/Annex!$B$8)/1000,IF(Data!$B$2="",0,"-"))</f>
        <v>2.2735012860420198</v>
      </c>
      <c r="BG261" s="20">
        <v>311.09100000000001</v>
      </c>
      <c r="BH261" s="20">
        <v>289.43599999999998</v>
      </c>
      <c r="BI261" s="20">
        <v>114.015</v>
      </c>
      <c r="BJ261" s="20">
        <v>169.50899999999999</v>
      </c>
      <c r="BK261" s="20">
        <v>55.896000000000001</v>
      </c>
      <c r="BL261" s="20">
        <v>78.658000000000001</v>
      </c>
    </row>
    <row r="262" spans="1:64" x14ac:dyDescent="0.3">
      <c r="A262" s="5">
        <v>261</v>
      </c>
      <c r="B262" s="19">
        <v>19.272499998332933</v>
      </c>
      <c r="C262" s="20">
        <v>119.48684</v>
      </c>
      <c r="D262" s="20">
        <v>122.557605</v>
      </c>
      <c r="E262" s="20">
        <v>154.99134900000001</v>
      </c>
      <c r="F262" s="49">
        <f>IFERROR(SUM(C262:E262),IF(Data!$B$2="",0,"-"))</f>
        <v>397.03579400000001</v>
      </c>
      <c r="G262" s="50">
        <f>IFERROR(F262-Annex!$B$10,IF(Data!$B$2="",0,"-"))</f>
        <v>120.40779400000002</v>
      </c>
      <c r="H262" s="50">
        <f>IFERROR(-14000*(G262-INDEX(G:G,IFERROR(MATCH($B262-Annex!$B$11/60,$B:$B),2)))/(60*($B262-INDEX($B:$B,IFERROR(MATCH($B262-Annex!$B$11/60,$B:$B),2)))),IF(Data!$B$2="",0,"-"))</f>
        <v>499.53840998848557</v>
      </c>
      <c r="I262" s="20">
        <v>2.7187817600000002</v>
      </c>
      <c r="J262" s="20">
        <v>135.16999999999999</v>
      </c>
      <c r="K262" s="20">
        <v>9.8999999999999993E+37</v>
      </c>
      <c r="L262" s="20">
        <v>592.45100000000002</v>
      </c>
      <c r="M262" s="20">
        <v>-44.744</v>
      </c>
      <c r="N262" s="20">
        <v>946.89300000000003</v>
      </c>
      <c r="O262" s="20">
        <v>525.87800000000004</v>
      </c>
      <c r="P262" s="20">
        <v>46.793999999999997</v>
      </c>
      <c r="Q262" s="20">
        <v>402.916</v>
      </c>
      <c r="R262" s="20">
        <v>536.05700000000002</v>
      </c>
      <c r="S262" s="20">
        <v>195.18299999999999</v>
      </c>
      <c r="T262" s="20">
        <v>283.95800000000003</v>
      </c>
      <c r="U262" s="20">
        <v>371.61900000000003</v>
      </c>
      <c r="V262" s="20">
        <v>32.085000000000001</v>
      </c>
      <c r="W262" s="20">
        <v>302.50200000000001</v>
      </c>
      <c r="X262" s="20">
        <v>1175.24</v>
      </c>
      <c r="Y262" s="20">
        <v>46.655000000000001</v>
      </c>
      <c r="Z262" s="20">
        <v>204.19300000000001</v>
      </c>
      <c r="AA262" s="20">
        <v>230.965</v>
      </c>
      <c r="AB262" s="20">
        <v>364.47800000000001</v>
      </c>
      <c r="AC262" s="20">
        <v>284.613</v>
      </c>
      <c r="AD262" s="20">
        <v>119.04900000000001</v>
      </c>
      <c r="AE262" s="20">
        <v>169.33099999999999</v>
      </c>
      <c r="AF262" s="50">
        <f>IFERROR(AVERAGE(INDEX(AJ:AJ,IFERROR(MATCH($B262-Annex!$B$4/60,$B:$B),2)):AJ262),IF(Data!$B$2="",0,"-"))</f>
        <v>3.4190757633654179</v>
      </c>
      <c r="AG262" s="50">
        <f>IFERROR(AVERAGE(INDEX(AK:AK,IFERROR(MATCH($B262-Annex!$B$4/60,$B:$B),2)):AK262),IF(Data!$B$2="",0,"-"))</f>
        <v>24.233027172081584</v>
      </c>
      <c r="AH262" s="50">
        <f>IFERROR(AVERAGE(INDEX(AL:AL,IFERROR(MATCH($B262-Annex!$B$4/60,$B:$B),2)):AL262),IF(Data!$B$2="",0,"-"))</f>
        <v>0.72692140131763583</v>
      </c>
      <c r="AI262" s="50">
        <f>IFERROR(AVERAGE(INDEX(AM:AM,IFERROR(MATCH($B262-Annex!$B$4/60,$B:$B),2)):AM262),IF(Data!$B$2="",0,"-"))</f>
        <v>-29.418804178936732</v>
      </c>
      <c r="AJ262" s="50">
        <f>IFERROR((5.670373*10^-8*(AN262+273.15)^4+((Annex!$B$5+Annex!$B$6)*(AN262-J262)+Annex!$B$7*(AN262-INDEX(AN:AN,IFERROR(MATCH($B262-Annex!$B$9/60,$B:$B),2)))/(60*($B262-INDEX($B:$B,IFERROR(MATCH($B262-Annex!$B$9/60,$B:$B),2)))))/Annex!$B$8)/1000,IF(Data!$B$2="",0,"-"))</f>
        <v>4.3655567738969969</v>
      </c>
      <c r="AK262" s="50">
        <f>IFERROR((5.670373*10^-8*(AO262+273.15)^4+((Annex!$B$5+Annex!$B$6)*(AO262-M262)+Annex!$B$7*(AO262-INDEX(AO:AO,IFERROR(MATCH($B262-Annex!$B$9/60,$B:$B),2)))/(60*($B262-INDEX($B:$B,IFERROR(MATCH($B262-Annex!$B$9/60,$B:$B),2)))))/Annex!$B$8)/1000,IF(Data!$B$2="",0,"-"))</f>
        <v>146.32223552439959</v>
      </c>
      <c r="AL262" s="50">
        <f>IFERROR((5.670373*10^-8*(AP262+273.15)^4+((Annex!$B$5+Annex!$B$6)*(AP262-P262)+Annex!$B$7*(AP262-INDEX(AP:AP,IFERROR(MATCH($B262-Annex!$B$9/60,$B:$B),2)))/(60*($B262-INDEX($B:$B,IFERROR(MATCH($B262-Annex!$B$9/60,$B:$B),2)))))/Annex!$B$8)/1000,IF(Data!$B$2="",0,"-"))</f>
        <v>0.76049565699301491</v>
      </c>
      <c r="AM262" s="50">
        <f>IFERROR((5.670373*10^-8*(AQ262+273.15)^4+((Annex!$B$5+Annex!$B$6)*(AQ262-S262)+Annex!$B$7*(AQ262-INDEX(AQ:AQ,IFERROR(MATCH($B262-Annex!$B$9/60,$B:$B),2)))/(60*($B262-INDEX($B:$B,IFERROR(MATCH($B262-Annex!$B$9/60,$B:$B),2)))))/Annex!$B$8)/1000,IF(Data!$B$2="",0,"-"))</f>
        <v>-45.45178463588109</v>
      </c>
      <c r="AN262" s="20">
        <v>125.71</v>
      </c>
      <c r="AO262" s="20">
        <v>242.762</v>
      </c>
      <c r="AP262" s="20">
        <v>43.341999999999999</v>
      </c>
      <c r="AQ262" s="20">
        <v>19.509</v>
      </c>
      <c r="AR262" s="20">
        <v>551.66899999999998</v>
      </c>
      <c r="AS262" s="20">
        <v>161.59200000000001</v>
      </c>
      <c r="AT262" s="20">
        <v>-82.537000000000006</v>
      </c>
      <c r="AU262" s="50">
        <f>IFERROR(AVERAGE(INDEX(BA:BA,IFERROR(MATCH($B262-Annex!$B$4/60,$B:$B),2)):BA262),IF(Data!$B$2="",0,"-"))</f>
        <v>13.683498973136087</v>
      </c>
      <c r="AV262" s="50">
        <f>IFERROR(AVERAGE(INDEX(BB:BB,IFERROR(MATCH($B262-Annex!$B$4/60,$B:$B),2)):BB262),IF(Data!$B$2="",0,"-"))</f>
        <v>21.91492617437687</v>
      </c>
      <c r="AW262" s="50">
        <f>IFERROR(AVERAGE(INDEX(BC:BC,IFERROR(MATCH($B262-Annex!$B$4/60,$B:$B),2)):BC262),IF(Data!$B$2="",0,"-"))</f>
        <v>3.8191479831097364</v>
      </c>
      <c r="AX262" s="50">
        <f>IFERROR(AVERAGE(INDEX(BD:BD,IFERROR(MATCH($B262-Annex!$B$4/60,$B:$B),2)):BD262),IF(Data!$B$2="",0,"-"))</f>
        <v>-18.59307728101756</v>
      </c>
      <c r="AY262" s="50">
        <f>IFERROR(AVERAGE(INDEX(BE:BE,IFERROR(MATCH($B262-Annex!$B$4/60,$B:$B),2)):BE262),IF(Data!$B$2="",0,"-"))</f>
        <v>1.6537787824714363</v>
      </c>
      <c r="AZ262" s="50">
        <f>IFERROR(AVERAGE(INDEX(BF:BF,IFERROR(MATCH($B262-Annex!$B$4/60,$B:$B),2)):BF262),IF(Data!$B$2="",0,"-"))</f>
        <v>2.3274972347604477</v>
      </c>
      <c r="BA262" s="50">
        <f>IFERROR((5.670373*10^-8*(BG262+273.15)^4+((Annex!$B$5+Annex!$B$6)*(BG262-J262)+Annex!$B$7*(BG262-INDEX(BG:BG,IFERROR(MATCH($B262-Annex!$B$9/60,$B:$B),2)))/(60*($B262-INDEX($B:$B,IFERROR(MATCH($B262-Annex!$B$9/60,$B:$B),2)))))/Annex!$B$8)/1000,IF(Data!$B$2="",0,"-"))</f>
        <v>13.189816748392486</v>
      </c>
      <c r="BB262" s="50">
        <f>IFERROR((5.670373*10^-8*(BH262+273.15)^4+((Annex!$B$5+Annex!$B$6)*(BH262-M262)+Annex!$B$7*(BH262-INDEX(BH:BH,IFERROR(MATCH($B262-Annex!$B$9/60,$B:$B),2)))/(60*($B262-INDEX($B:$B,IFERROR(MATCH($B262-Annex!$B$9/60,$B:$B),2)))))/Annex!$B$8)/1000,IF(Data!$B$2="",0,"-"))</f>
        <v>-40.954727886935949</v>
      </c>
      <c r="BC262" s="50">
        <f>IFERROR((5.670373*10^-8*(BI262+273.15)^4+((Annex!$B$5+Annex!$B$6)*(BI262-P262)+Annex!$B$7*(BI262-INDEX(BI:BI,IFERROR(MATCH($B262-Annex!$B$9/60,$B:$B),2)))/(60*($B262-INDEX($B:$B,IFERROR(MATCH($B262-Annex!$B$9/60,$B:$B),2)))))/Annex!$B$8)/1000,IF(Data!$B$2="",0,"-"))</f>
        <v>3.8421746431541797</v>
      </c>
      <c r="BD262" s="50">
        <f>IFERROR((5.670373*10^-8*(BJ262+273.15)^4+((Annex!$B$5+Annex!$B$6)*(BJ262-S262)+Annex!$B$7*(BJ262-INDEX(BJ:BJ,IFERROR(MATCH($B262-Annex!$B$9/60,$B:$B),2)))/(60*($B262-INDEX($B:$B,IFERROR(MATCH($B262-Annex!$B$9/60,$B:$B),2)))))/Annex!$B$8)/1000,IF(Data!$B$2="",0,"-"))</f>
        <v>-57.370389643229856</v>
      </c>
      <c r="BE262" s="50">
        <f>IFERROR((5.670373*10^-8*(BK262+273.15)^4+((Annex!$B$5+Annex!$B$6)*(BK262-V262)+Annex!$B$7*(BK262-INDEX(BK:BK,IFERROR(MATCH($B262-Annex!$B$9/60,$B:$B),2)))/(60*($B262-INDEX($B:$B,IFERROR(MATCH($B262-Annex!$B$9/60,$B:$B),2)))))/Annex!$B$8)/1000,IF(Data!$B$2="",0,"-"))</f>
        <v>1.6418087669926895</v>
      </c>
      <c r="BF262" s="50">
        <f>IFERROR((5.670373*10^-8*(BL262+273.15)^4+((Annex!$B$5+Annex!$B$6)*(BL262-Y262)+Annex!$B$7*(BL262-INDEX(BL:BL,IFERROR(MATCH($B262-Annex!$B$9/60,$B:$B),2)))/(60*($B262-INDEX($B:$B,IFERROR(MATCH($B262-Annex!$B$9/60,$B:$B),2)))))/Annex!$B$8)/1000,IF(Data!$B$2="",0,"-"))</f>
        <v>2.2916713768706805</v>
      </c>
      <c r="BG262" s="20">
        <v>313.26100000000002</v>
      </c>
      <c r="BH262" s="20">
        <v>231.88</v>
      </c>
      <c r="BI262" s="20">
        <v>114.883</v>
      </c>
      <c r="BJ262" s="20">
        <v>231.17699999999999</v>
      </c>
      <c r="BK262" s="20">
        <v>56.36</v>
      </c>
      <c r="BL262" s="20">
        <v>79.325000000000003</v>
      </c>
    </row>
    <row r="263" spans="1:64" x14ac:dyDescent="0.3">
      <c r="A263" s="5">
        <v>262</v>
      </c>
      <c r="B263" s="19">
        <v>19.356833333149552</v>
      </c>
      <c r="C263" s="20">
        <v>119.524269</v>
      </c>
      <c r="D263" s="20">
        <v>122.533179</v>
      </c>
      <c r="E263" s="20">
        <v>154.93675200000001</v>
      </c>
      <c r="F263" s="49">
        <f>IFERROR(SUM(C263:E263),IF(Data!$B$2="",0,"-"))</f>
        <v>396.99420000000003</v>
      </c>
      <c r="G263" s="50">
        <f>IFERROR(F263-Annex!$B$10,IF(Data!$B$2="",0,"-"))</f>
        <v>120.36620000000005</v>
      </c>
      <c r="H263" s="50">
        <f>IFERROR(-14000*(G263-INDEX(G:G,IFERROR(MATCH($B263-Annex!$B$11/60,$B:$B),2)))/(60*($B263-INDEX($B:$B,IFERROR(MATCH($B263-Annex!$B$11/60,$B:$B),2)))),IF(Data!$B$2="",0,"-"))</f>
        <v>488.09618210476231</v>
      </c>
      <c r="I263" s="20">
        <v>2.7600067699999999</v>
      </c>
      <c r="J263" s="20">
        <v>136.149</v>
      </c>
      <c r="K263" s="20">
        <v>9.8999999999999993E+37</v>
      </c>
      <c r="L263" s="20">
        <v>590.78</v>
      </c>
      <c r="M263" s="20">
        <v>95.432000000000002</v>
      </c>
      <c r="N263" s="20">
        <v>1067.404</v>
      </c>
      <c r="O263" s="20">
        <v>529.03300000000002</v>
      </c>
      <c r="P263" s="20">
        <v>46.499000000000002</v>
      </c>
      <c r="Q263" s="20">
        <v>34.244</v>
      </c>
      <c r="R263" s="20">
        <v>543.88</v>
      </c>
      <c r="S263" s="20">
        <v>161.78700000000001</v>
      </c>
      <c r="T263" s="20">
        <v>756.14</v>
      </c>
      <c r="U263" s="20">
        <v>398.16699999999997</v>
      </c>
      <c r="V263" s="20">
        <v>31.629000000000001</v>
      </c>
      <c r="W263" s="20">
        <v>105.377</v>
      </c>
      <c r="X263" s="20">
        <v>669.32600000000002</v>
      </c>
      <c r="Y263" s="20">
        <v>46.204000000000001</v>
      </c>
      <c r="Z263" s="20">
        <v>231.845</v>
      </c>
      <c r="AA263" s="20">
        <v>670.423</v>
      </c>
      <c r="AB263" s="20">
        <v>611.56200000000001</v>
      </c>
      <c r="AC263" s="20">
        <v>-177.22200000000001</v>
      </c>
      <c r="AD263" s="20">
        <v>9.8999999999999993E+37</v>
      </c>
      <c r="AE263" s="20">
        <v>282.23599999999999</v>
      </c>
      <c r="AF263" s="50">
        <f>IFERROR(AVERAGE(INDEX(AJ:AJ,IFERROR(MATCH($B263-Annex!$B$4/60,$B:$B),2)):AJ263),IF(Data!$B$2="",0,"-"))</f>
        <v>3.7018059996542148</v>
      </c>
      <c r="AG263" s="50">
        <f>IFERROR(AVERAGE(INDEX(AK:AK,IFERROR(MATCH($B263-Annex!$B$4/60,$B:$B),2)):AK263),IF(Data!$B$2="",0,"-"))</f>
        <v>13.782725771765609</v>
      </c>
      <c r="AH263" s="50">
        <f>IFERROR(AVERAGE(INDEX(AL:AL,IFERROR(MATCH($B263-Annex!$B$4/60,$B:$B),2)):AL263),IF(Data!$B$2="",0,"-"))</f>
        <v>0.75686039244627856</v>
      </c>
      <c r="AI263" s="50">
        <f>IFERROR(AVERAGE(INDEX(AM:AM,IFERROR(MATCH($B263-Annex!$B$4/60,$B:$B),2)):AM263),IF(Data!$B$2="",0,"-"))</f>
        <v>-19.75065715999504</v>
      </c>
      <c r="AJ263" s="50">
        <f>IFERROR((5.670373*10^-8*(AN263+273.15)^4+((Annex!$B$5+Annex!$B$6)*(AN263-J263)+Annex!$B$7*(AN263-INDEX(AN:AN,IFERROR(MATCH($B263-Annex!$B$9/60,$B:$B),2)))/(60*($B263-INDEX($B:$B,IFERROR(MATCH($B263-Annex!$B$9/60,$B:$B),2)))))/Annex!$B$8)/1000,IF(Data!$B$2="",0,"-"))</f>
        <v>5.0556634551476689</v>
      </c>
      <c r="AK263" s="50">
        <f>IFERROR((5.670373*10^-8*(AO263+273.15)^4+((Annex!$B$5+Annex!$B$6)*(AO263-M263)+Annex!$B$7*(AO263-INDEX(AO:AO,IFERROR(MATCH($B263-Annex!$B$9/60,$B:$B),2)))/(60*($B263-INDEX($B:$B,IFERROR(MATCH($B263-Annex!$B$9/60,$B:$B),2)))))/Annex!$B$8)/1000,IF(Data!$B$2="",0,"-"))</f>
        <v>-33.372295679319379</v>
      </c>
      <c r="AL263" s="50">
        <f>IFERROR((5.670373*10^-8*(AP263+273.15)^4+((Annex!$B$5+Annex!$B$6)*(AP263-P263)+Annex!$B$7*(AP263-INDEX(AP:AP,IFERROR(MATCH($B263-Annex!$B$9/60,$B:$B),2)))/(60*($B263-INDEX($B:$B,IFERROR(MATCH($B263-Annex!$B$9/60,$B:$B),2)))))/Annex!$B$8)/1000,IF(Data!$B$2="",0,"-"))</f>
        <v>0.85249994479178581</v>
      </c>
      <c r="AM263" s="50">
        <f>IFERROR((5.670373*10^-8*(AQ263+273.15)^4+((Annex!$B$5+Annex!$B$6)*(AQ263-S263)+Annex!$B$7*(AQ263-INDEX(AQ:AQ,IFERROR(MATCH($B263-Annex!$B$9/60,$B:$B),2)))/(60*($B263-INDEX($B:$B,IFERROR(MATCH($B263-Annex!$B$9/60,$B:$B),2)))))/Annex!$B$8)/1000,IF(Data!$B$2="",0,"-"))</f>
        <v>18.403084934865344</v>
      </c>
      <c r="AN263" s="20">
        <v>129.66200000000001</v>
      </c>
      <c r="AO263" s="20">
        <v>186.434</v>
      </c>
      <c r="AP263" s="20">
        <v>43.759</v>
      </c>
      <c r="AQ263" s="20">
        <v>11.33</v>
      </c>
      <c r="AR263" s="20">
        <v>551.80200000000002</v>
      </c>
      <c r="AS263" s="20">
        <v>162.88399999999999</v>
      </c>
      <c r="AT263" s="20">
        <v>9.8999999999999993E+37</v>
      </c>
      <c r="AU263" s="50">
        <f>IFERROR(AVERAGE(INDEX(BA:BA,IFERROR(MATCH($B263-Annex!$B$4/60,$B:$B),2)):BA263),IF(Data!$B$2="",0,"-"))</f>
        <v>13.573890562048891</v>
      </c>
      <c r="AV263" s="50">
        <f>IFERROR(AVERAGE(INDEX(BB:BB,IFERROR(MATCH($B263-Annex!$B$4/60,$B:$B),2)):BB263),IF(Data!$B$2="",0,"-"))</f>
        <v>5.1057728535594737</v>
      </c>
      <c r="AW263" s="50">
        <f>IFERROR(AVERAGE(INDEX(BC:BC,IFERROR(MATCH($B263-Annex!$B$4/60,$B:$B),2)):BC263),IF(Data!$B$2="",0,"-"))</f>
        <v>3.8340794478678082</v>
      </c>
      <c r="AX263" s="50">
        <f>IFERROR(AVERAGE(INDEX(BD:BD,IFERROR(MATCH($B263-Annex!$B$4/60,$B:$B),2)):BD263),IF(Data!$B$2="",0,"-"))</f>
        <v>-14.552645670217633</v>
      </c>
      <c r="AY263" s="50">
        <f>IFERROR(AVERAGE(INDEX(BE:BE,IFERROR(MATCH($B263-Annex!$B$4/60,$B:$B),2)):BE263),IF(Data!$B$2="",0,"-"))</f>
        <v>1.6654228828872768</v>
      </c>
      <c r="AZ263" s="50">
        <f>IFERROR(AVERAGE(INDEX(BF:BF,IFERROR(MATCH($B263-Annex!$B$4/60,$B:$B),2)):BF263),IF(Data!$B$2="",0,"-"))</f>
        <v>2.3187162945056516</v>
      </c>
      <c r="BA263" s="50">
        <f>IFERROR((5.670373*10^-8*(BG263+273.15)^4+((Annex!$B$5+Annex!$B$6)*(BG263-J263)+Annex!$B$7*(BG263-INDEX(BG:BG,IFERROR(MATCH($B263-Annex!$B$9/60,$B:$B),2)))/(60*($B263-INDEX($B:$B,IFERROR(MATCH($B263-Annex!$B$9/60,$B:$B),2)))))/Annex!$B$8)/1000,IF(Data!$B$2="",0,"-"))</f>
        <v>13.012715909592337</v>
      </c>
      <c r="BB263" s="50">
        <f>IFERROR((5.670373*10^-8*(BH263+273.15)^4+((Annex!$B$5+Annex!$B$6)*(BH263-M263)+Annex!$B$7*(BH263-INDEX(BH:BH,IFERROR(MATCH($B263-Annex!$B$9/60,$B:$B),2)))/(60*($B263-INDEX($B:$B,IFERROR(MATCH($B263-Annex!$B$9/60,$B:$B),2)))))/Annex!$B$8)/1000,IF(Data!$B$2="",0,"-"))</f>
        <v>-28.743091663300998</v>
      </c>
      <c r="BC263" s="50">
        <f>IFERROR((5.670373*10^-8*(BI263+273.15)^4+((Annex!$B$5+Annex!$B$6)*(BI263-P263)+Annex!$B$7*(BI263-INDEX(BI:BI,IFERROR(MATCH($B263-Annex!$B$9/60,$B:$B),2)))/(60*($B263-INDEX($B:$B,IFERROR(MATCH($B263-Annex!$B$9/60,$B:$B),2)))))/Annex!$B$8)/1000,IF(Data!$B$2="",0,"-"))</f>
        <v>3.8433382962451184</v>
      </c>
      <c r="BD263" s="50">
        <f>IFERROR((5.670373*10^-8*(BJ263+273.15)^4+((Annex!$B$5+Annex!$B$6)*(BJ263-S263)+Annex!$B$7*(BJ263-INDEX(BJ:BJ,IFERROR(MATCH($B263-Annex!$B$9/60,$B:$B),2)))/(60*($B263-INDEX($B:$B,IFERROR(MATCH($B263-Annex!$B$9/60,$B:$B),2)))))/Annex!$B$8)/1000,IF(Data!$B$2="",0,"-"))</f>
        <v>9.3972350817275743</v>
      </c>
      <c r="BE263" s="50">
        <f>IFERROR((5.670373*10^-8*(BK263+273.15)^4+((Annex!$B$5+Annex!$B$6)*(BK263-V263)+Annex!$B$7*(BK263-INDEX(BK:BK,IFERROR(MATCH($B263-Annex!$B$9/60,$B:$B),2)))/(60*($B263-INDEX($B:$B,IFERROR(MATCH($B263-Annex!$B$9/60,$B:$B),2)))))/Annex!$B$8)/1000,IF(Data!$B$2="",0,"-"))</f>
        <v>1.7210361323854098</v>
      </c>
      <c r="BF263" s="50">
        <f>IFERROR((5.670373*10^-8*(BL263+273.15)^4+((Annex!$B$5+Annex!$B$6)*(BL263-Y263)+Annex!$B$7*(BL263-INDEX(BL:BL,IFERROR(MATCH($B263-Annex!$B$9/60,$B:$B),2)))/(60*($B263-INDEX($B:$B,IFERROR(MATCH($B263-Annex!$B$9/60,$B:$B),2)))))/Annex!$B$8)/1000,IF(Data!$B$2="",0,"-"))</f>
        <v>2.2967667869467503</v>
      </c>
      <c r="BG263" s="20">
        <v>315.29500000000002</v>
      </c>
      <c r="BH263" s="20">
        <v>222.03399999999999</v>
      </c>
      <c r="BI263" s="20">
        <v>115.907</v>
      </c>
      <c r="BJ263" s="20">
        <v>182.04</v>
      </c>
      <c r="BK263" s="20">
        <v>56.823999999999998</v>
      </c>
      <c r="BL263" s="20">
        <v>79.923000000000002</v>
      </c>
    </row>
    <row r="264" spans="1:64" x14ac:dyDescent="0.3">
      <c r="A264" s="5">
        <v>263</v>
      </c>
      <c r="B264" s="19">
        <v>19.440999993821606</v>
      </c>
      <c r="C264" s="20">
        <v>119.463241</v>
      </c>
      <c r="D264" s="20">
        <v>122.407757</v>
      </c>
      <c r="E264" s="20">
        <v>154.89926600000001</v>
      </c>
      <c r="F264" s="49">
        <f>IFERROR(SUM(C264:E264),IF(Data!$B$2="",0,"-"))</f>
        <v>396.770264</v>
      </c>
      <c r="G264" s="50">
        <f>IFERROR(F264-Annex!$B$10,IF(Data!$B$2="",0,"-"))</f>
        <v>120.14226400000001</v>
      </c>
      <c r="H264" s="50">
        <f>IFERROR(-14000*(G264-INDEX(G:G,IFERROR(MATCH($B264-Annex!$B$11/60,$B:$B),2)))/(60*($B264-INDEX($B:$B,IFERROR(MATCH($B264-Annex!$B$11/60,$B:$B),2)))),IF(Data!$B$2="",0,"-"))</f>
        <v>494.80914651760838</v>
      </c>
      <c r="I264" s="20">
        <v>2.67755674</v>
      </c>
      <c r="J264" s="20">
        <v>137.535</v>
      </c>
      <c r="K264" s="20">
        <v>47.054000000000002</v>
      </c>
      <c r="L264" s="20">
        <v>589.41</v>
      </c>
      <c r="M264" s="20">
        <v>239.85</v>
      </c>
      <c r="N264" s="20">
        <v>178.215</v>
      </c>
      <c r="O264" s="20">
        <v>536.64099999999996</v>
      </c>
      <c r="P264" s="20">
        <v>47.28</v>
      </c>
      <c r="Q264" s="20">
        <v>341.28</v>
      </c>
      <c r="R264" s="20">
        <v>549.21699999999998</v>
      </c>
      <c r="S264" s="20">
        <v>195.84100000000001</v>
      </c>
      <c r="T264" s="20">
        <v>422.70699999999999</v>
      </c>
      <c r="U264" s="20">
        <v>413.86099999999999</v>
      </c>
      <c r="V264" s="20">
        <v>30.91</v>
      </c>
      <c r="W264" s="20">
        <v>79.837000000000003</v>
      </c>
      <c r="X264" s="20">
        <v>1329.636</v>
      </c>
      <c r="Y264" s="20">
        <v>46.637999999999998</v>
      </c>
      <c r="Z264" s="20">
        <v>457.53100000000001</v>
      </c>
      <c r="AA264" s="20">
        <v>426.19600000000003</v>
      </c>
      <c r="AB264" s="20">
        <v>55.947000000000003</v>
      </c>
      <c r="AC264" s="20">
        <v>-135.363</v>
      </c>
      <c r="AD264" s="20">
        <v>252.56200000000001</v>
      </c>
      <c r="AE264" s="20">
        <v>513.10199999999998</v>
      </c>
      <c r="AF264" s="50">
        <f>IFERROR(AVERAGE(INDEX(AJ:AJ,IFERROR(MATCH($B264-Annex!$B$4/60,$B:$B),2)):AJ264),IF(Data!$B$2="",0,"-"))</f>
        <v>4.16166878256226</v>
      </c>
      <c r="AG264" s="50">
        <f>IFERROR(AVERAGE(INDEX(AK:AK,IFERROR(MATCH($B264-Annex!$B$4/60,$B:$B),2)):AK264),IF(Data!$B$2="",0,"-"))</f>
        <v>29.138524997477539</v>
      </c>
      <c r="AH264" s="50">
        <f>IFERROR(AVERAGE(INDEX(AL:AL,IFERROR(MATCH($B264-Annex!$B$4/60,$B:$B),2)):AL264),IF(Data!$B$2="",0,"-"))</f>
        <v>0.78104982334128703</v>
      </c>
      <c r="AI264" s="50">
        <f>IFERROR(AVERAGE(INDEX(AM:AM,IFERROR(MATCH($B264-Annex!$B$4/60,$B:$B),2)):AM264),IF(Data!$B$2="",0,"-"))</f>
        <v>-6.5552092271965092</v>
      </c>
      <c r="AJ264" s="50">
        <f>IFERROR((5.670373*10^-8*(AN264+273.15)^4+((Annex!$B$5+Annex!$B$6)*(AN264-J264)+Annex!$B$7*(AN264-INDEX(AN:AN,IFERROR(MATCH($B264-Annex!$B$9/60,$B:$B),2)))/(60*($B264-INDEX($B:$B,IFERROR(MATCH($B264-Annex!$B$9/60,$B:$B),2)))))/Annex!$B$8)/1000,IF(Data!$B$2="",0,"-"))</f>
        <v>6.0749578191659461</v>
      </c>
      <c r="AK264" s="50">
        <f>IFERROR((5.670373*10^-8*(AO264+273.15)^4+((Annex!$B$5+Annex!$B$6)*(AO264-M264)+Annex!$B$7*(AO264-INDEX(AO:AO,IFERROR(MATCH($B264-Annex!$B$9/60,$B:$B),2)))/(60*($B264-INDEX($B:$B,IFERROR(MATCH($B264-Annex!$B$9/60,$B:$B),2)))))/Annex!$B$8)/1000,IF(Data!$B$2="",0,"-"))</f>
        <v>48.241344545077553</v>
      </c>
      <c r="AL264" s="50">
        <f>IFERROR((5.670373*10^-8*(AP264+273.15)^4+((Annex!$B$5+Annex!$B$6)*(AP264-P264)+Annex!$B$7*(AP264-INDEX(AP:AP,IFERROR(MATCH($B264-Annex!$B$9/60,$B:$B),2)))/(60*($B264-INDEX($B:$B,IFERROR(MATCH($B264-Annex!$B$9/60,$B:$B),2)))))/Annex!$B$8)/1000,IF(Data!$B$2="",0,"-"))</f>
        <v>0.85200389105447261</v>
      </c>
      <c r="AM264" s="50">
        <f>IFERROR((5.670373*10^-8*(AQ264+273.15)^4+((Annex!$B$5+Annex!$B$6)*(AQ264-S264)+Annex!$B$7*(AQ264-INDEX(AQ:AQ,IFERROR(MATCH($B264-Annex!$B$9/60,$B:$B),2)))/(60*($B264-INDEX($B:$B,IFERROR(MATCH($B264-Annex!$B$9/60,$B:$B),2)))))/Annex!$B$8)/1000,IF(Data!$B$2="",0,"-"))</f>
        <v>7.6005672152522559</v>
      </c>
      <c r="AN264" s="20">
        <v>134.523</v>
      </c>
      <c r="AO264" s="20">
        <v>318.82900000000001</v>
      </c>
      <c r="AP264" s="20">
        <v>44.018999999999998</v>
      </c>
      <c r="AQ264" s="20">
        <v>39.856000000000002</v>
      </c>
      <c r="AR264" s="20">
        <v>550.61800000000005</v>
      </c>
      <c r="AS264" s="20">
        <v>164.14500000000001</v>
      </c>
      <c r="AT264" s="20">
        <v>-64.094999999999999</v>
      </c>
      <c r="AU264" s="50">
        <f>IFERROR(AVERAGE(INDEX(BA:BA,IFERROR(MATCH($B264-Annex!$B$4/60,$B:$B),2)):BA264),IF(Data!$B$2="",0,"-"))</f>
        <v>13.496236678089677</v>
      </c>
      <c r="AV264" s="50">
        <f>IFERROR(AVERAGE(INDEX(BB:BB,IFERROR(MATCH($B264-Annex!$B$4/60,$B:$B),2)):BB264),IF(Data!$B$2="",0,"-"))</f>
        <v>42.177397356170559</v>
      </c>
      <c r="AW264" s="50">
        <f>IFERROR(AVERAGE(INDEX(BC:BC,IFERROR(MATCH($B264-Annex!$B$4/60,$B:$B),2)):BC264),IF(Data!$B$2="",0,"-"))</f>
        <v>3.846401634363509</v>
      </c>
      <c r="AX264" s="50">
        <f>IFERROR(AVERAGE(INDEX(BD:BD,IFERROR(MATCH($B264-Annex!$B$4/60,$B:$B),2)):BD264),IF(Data!$B$2="",0,"-"))</f>
        <v>-5.3868533956056641</v>
      </c>
      <c r="AY264" s="50">
        <f>IFERROR(AVERAGE(INDEX(BE:BE,IFERROR(MATCH($B264-Annex!$B$4/60,$B:$B),2)):BE264),IF(Data!$B$2="",0,"-"))</f>
        <v>1.6670955710735602</v>
      </c>
      <c r="AZ264" s="50">
        <f>IFERROR(AVERAGE(INDEX(BF:BF,IFERROR(MATCH($B264-Annex!$B$4/60,$B:$B),2)):BF264),IF(Data!$B$2="",0,"-"))</f>
        <v>2.306564113938812</v>
      </c>
      <c r="BA264" s="50">
        <f>IFERROR((5.670373*10^-8*(BG264+273.15)^4+((Annex!$B$5+Annex!$B$6)*(BG264-J264)+Annex!$B$7*(BG264-INDEX(BG:BG,IFERROR(MATCH($B264-Annex!$B$9/60,$B:$B),2)))/(60*($B264-INDEX($B:$B,IFERROR(MATCH($B264-Annex!$B$9/60,$B:$B),2)))))/Annex!$B$8)/1000,IF(Data!$B$2="",0,"-"))</f>
        <v>12.909934654555</v>
      </c>
      <c r="BB264" s="50">
        <f>IFERROR((5.670373*10^-8*(BH264+273.15)^4+((Annex!$B$5+Annex!$B$6)*(BH264-M264)+Annex!$B$7*(BH264-INDEX(BH:BH,IFERROR(MATCH($B264-Annex!$B$9/60,$B:$B),2)))/(60*($B264-INDEX($B:$B,IFERROR(MATCH($B264-Annex!$B$9/60,$B:$B),2)))))/Annex!$B$8)/1000,IF(Data!$B$2="",0,"-"))</f>
        <v>205.99700087175125</v>
      </c>
      <c r="BC264" s="50">
        <f>IFERROR((5.670373*10^-8*(BI264+273.15)^4+((Annex!$B$5+Annex!$B$6)*(BI264-P264)+Annex!$B$7*(BI264-INDEX(BI:BI,IFERROR(MATCH($B264-Annex!$B$9/60,$B:$B),2)))/(60*($B264-INDEX($B:$B,IFERROR(MATCH($B264-Annex!$B$9/60,$B:$B),2)))))/Annex!$B$8)/1000,IF(Data!$B$2="",0,"-"))</f>
        <v>3.846934450108749</v>
      </c>
      <c r="BD264" s="50">
        <f>IFERROR((5.670373*10^-8*(BJ264+273.15)^4+((Annex!$B$5+Annex!$B$6)*(BJ264-S264)+Annex!$B$7*(BJ264-INDEX(BJ:BJ,IFERROR(MATCH($B264-Annex!$B$9/60,$B:$B),2)))/(60*($B264-INDEX($B:$B,IFERROR(MATCH($B264-Annex!$B$9/60,$B:$B),2)))))/Annex!$B$8)/1000,IF(Data!$B$2="",0,"-"))</f>
        <v>-44.436847528083028</v>
      </c>
      <c r="BE264" s="50">
        <f>IFERROR((5.670373*10^-8*(BK264+273.15)^4+((Annex!$B$5+Annex!$B$6)*(BK264-V264)+Annex!$B$7*(BK264-INDEX(BK:BK,IFERROR(MATCH($B264-Annex!$B$9/60,$B:$B),2)))/(60*($B264-INDEX($B:$B,IFERROR(MATCH($B264-Annex!$B$9/60,$B:$B),2)))))/Annex!$B$8)/1000,IF(Data!$B$2="",0,"-"))</f>
        <v>1.6474995705300224</v>
      </c>
      <c r="BF264" s="50">
        <f>IFERROR((5.670373*10^-8*(BL264+273.15)^4+((Annex!$B$5+Annex!$B$6)*(BL264-Y264)+Annex!$B$7*(BL264-INDEX(BL:BL,IFERROR(MATCH($B264-Annex!$B$9/60,$B:$B),2)))/(60*($B264-INDEX($B:$B,IFERROR(MATCH($B264-Annex!$B$9/60,$B:$B),2)))))/Annex!$B$8)/1000,IF(Data!$B$2="",0,"-"))</f>
        <v>2.2325355418747974</v>
      </c>
      <c r="BG264" s="20">
        <v>317.089</v>
      </c>
      <c r="BH264" s="20">
        <v>561.60900000000004</v>
      </c>
      <c r="BI264" s="20">
        <v>116.75700000000001</v>
      </c>
      <c r="BJ264" s="20">
        <v>144.506</v>
      </c>
      <c r="BK264" s="20">
        <v>57.098999999999997</v>
      </c>
      <c r="BL264" s="20">
        <v>80.451999999999998</v>
      </c>
    </row>
    <row r="265" spans="1:64" x14ac:dyDescent="0.3">
      <c r="A265" s="5">
        <v>264</v>
      </c>
      <c r="B265" s="19">
        <v>19.524499999824911</v>
      </c>
      <c r="C265" s="20">
        <v>119.380252</v>
      </c>
      <c r="D265" s="20">
        <v>122.376812</v>
      </c>
      <c r="E265" s="20">
        <v>154.83489599999999</v>
      </c>
      <c r="F265" s="49">
        <f>IFERROR(SUM(C265:E265),IF(Data!$B$2="",0,"-"))</f>
        <v>396.59195999999997</v>
      </c>
      <c r="G265" s="50">
        <f>IFERROR(F265-Annex!$B$10,IF(Data!$B$2="",0,"-"))</f>
        <v>119.96395999999999</v>
      </c>
      <c r="H265" s="50">
        <f>IFERROR(-14000*(G265-INDEX(G:G,IFERROR(MATCH($B265-Annex!$B$11/60,$B:$B),2)))/(60*($B265-INDEX($B:$B,IFERROR(MATCH($B265-Annex!$B$11/60,$B:$B),2)))),IF(Data!$B$2="",0,"-"))</f>
        <v>489.82473700791866</v>
      </c>
      <c r="I265" s="20">
        <v>2.7600067699999999</v>
      </c>
      <c r="J265" s="20">
        <v>133.75299999999999</v>
      </c>
      <c r="K265" s="20">
        <v>1364.0160000000001</v>
      </c>
      <c r="L265" s="20">
        <v>586.08799999999997</v>
      </c>
      <c r="M265" s="20">
        <v>105.39400000000001</v>
      </c>
      <c r="N265" s="20">
        <v>851.13699999999994</v>
      </c>
      <c r="O265" s="20">
        <v>532.053</v>
      </c>
      <c r="P265" s="20">
        <v>47.332000000000001</v>
      </c>
      <c r="Q265" s="20">
        <v>9.8999999999999993E+37</v>
      </c>
      <c r="R265" s="20">
        <v>546.06500000000005</v>
      </c>
      <c r="S265" s="20">
        <v>313.75700000000001</v>
      </c>
      <c r="T265" s="20">
        <v>708.23099999999999</v>
      </c>
      <c r="U265" s="20">
        <v>424.63600000000002</v>
      </c>
      <c r="V265" s="20">
        <v>30.786999999999999</v>
      </c>
      <c r="W265" s="20">
        <v>106.652</v>
      </c>
      <c r="X265" s="20">
        <v>701.83900000000006</v>
      </c>
      <c r="Y265" s="20">
        <v>46.95</v>
      </c>
      <c r="Z265" s="20">
        <v>60.792999999999999</v>
      </c>
      <c r="AA265" s="20">
        <v>761.02</v>
      </c>
      <c r="AB265" s="20">
        <v>537.14099999999996</v>
      </c>
      <c r="AC265" s="20">
        <v>-182.32300000000001</v>
      </c>
      <c r="AD265" s="20">
        <v>9.8999999999999993E+37</v>
      </c>
      <c r="AE265" s="20">
        <v>7.0910000000000002</v>
      </c>
      <c r="AF265" s="50">
        <f>IFERROR(AVERAGE(INDEX(AJ:AJ,IFERROR(MATCH($B265-Annex!$B$4/60,$B:$B),2)):AJ265),IF(Data!$B$2="",0,"-"))</f>
        <v>4.7846401382633976</v>
      </c>
      <c r="AG265" s="50">
        <f>IFERROR(AVERAGE(INDEX(AK:AK,IFERROR(MATCH($B265-Annex!$B$4/60,$B:$B),2)):AK265),IF(Data!$B$2="",0,"-"))</f>
        <v>54.01702971356373</v>
      </c>
      <c r="AH265" s="50">
        <f>IFERROR(AVERAGE(INDEX(AL:AL,IFERROR(MATCH($B265-Annex!$B$4/60,$B:$B),2)):AL265),IF(Data!$B$2="",0,"-"))</f>
        <v>0.79734785763961802</v>
      </c>
      <c r="AI265" s="50">
        <f>IFERROR(AVERAGE(INDEX(AM:AM,IFERROR(MATCH($B265-Annex!$B$4/60,$B:$B),2)):AM265),IF(Data!$B$2="",0,"-"))</f>
        <v>3.7044520193282215</v>
      </c>
      <c r="AJ265" s="50">
        <f>IFERROR((5.670373*10^-8*(AN265+273.15)^4+((Annex!$B$5+Annex!$B$6)*(AN265-J265)+Annex!$B$7*(AN265-INDEX(AN:AN,IFERROR(MATCH($B265-Annex!$B$9/60,$B:$B),2)))/(60*($B265-INDEX($B:$B,IFERROR(MATCH($B265-Annex!$B$9/60,$B:$B),2)))))/Annex!$B$8)/1000,IF(Data!$B$2="",0,"-"))</f>
        <v>7.246599963322657</v>
      </c>
      <c r="AK265" s="50">
        <f>IFERROR((5.670373*10^-8*(AO265+273.15)^4+((Annex!$B$5+Annex!$B$6)*(AO265-M265)+Annex!$B$7*(AO265-INDEX(AO:AO,IFERROR(MATCH($B265-Annex!$B$9/60,$B:$B),2)))/(60*($B265-INDEX($B:$B,IFERROR(MATCH($B265-Annex!$B$9/60,$B:$B),2)))))/Annex!$B$8)/1000,IF(Data!$B$2="",0,"-"))</f>
        <v>107.76102378019814</v>
      </c>
      <c r="AL265" s="50">
        <f>IFERROR((5.670373*10^-8*(AP265+273.15)^4+((Annex!$B$5+Annex!$B$6)*(AP265-P265)+Annex!$B$7*(AP265-INDEX(AP:AP,IFERROR(MATCH($B265-Annex!$B$9/60,$B:$B),2)))/(60*($B265-INDEX($B:$B,IFERROR(MATCH($B265-Annex!$B$9/60,$B:$B),2)))))/Annex!$B$8)/1000,IF(Data!$B$2="",0,"-"))</f>
        <v>0.76900407137060478</v>
      </c>
      <c r="AM265" s="50">
        <f>IFERROR((5.670373*10^-8*(AQ265+273.15)^4+((Annex!$B$5+Annex!$B$6)*(AQ265-S265)+Annex!$B$7*(AQ265-INDEX(AQ:AQ,IFERROR(MATCH($B265-Annex!$B$9/60,$B:$B),2)))/(60*($B265-INDEX($B:$B,IFERROR(MATCH($B265-Annex!$B$9/60,$B:$B),2)))))/Annex!$B$8)/1000,IF(Data!$B$2="",0,"-"))</f>
        <v>-4.4922766535057734</v>
      </c>
      <c r="AN265" s="20">
        <v>140.10499999999999</v>
      </c>
      <c r="AO265" s="20">
        <v>363.88600000000002</v>
      </c>
      <c r="AP265" s="20">
        <v>44.262</v>
      </c>
      <c r="AQ265" s="20">
        <v>14.861000000000001</v>
      </c>
      <c r="AR265" s="20">
        <v>549.80100000000004</v>
      </c>
      <c r="AS265" s="20">
        <v>165.33500000000001</v>
      </c>
      <c r="AT265" s="20">
        <v>39.335999999999999</v>
      </c>
      <c r="AU265" s="50">
        <f>IFERROR(AVERAGE(INDEX(BA:BA,IFERROR(MATCH($B265-Annex!$B$4/60,$B:$B),2)):BA265),IF(Data!$B$2="",0,"-"))</f>
        <v>13.371912335989963</v>
      </c>
      <c r="AV265" s="50">
        <f>IFERROR(AVERAGE(INDEX(BB:BB,IFERROR(MATCH($B265-Annex!$B$4/60,$B:$B),2)):BB265),IF(Data!$B$2="",0,"-"))</f>
        <v>54.796465475821471</v>
      </c>
      <c r="AW265" s="50">
        <f>IFERROR(AVERAGE(INDEX(BC:BC,IFERROR(MATCH($B265-Annex!$B$4/60,$B:$B),2)):BC265),IF(Data!$B$2="",0,"-"))</f>
        <v>3.8502776989925303</v>
      </c>
      <c r="AX265" s="50">
        <f>IFERROR(AVERAGE(INDEX(BD:BD,IFERROR(MATCH($B265-Annex!$B$4/60,$B:$B),2)):BD265),IF(Data!$B$2="",0,"-"))</f>
        <v>1.2815538812368068</v>
      </c>
      <c r="AY265" s="50">
        <f>IFERROR(AVERAGE(INDEX(BE:BE,IFERROR(MATCH($B265-Annex!$B$4/60,$B:$B),2)):BE265),IF(Data!$B$2="",0,"-"))</f>
        <v>1.6655502891533636</v>
      </c>
      <c r="AZ265" s="50">
        <f>IFERROR(AVERAGE(INDEX(BF:BF,IFERROR(MATCH($B265-Annex!$B$4/60,$B:$B),2)):BF265),IF(Data!$B$2="",0,"-"))</f>
        <v>2.2840650704311822</v>
      </c>
      <c r="BA265" s="50">
        <f>IFERROR((5.670373*10^-8*(BG265+273.15)^4+((Annex!$B$5+Annex!$B$6)*(BG265-J265)+Annex!$B$7*(BG265-INDEX(BG:BG,IFERROR(MATCH($B265-Annex!$B$9/60,$B:$B),2)))/(60*($B265-INDEX($B:$B,IFERROR(MATCH($B265-Annex!$B$9/60,$B:$B),2)))))/Annex!$B$8)/1000,IF(Data!$B$2="",0,"-"))</f>
        <v>12.901765080031257</v>
      </c>
      <c r="BB265" s="50">
        <f>IFERROR((5.670373*10^-8*(BH265+273.15)^4+((Annex!$B$5+Annex!$B$6)*(BH265-M265)+Annex!$B$7*(BH265-INDEX(BH:BH,IFERROR(MATCH($B265-Annex!$B$9/60,$B:$B),2)))/(60*($B265-INDEX($B:$B,IFERROR(MATCH($B265-Annex!$B$9/60,$B:$B),2)))))/Annex!$B$8)/1000,IF(Data!$B$2="",0,"-"))</f>
        <v>129.1232876634561</v>
      </c>
      <c r="BC265" s="50">
        <f>IFERROR((5.670373*10^-8*(BI265+273.15)^4+((Annex!$B$5+Annex!$B$6)*(BI265-P265)+Annex!$B$7*(BI265-INDEX(BI:BI,IFERROR(MATCH($B265-Annex!$B$9/60,$B:$B),2)))/(60*($B265-INDEX($B:$B,IFERROR(MATCH($B265-Annex!$B$9/60,$B:$B),2)))))/Annex!$B$8)/1000,IF(Data!$B$2="",0,"-"))</f>
        <v>3.819955412913123</v>
      </c>
      <c r="BD265" s="50">
        <f>IFERROR((5.670373*10^-8*(BJ265+273.15)^4+((Annex!$B$5+Annex!$B$6)*(BJ265-S265)+Annex!$B$7*(BJ265-INDEX(BJ:BJ,IFERROR(MATCH($B265-Annex!$B$9/60,$B:$B),2)))/(60*($B265-INDEX($B:$B,IFERROR(MATCH($B265-Annex!$B$9/60,$B:$B),2)))))/Annex!$B$8)/1000,IF(Data!$B$2="",0,"-"))</f>
        <v>-13.583379601010545</v>
      </c>
      <c r="BE265" s="50">
        <f>IFERROR((5.670373*10^-8*(BK265+273.15)^4+((Annex!$B$5+Annex!$B$6)*(BK265-V265)+Annex!$B$7*(BK265-INDEX(BK:BK,IFERROR(MATCH($B265-Annex!$B$9/60,$B:$B),2)))/(60*($B265-INDEX($B:$B,IFERROR(MATCH($B265-Annex!$B$9/60,$B:$B),2)))))/Annex!$B$8)/1000,IF(Data!$B$2="",0,"-"))</f>
        <v>1.628285690140693</v>
      </c>
      <c r="BF265" s="50">
        <f>IFERROR((5.670373*10^-8*(BL265+273.15)^4+((Annex!$B$5+Annex!$B$6)*(BL265-Y265)+Annex!$B$7*(BL265-INDEX(BL:BL,IFERROR(MATCH($B265-Annex!$B$9/60,$B:$B),2)))/(60*($B265-INDEX($B:$B,IFERROR(MATCH($B265-Annex!$B$9/60,$B:$B),2)))))/Annex!$B$8)/1000,IF(Data!$B$2="",0,"-"))</f>
        <v>2.1630617419320086</v>
      </c>
      <c r="BG265" s="20">
        <v>318.70999999999998</v>
      </c>
      <c r="BH265" s="20">
        <v>429.08100000000002</v>
      </c>
      <c r="BI265" s="20">
        <v>117.66</v>
      </c>
      <c r="BJ265" s="20">
        <v>158.90199999999999</v>
      </c>
      <c r="BK265" s="20">
        <v>57.494</v>
      </c>
      <c r="BL265" s="20">
        <v>80.897000000000006</v>
      </c>
    </row>
    <row r="266" spans="1:64" x14ac:dyDescent="0.3">
      <c r="A266" s="5">
        <v>265</v>
      </c>
      <c r="B266" s="19">
        <v>19.608499996829778</v>
      </c>
      <c r="C266" s="20">
        <v>119.403851</v>
      </c>
      <c r="D266" s="20">
        <v>122.32469</v>
      </c>
      <c r="E266" s="20">
        <v>154.805564</v>
      </c>
      <c r="F266" s="49">
        <f>IFERROR(SUM(C266:E266),IF(Data!$B$2="",0,"-"))</f>
        <v>396.53410500000001</v>
      </c>
      <c r="G266" s="50">
        <f>IFERROR(F266-Annex!$B$10,IF(Data!$B$2="",0,"-"))</f>
        <v>119.90610500000003</v>
      </c>
      <c r="H266" s="50">
        <f>IFERROR(-14000*(G266-INDEX(G:G,IFERROR(MATCH($B266-Annex!$B$11/60,$B:$B),2)))/(60*($B266-INDEX($B:$B,IFERROR(MATCH($B266-Annex!$B$11/60,$B:$B),2)))),IF(Data!$B$2="",0,"-"))</f>
        <v>464.00528596876973</v>
      </c>
      <c r="I266" s="20">
        <v>2.8836818100000001</v>
      </c>
      <c r="J266" s="20">
        <v>163.98500000000001</v>
      </c>
      <c r="K266" s="20">
        <v>-55.061</v>
      </c>
      <c r="L266" s="20">
        <v>585.57100000000003</v>
      </c>
      <c r="M266" s="20">
        <v>107.238</v>
      </c>
      <c r="N266" s="20">
        <v>253.12200000000001</v>
      </c>
      <c r="O266" s="20">
        <v>532.97</v>
      </c>
      <c r="P266" s="20">
        <v>48.625999999999998</v>
      </c>
      <c r="Q266" s="20">
        <v>-95.376999999999995</v>
      </c>
      <c r="R266" s="20">
        <v>550.63499999999999</v>
      </c>
      <c r="S266" s="20">
        <v>381.21899999999999</v>
      </c>
      <c r="T266" s="20">
        <v>750.66200000000003</v>
      </c>
      <c r="U266" s="20">
        <v>424.60300000000001</v>
      </c>
      <c r="V266" s="20">
        <v>31.928000000000001</v>
      </c>
      <c r="W266" s="20">
        <v>73.069999999999993</v>
      </c>
      <c r="X266" s="20">
        <v>944.27099999999996</v>
      </c>
      <c r="Y266" s="20">
        <v>46.898000000000003</v>
      </c>
      <c r="Z266" s="20">
        <v>343.642</v>
      </c>
      <c r="AA266" s="20">
        <v>834.61699999999996</v>
      </c>
      <c r="AB266" s="20">
        <v>225.79900000000001</v>
      </c>
      <c r="AC266" s="20">
        <v>-141.22</v>
      </c>
      <c r="AD266" s="20">
        <v>9.8999999999999993E+37</v>
      </c>
      <c r="AE266" s="20">
        <v>349.00400000000002</v>
      </c>
      <c r="AF266" s="50">
        <f>IFERROR(AVERAGE(INDEX(AJ:AJ,IFERROR(MATCH($B266-Annex!$B$4/60,$B:$B),2)):AJ266),IF(Data!$B$2="",0,"-"))</f>
        <v>5.4005893854621396</v>
      </c>
      <c r="AG266" s="50">
        <f>IFERROR(AVERAGE(INDEX(AK:AK,IFERROR(MATCH($B266-Annex!$B$4/60,$B:$B),2)):AK266),IF(Data!$B$2="",0,"-"))</f>
        <v>67.320455993058744</v>
      </c>
      <c r="AH266" s="50">
        <f>IFERROR(AVERAGE(INDEX(AL:AL,IFERROR(MATCH($B266-Annex!$B$4/60,$B:$B),2)):AL266),IF(Data!$B$2="",0,"-"))</f>
        <v>0.7921695990092037</v>
      </c>
      <c r="AI266" s="50">
        <f>IFERROR(AVERAGE(INDEX(AM:AM,IFERROR(MATCH($B266-Annex!$B$4/60,$B:$B),2)):AM266),IF(Data!$B$2="",0,"-"))</f>
        <v>-2.9719508651516202</v>
      </c>
      <c r="AJ266" s="50">
        <f>IFERROR((5.670373*10^-8*(AN266+273.15)^4+((Annex!$B$5+Annex!$B$6)*(AN266-J266)+Annex!$B$7*(AN266-INDEX(AN:AN,IFERROR(MATCH($B266-Annex!$B$9/60,$B:$B),2)))/(60*($B266-INDEX($B:$B,IFERROR(MATCH($B266-Annex!$B$9/60,$B:$B),2)))))/Annex!$B$8)/1000,IF(Data!$B$2="",0,"-"))</f>
        <v>7.5105983135603145</v>
      </c>
      <c r="AK266" s="50">
        <f>IFERROR((5.670373*10^-8*(AO266+273.15)^4+((Annex!$B$5+Annex!$B$6)*(AO266-M266)+Annex!$B$7*(AO266-INDEX(AO:AO,IFERROR(MATCH($B266-Annex!$B$9/60,$B:$B),2)))/(60*($B266-INDEX($B:$B,IFERROR(MATCH($B266-Annex!$B$9/60,$B:$B),2)))))/Annex!$B$8)/1000,IF(Data!$B$2="",0,"-"))</f>
        <v>48.527297827632665</v>
      </c>
      <c r="AL266" s="50">
        <f>IFERROR((5.670373*10^-8*(AP266+273.15)^4+((Annex!$B$5+Annex!$B$6)*(AP266-P266)+Annex!$B$7*(AP266-INDEX(AP:AP,IFERROR(MATCH($B266-Annex!$B$9/60,$B:$B),2)))/(60*($B266-INDEX($B:$B,IFERROR(MATCH($B266-Annex!$B$9/60,$B:$B),2)))))/Annex!$B$8)/1000,IF(Data!$B$2="",0,"-"))</f>
        <v>0.71917627296514564</v>
      </c>
      <c r="AM266" s="50">
        <f>IFERROR((5.670373*10^-8*(AQ266+273.15)^4+((Annex!$B$5+Annex!$B$6)*(AQ266-S266)+Annex!$B$7*(AQ266-INDEX(AQ:AQ,IFERROR(MATCH($B266-Annex!$B$9/60,$B:$B),2)))/(60*($B266-INDEX($B:$B,IFERROR(MATCH($B266-Annex!$B$9/60,$B:$B),2)))))/Annex!$B$8)/1000,IF(Data!$B$2="",0,"-"))</f>
        <v>34.360053252579398</v>
      </c>
      <c r="AN266" s="20">
        <v>146.30199999999999</v>
      </c>
      <c r="AO266" s="20">
        <v>380.19</v>
      </c>
      <c r="AP266" s="20">
        <v>44.47</v>
      </c>
      <c r="AQ266" s="20">
        <v>114.657</v>
      </c>
      <c r="AR266" s="20">
        <v>549.15</v>
      </c>
      <c r="AS266" s="20">
        <v>166.489</v>
      </c>
      <c r="AT266" s="20">
        <v>14.896000000000001</v>
      </c>
      <c r="AU266" s="50">
        <f>IFERROR(AVERAGE(INDEX(BA:BA,IFERROR(MATCH($B266-Annex!$B$4/60,$B:$B),2)):BA266),IF(Data!$B$2="",0,"-"))</f>
        <v>13.090357704685475</v>
      </c>
      <c r="AV266" s="50">
        <f>IFERROR(AVERAGE(INDEX(BB:BB,IFERROR(MATCH($B266-Annex!$B$4/60,$B:$B),2)):BB266),IF(Data!$B$2="",0,"-"))</f>
        <v>22.812988265962083</v>
      </c>
      <c r="AW266" s="50">
        <f>IFERROR(AVERAGE(INDEX(BC:BC,IFERROR(MATCH($B266-Annex!$B$4/60,$B:$B),2)):BC266),IF(Data!$B$2="",0,"-"))</f>
        <v>3.8333509256951985</v>
      </c>
      <c r="AX266" s="50">
        <f>IFERROR(AVERAGE(INDEX(BD:BD,IFERROR(MATCH($B266-Annex!$B$4/60,$B:$B),2)):BD266),IF(Data!$B$2="",0,"-"))</f>
        <v>12.755257318205055</v>
      </c>
      <c r="AY266" s="50">
        <f>IFERROR(AVERAGE(INDEX(BE:BE,IFERROR(MATCH($B266-Annex!$B$4/60,$B:$B),2)):BE266),IF(Data!$B$2="",0,"-"))</f>
        <v>1.6615924694335011</v>
      </c>
      <c r="AZ266" s="50">
        <f>IFERROR(AVERAGE(INDEX(BF:BF,IFERROR(MATCH($B266-Annex!$B$4/60,$B:$B),2)):BF266),IF(Data!$B$2="",0,"-"))</f>
        <v>2.2504440890202089</v>
      </c>
      <c r="BA266" s="50">
        <f>IFERROR((5.670373*10^-8*(BG266+273.15)^4+((Annex!$B$5+Annex!$B$6)*(BG266-J266)+Annex!$B$7*(BG266-INDEX(BG:BG,IFERROR(MATCH($B266-Annex!$B$9/60,$B:$B),2)))/(60*($B266-INDEX($B:$B,IFERROR(MATCH($B266-Annex!$B$9/60,$B:$B),2)))))/Annex!$B$8)/1000,IF(Data!$B$2="",0,"-"))</f>
        <v>12.305190195512525</v>
      </c>
      <c r="BB266" s="50">
        <f>IFERROR((5.670373*10^-8*(BH266+273.15)^4+((Annex!$B$5+Annex!$B$6)*(BH266-M266)+Annex!$B$7*(BH266-INDEX(BH:BH,IFERROR(MATCH($B266-Annex!$B$9/60,$B:$B),2)))/(60*($B266-INDEX($B:$B,IFERROR(MATCH($B266-Annex!$B$9/60,$B:$B),2)))))/Annex!$B$8)/1000,IF(Data!$B$2="",0,"-"))</f>
        <v>-69.093139074904244</v>
      </c>
      <c r="BC266" s="50">
        <f>IFERROR((5.670373*10^-8*(BI266+273.15)^4+((Annex!$B$5+Annex!$B$6)*(BI266-P266)+Annex!$B$7*(BI266-INDEX(BI:BI,IFERROR(MATCH($B266-Annex!$B$9/60,$B:$B),2)))/(60*($B266-INDEX($B:$B,IFERROR(MATCH($B266-Annex!$B$9/60,$B:$B),2)))))/Annex!$B$8)/1000,IF(Data!$B$2="",0,"-"))</f>
        <v>3.7257994158802177</v>
      </c>
      <c r="BD266" s="50">
        <f>IFERROR((5.670373*10^-8*(BJ266+273.15)^4+((Annex!$B$5+Annex!$B$6)*(BJ266-S266)+Annex!$B$7*(BJ266-INDEX(BJ:BJ,IFERROR(MATCH($B266-Annex!$B$9/60,$B:$B),2)))/(60*($B266-INDEX($B:$B,IFERROR(MATCH($B266-Annex!$B$9/60,$B:$B),2)))))/Annex!$B$8)/1000,IF(Data!$B$2="",0,"-"))</f>
        <v>55.32725362865915</v>
      </c>
      <c r="BE266" s="50">
        <f>IFERROR((5.670373*10^-8*(BK266+273.15)^4+((Annex!$B$5+Annex!$B$6)*(BK266-V266)+Annex!$B$7*(BK266-INDEX(BK:BK,IFERROR(MATCH($B266-Annex!$B$9/60,$B:$B),2)))/(60*($B266-INDEX($B:$B,IFERROR(MATCH($B266-Annex!$B$9/60,$B:$B),2)))))/Annex!$B$8)/1000,IF(Data!$B$2="",0,"-"))</f>
        <v>1.6495706848341152</v>
      </c>
      <c r="BF266" s="50">
        <f>IFERROR((5.670373*10^-8*(BL266+273.15)^4+((Annex!$B$5+Annex!$B$6)*(BL266-Y266)+Annex!$B$7*(BL266-INDEX(BL:BL,IFERROR(MATCH($B266-Annex!$B$9/60,$B:$B),2)))/(60*($B266-INDEX($B:$B,IFERROR(MATCH($B266-Annex!$B$9/60,$B:$B),2)))))/Annex!$B$8)/1000,IF(Data!$B$2="",0,"-"))</f>
        <v>2.1536719861853872</v>
      </c>
      <c r="BG266" s="20">
        <v>320.43099999999998</v>
      </c>
      <c r="BH266" s="20">
        <v>395.27100000000002</v>
      </c>
      <c r="BI266" s="20">
        <v>118.337</v>
      </c>
      <c r="BJ266" s="20">
        <v>248.13499999999999</v>
      </c>
      <c r="BK266" s="20">
        <v>57.838000000000001</v>
      </c>
      <c r="BL266" s="20">
        <v>81.375</v>
      </c>
    </row>
    <row r="267" spans="1:64" x14ac:dyDescent="0.3">
      <c r="A267" s="5">
        <v>266</v>
      </c>
      <c r="B267" s="19">
        <v>19.692499993834645</v>
      </c>
      <c r="C267" s="20">
        <v>119.398966</v>
      </c>
      <c r="D267" s="20">
        <v>122.305143</v>
      </c>
      <c r="E267" s="20">
        <v>154.760741</v>
      </c>
      <c r="F267" s="49">
        <f>IFERROR(SUM(C267:E267),IF(Data!$B$2="",0,"-"))</f>
        <v>396.46485000000001</v>
      </c>
      <c r="G267" s="50">
        <f>IFERROR(F267-Annex!$B$10,IF(Data!$B$2="",0,"-"))</f>
        <v>119.83685000000003</v>
      </c>
      <c r="H267" s="50">
        <f>IFERROR(-14000*(G267-INDEX(G:G,IFERROR(MATCH($B267-Annex!$B$11/60,$B:$B),2)))/(60*($B267-INDEX($B:$B,IFERROR(MATCH($B267-Annex!$B$11/60,$B:$B),2)))),IF(Data!$B$2="",0,"-"))</f>
        <v>457.12267292443426</v>
      </c>
      <c r="I267" s="20">
        <v>2.8012317800000002</v>
      </c>
      <c r="J267" s="20">
        <v>189.77799999999999</v>
      </c>
      <c r="K267" s="20">
        <v>121.6</v>
      </c>
      <c r="L267" s="20">
        <v>582.899</v>
      </c>
      <c r="M267" s="20">
        <v>219.542</v>
      </c>
      <c r="N267" s="20">
        <v>-111.46</v>
      </c>
      <c r="O267" s="20">
        <v>530.70100000000002</v>
      </c>
      <c r="P267" s="20">
        <v>50.121000000000002</v>
      </c>
      <c r="Q267" s="20">
        <v>152.46</v>
      </c>
      <c r="R267" s="20">
        <v>549.65099999999995</v>
      </c>
      <c r="S267" s="20">
        <v>200.126</v>
      </c>
      <c r="T267" s="20">
        <v>280.32400000000001</v>
      </c>
      <c r="U267" s="20">
        <v>434.85899999999998</v>
      </c>
      <c r="V267" s="20">
        <v>33.033000000000001</v>
      </c>
      <c r="W267" s="20">
        <v>128.40299999999999</v>
      </c>
      <c r="X267" s="20">
        <v>1174.932</v>
      </c>
      <c r="Y267" s="20">
        <v>47.713999999999999</v>
      </c>
      <c r="Z267" s="20">
        <v>523.45699999999999</v>
      </c>
      <c r="AA267" s="20">
        <v>456.47699999999998</v>
      </c>
      <c r="AB267" s="20">
        <v>147.393</v>
      </c>
      <c r="AC267" s="20">
        <v>-134.78299999999999</v>
      </c>
      <c r="AD267" s="20">
        <v>231.95099999999999</v>
      </c>
      <c r="AE267" s="20">
        <v>474.565</v>
      </c>
      <c r="AF267" s="50">
        <f>IFERROR(AVERAGE(INDEX(AJ:AJ,IFERROR(MATCH($B267-Annex!$B$4/60,$B:$B),2)):AJ267),IF(Data!$B$2="",0,"-"))</f>
        <v>6.0111399494741491</v>
      </c>
      <c r="AG267" s="50">
        <f>IFERROR(AVERAGE(INDEX(AK:AK,IFERROR(MATCH($B267-Annex!$B$4/60,$B:$B),2)):AK267),IF(Data!$B$2="",0,"-"))</f>
        <v>53.311215239143401</v>
      </c>
      <c r="AH267" s="50">
        <f>IFERROR(AVERAGE(INDEX(AL:AL,IFERROR(MATCH($B267-Annex!$B$4/60,$B:$B),2)):AL267),IF(Data!$B$2="",0,"-"))</f>
        <v>0.78364278740675763</v>
      </c>
      <c r="AI267" s="50">
        <f>IFERROR(AVERAGE(INDEX(AM:AM,IFERROR(MATCH($B267-Annex!$B$4/60,$B:$B),2)):AM267),IF(Data!$B$2="",0,"-"))</f>
        <v>-7.034576857071122</v>
      </c>
      <c r="AJ267" s="50">
        <f>IFERROR((5.670373*10^-8*(AN267+273.15)^4+((Annex!$B$5+Annex!$B$6)*(AN267-J267)+Annex!$B$7*(AN267-INDEX(AN:AN,IFERROR(MATCH($B267-Annex!$B$9/60,$B:$B),2)))/(60*($B267-INDEX($B:$B,IFERROR(MATCH($B267-Annex!$B$9/60,$B:$B),2)))))/Annex!$B$8)/1000,IF(Data!$B$2="",0,"-"))</f>
        <v>7.8725896991825266</v>
      </c>
      <c r="AK267" s="50">
        <f>IFERROR((5.670373*10^-8*(AO267+273.15)^4+((Annex!$B$5+Annex!$B$6)*(AO267-M267)+Annex!$B$7*(AO267-INDEX(AO:AO,IFERROR(MATCH($B267-Annex!$B$9/60,$B:$B),2)))/(60*($B267-INDEX($B:$B,IFERROR(MATCH($B267-Annex!$B$9/60,$B:$B),2)))))/Annex!$B$8)/1000,IF(Data!$B$2="",0,"-"))</f>
        <v>-97.485453314304507</v>
      </c>
      <c r="AL267" s="50">
        <f>IFERROR((5.670373*10^-8*(AP267+273.15)^4+((Annex!$B$5+Annex!$B$6)*(AP267-P267)+Annex!$B$7*(AP267-INDEX(AP:AP,IFERROR(MATCH($B267-Annex!$B$9/60,$B:$B),2)))/(60*($B267-INDEX($B:$B,IFERROR(MATCH($B267-Annex!$B$9/60,$B:$B),2)))))/Annex!$B$8)/1000,IF(Data!$B$2="",0,"-"))</f>
        <v>0.75869842216631245</v>
      </c>
      <c r="AM267" s="50">
        <f>IFERROR((5.670373*10^-8*(AQ267+273.15)^4+((Annex!$B$5+Annex!$B$6)*(AQ267-S267)+Annex!$B$7*(AQ267-INDEX(AQ:AQ,IFERROR(MATCH($B267-Annex!$B$9/60,$B:$B),2)))/(60*($B267-INDEX($B:$B,IFERROR(MATCH($B267-Annex!$B$9/60,$B:$B),2)))))/Annex!$B$8)/1000,IF(Data!$B$2="",0,"-"))</f>
        <v>43.084298883282457</v>
      </c>
      <c r="AN267" s="20">
        <v>153.203</v>
      </c>
      <c r="AO267" s="20">
        <v>174.304</v>
      </c>
      <c r="AP267" s="20">
        <v>44.834000000000003</v>
      </c>
      <c r="AQ267" s="20">
        <v>99.81</v>
      </c>
      <c r="AR267" s="20">
        <v>548.83299999999997</v>
      </c>
      <c r="AS267" s="20">
        <v>167.786</v>
      </c>
      <c r="AT267" s="20">
        <v>136.77799999999999</v>
      </c>
      <c r="AU267" s="50">
        <f>IFERROR(AVERAGE(INDEX(BA:BA,IFERROR(MATCH($B267-Annex!$B$4/60,$B:$B),2)):BA267),IF(Data!$B$2="",0,"-"))</f>
        <v>12.811778047931272</v>
      </c>
      <c r="AV267" s="50">
        <f>IFERROR(AVERAGE(INDEX(BB:BB,IFERROR(MATCH($B267-Annex!$B$4/60,$B:$B),2)):BB267),IF(Data!$B$2="",0,"-"))</f>
        <v>21.013262581242515</v>
      </c>
      <c r="AW267" s="50">
        <f>IFERROR(AVERAGE(INDEX(BC:BC,IFERROR(MATCH($B267-Annex!$B$4/60,$B:$B),2)):BC267),IF(Data!$B$2="",0,"-"))</f>
        <v>3.8067199455324632</v>
      </c>
      <c r="AX267" s="50">
        <f>IFERROR(AVERAGE(INDEX(BD:BD,IFERROR(MATCH($B267-Annex!$B$4/60,$B:$B),2)):BD267),IF(Data!$B$2="",0,"-"))</f>
        <v>6.0055067876853885</v>
      </c>
      <c r="AY267" s="50">
        <f>IFERROR(AVERAGE(INDEX(BE:BE,IFERROR(MATCH($B267-Annex!$B$4/60,$B:$B),2)):BE267),IF(Data!$B$2="",0,"-"))</f>
        <v>1.6538797613475107</v>
      </c>
      <c r="AZ267" s="50">
        <f>IFERROR(AVERAGE(INDEX(BF:BF,IFERROR(MATCH($B267-Annex!$B$4/60,$B:$B),2)):BF267),IF(Data!$B$2="",0,"-"))</f>
        <v>2.2254889306437682</v>
      </c>
      <c r="BA267" s="50">
        <f>IFERROR((5.670373*10^-8*(BG267+273.15)^4+((Annex!$B$5+Annex!$B$6)*(BG267-J267)+Annex!$B$7*(BG267-INDEX(BG:BG,IFERROR(MATCH($B267-Annex!$B$9/60,$B:$B),2)))/(60*($B267-INDEX($B:$B,IFERROR(MATCH($B267-Annex!$B$9/60,$B:$B),2)))))/Annex!$B$8)/1000,IF(Data!$B$2="",0,"-"))</f>
        <v>11.932652519562049</v>
      </c>
      <c r="BB267" s="50">
        <f>IFERROR((5.670373*10^-8*(BH267+273.15)^4+((Annex!$B$5+Annex!$B$6)*(BH267-M267)+Annex!$B$7*(BH267-INDEX(BH:BH,IFERROR(MATCH($B267-Annex!$B$9/60,$B:$B),2)))/(60*($B267-INDEX($B:$B,IFERROR(MATCH($B267-Annex!$B$9/60,$B:$B),2)))))/Annex!$B$8)/1000,IF(Data!$B$2="",0,"-"))</f>
        <v>-0.85363107007011418</v>
      </c>
      <c r="BC267" s="50">
        <f>IFERROR((5.670373*10^-8*(BI267+273.15)^4+((Annex!$B$5+Annex!$B$6)*(BI267-P267)+Annex!$B$7*(BI267-INDEX(BI:BI,IFERROR(MATCH($B267-Annex!$B$9/60,$B:$B),2)))/(60*($B267-INDEX($B:$B,IFERROR(MATCH($B267-Annex!$B$9/60,$B:$B),2)))))/Annex!$B$8)/1000,IF(Data!$B$2="",0,"-"))</f>
        <v>3.6738926374490237</v>
      </c>
      <c r="BD267" s="50">
        <f>IFERROR((5.670373*10^-8*(BJ267+273.15)^4+((Annex!$B$5+Annex!$B$6)*(BJ267-S267)+Annex!$B$7*(BJ267-INDEX(BJ:BJ,IFERROR(MATCH($B267-Annex!$B$9/60,$B:$B),2)))/(60*($B267-INDEX($B:$B,IFERROR(MATCH($B267-Annex!$B$9/60,$B:$B),2)))))/Annex!$B$8)/1000,IF(Data!$B$2="",0,"-"))</f>
        <v>61.171076274148852</v>
      </c>
      <c r="BE267" s="50">
        <f>IFERROR((5.670373*10^-8*(BK267+273.15)^4+((Annex!$B$5+Annex!$B$6)*(BK267-V267)+Annex!$B$7*(BK267-INDEX(BK:BK,IFERROR(MATCH($B267-Annex!$B$9/60,$B:$B),2)))/(60*($B267-INDEX($B:$B,IFERROR(MATCH($B267-Annex!$B$9/60,$B:$B),2)))))/Annex!$B$8)/1000,IF(Data!$B$2="",0,"-"))</f>
        <v>1.6550068533792577</v>
      </c>
      <c r="BF267" s="50">
        <f>IFERROR((5.670373*10^-8*(BL267+273.15)^4+((Annex!$B$5+Annex!$B$6)*(BL267-Y267)+Annex!$B$7*(BL267-INDEX(BL:BL,IFERROR(MATCH($B267-Annex!$B$9/60,$B:$B),2)))/(60*($B267-INDEX($B:$B,IFERROR(MATCH($B267-Annex!$B$9/60,$B:$B),2)))))/Annex!$B$8)/1000,IF(Data!$B$2="",0,"-"))</f>
        <v>2.1672137946547356</v>
      </c>
      <c r="BG267" s="20">
        <v>322.22000000000003</v>
      </c>
      <c r="BH267" s="20">
        <v>397.69600000000003</v>
      </c>
      <c r="BI267" s="20">
        <v>119.15300000000001</v>
      </c>
      <c r="BJ267" s="20">
        <v>264.47500000000002</v>
      </c>
      <c r="BK267" s="20">
        <v>58.268000000000001</v>
      </c>
      <c r="BL267" s="20">
        <v>81.853999999999999</v>
      </c>
    </row>
    <row r="268" spans="1:64" x14ac:dyDescent="0.3">
      <c r="A268" s="5">
        <v>267</v>
      </c>
      <c r="B268" s="19">
        <v>19.776333327172324</v>
      </c>
      <c r="C268" s="20">
        <v>119.381066</v>
      </c>
      <c r="D268" s="20">
        <v>122.275012</v>
      </c>
      <c r="E268" s="20">
        <v>154.756664</v>
      </c>
      <c r="F268" s="49">
        <f>IFERROR(SUM(C268:E268),IF(Data!$B$2="",0,"-"))</f>
        <v>396.41274199999998</v>
      </c>
      <c r="G268" s="50">
        <f>IFERROR(F268-Annex!$B$10,IF(Data!$B$2="",0,"-"))</f>
        <v>119.78474199999999</v>
      </c>
      <c r="H268" s="50">
        <f>IFERROR(-14000*(G268-INDEX(G:G,IFERROR(MATCH($B268-Annex!$B$11/60,$B:$B),2)))/(60*($B268-INDEX($B:$B,IFERROR(MATCH($B268-Annex!$B$11/60,$B:$B),2)))),IF(Data!$B$2="",0,"-"))</f>
        <v>434.54458460249606</v>
      </c>
      <c r="I268" s="20">
        <v>2.6368470400000001</v>
      </c>
      <c r="J268" s="20">
        <v>204.17599999999999</v>
      </c>
      <c r="K268" s="20">
        <v>9.8999999999999993E+37</v>
      </c>
      <c r="L268" s="20">
        <v>581.13</v>
      </c>
      <c r="M268" s="20">
        <v>205.70099999999999</v>
      </c>
      <c r="N268" s="20">
        <v>-59.289000000000001</v>
      </c>
      <c r="O268" s="20">
        <v>535.62300000000005</v>
      </c>
      <c r="P268" s="20">
        <v>51.082999999999998</v>
      </c>
      <c r="Q268" s="20">
        <v>339.78399999999999</v>
      </c>
      <c r="R268" s="20">
        <v>547.38300000000004</v>
      </c>
      <c r="S268" s="20">
        <v>253.209</v>
      </c>
      <c r="T268" s="20">
        <v>0.74</v>
      </c>
      <c r="U268" s="20">
        <v>451.87799999999999</v>
      </c>
      <c r="V268" s="20">
        <v>33.911000000000001</v>
      </c>
      <c r="W268" s="20">
        <v>384.40899999999999</v>
      </c>
      <c r="X268" s="20">
        <v>9.8999999999999993E+37</v>
      </c>
      <c r="Y268" s="20">
        <v>49.244</v>
      </c>
      <c r="Z268" s="20">
        <v>505.21300000000002</v>
      </c>
      <c r="AA268" s="20">
        <v>338.83199999999999</v>
      </c>
      <c r="AB268" s="20">
        <v>-100.249</v>
      </c>
      <c r="AC268" s="20">
        <v>186.86099999999999</v>
      </c>
      <c r="AD268" s="20">
        <v>415.62599999999998</v>
      </c>
      <c r="AE268" s="20">
        <v>419.62099999999998</v>
      </c>
      <c r="AF268" s="50">
        <f>IFERROR(AVERAGE(INDEX(AJ:AJ,IFERROR(MATCH($B268-Annex!$B$4/60,$B:$B),2)):AJ268),IF(Data!$B$2="",0,"-"))</f>
        <v>6.6752377781859993</v>
      </c>
      <c r="AG268" s="50">
        <f>IFERROR(AVERAGE(INDEX(AK:AK,IFERROR(MATCH($B268-Annex!$B$4/60,$B:$B),2)):AK268),IF(Data!$B$2="",0,"-"))</f>
        <v>19.131961483644801</v>
      </c>
      <c r="AH268" s="50">
        <f>IFERROR(AVERAGE(INDEX(AL:AL,IFERROR(MATCH($B268-Annex!$B$4/60,$B:$B),2)):AL268),IF(Data!$B$2="",0,"-"))</f>
        <v>0.78485815533185921</v>
      </c>
      <c r="AI268" s="50">
        <f>IFERROR(AVERAGE(INDEX(AM:AM,IFERROR(MATCH($B268-Annex!$B$4/60,$B:$B),2)):AM268),IF(Data!$B$2="",0,"-"))</f>
        <v>16.90162564609005</v>
      </c>
      <c r="AJ268" s="50">
        <f>IFERROR((5.670373*10^-8*(AN268+273.15)^4+((Annex!$B$5+Annex!$B$6)*(AN268-J268)+Annex!$B$7*(AN268-INDEX(AN:AN,IFERROR(MATCH($B268-Annex!$B$9/60,$B:$B),2)))/(60*($B268-INDEX($B:$B,IFERROR(MATCH($B268-Annex!$B$9/60,$B:$B),2)))))/Annex!$B$8)/1000,IF(Data!$B$2="",0,"-"))</f>
        <v>8.6006984230258805</v>
      </c>
      <c r="AK268" s="50">
        <f>IFERROR((5.670373*10^-8*(AO268+273.15)^4+((Annex!$B$5+Annex!$B$6)*(AO268-M268)+Annex!$B$7*(AO268-INDEX(AO:AO,IFERROR(MATCH($B268-Annex!$B$9/60,$B:$B),2)))/(60*($B268-INDEX($B:$B,IFERROR(MATCH($B268-Annex!$B$9/60,$B:$B),2)))))/Annex!$B$8)/1000,IF(Data!$B$2="",0,"-"))</f>
        <v>-86.070422298170428</v>
      </c>
      <c r="AL268" s="50">
        <f>IFERROR((5.670373*10^-8*(AP268+273.15)^4+((Annex!$B$5+Annex!$B$6)*(AP268-P268)+Annex!$B$7*(AP268-INDEX(AP:AP,IFERROR(MATCH($B268-Annex!$B$9/60,$B:$B),2)))/(60*($B268-INDEX($B:$B,IFERROR(MATCH($B268-Annex!$B$9/60,$B:$B),2)))))/Annex!$B$8)/1000,IF(Data!$B$2="",0,"-"))</f>
        <v>0.7821288279816776</v>
      </c>
      <c r="AM268" s="50">
        <f>IFERROR((5.670373*10^-8*(AQ268+273.15)^4+((Annex!$B$5+Annex!$B$6)*(AQ268-S268)+Annex!$B$7*(AQ268-INDEX(AQ:AQ,IFERROR(MATCH($B268-Annex!$B$9/60,$B:$B),2)))/(60*($B268-INDEX($B:$B,IFERROR(MATCH($B268-Annex!$B$9/60,$B:$B),2)))))/Annex!$B$8)/1000,IF(Data!$B$2="",0,"-"))</f>
        <v>64.807436526037762</v>
      </c>
      <c r="AN268" s="20">
        <v>160.81299999999999</v>
      </c>
      <c r="AO268" s="20">
        <v>209.072</v>
      </c>
      <c r="AP268" s="20">
        <v>45.112000000000002</v>
      </c>
      <c r="AQ268" s="20">
        <v>232.72499999999999</v>
      </c>
      <c r="AR268" s="20">
        <v>548.78300000000002</v>
      </c>
      <c r="AS268" s="20">
        <v>168.905</v>
      </c>
      <c r="AT268" s="20">
        <v>-84.367999999999995</v>
      </c>
      <c r="AU268" s="50">
        <f>IFERROR(AVERAGE(INDEX(BA:BA,IFERROR(MATCH($B268-Annex!$B$4/60,$B:$B),2)):BA268),IF(Data!$B$2="",0,"-"))</f>
        <v>12.587929484090912</v>
      </c>
      <c r="AV268" s="50">
        <f>IFERROR(AVERAGE(INDEX(BB:BB,IFERROR(MATCH($B268-Annex!$B$4/60,$B:$B),2)):BB268),IF(Data!$B$2="",0,"-"))</f>
        <v>32.562391348507902</v>
      </c>
      <c r="AW268" s="50">
        <f>IFERROR(AVERAGE(INDEX(BC:BC,IFERROR(MATCH($B268-Annex!$B$4/60,$B:$B),2)):BC268),IF(Data!$B$2="",0,"-"))</f>
        <v>3.7880902161740408</v>
      </c>
      <c r="AX268" s="50">
        <f>IFERROR(AVERAGE(INDEX(BD:BD,IFERROR(MATCH($B268-Annex!$B$4/60,$B:$B),2)):BD268),IF(Data!$B$2="",0,"-"))</f>
        <v>-3.6332101681727411</v>
      </c>
      <c r="AY268" s="50">
        <f>IFERROR(AVERAGE(INDEX(BE:BE,IFERROR(MATCH($B268-Annex!$B$4/60,$B:$B),2)):BE268),IF(Data!$B$2="",0,"-"))</f>
        <v>1.6555560601628125</v>
      </c>
      <c r="AZ268" s="50">
        <f>IFERROR(AVERAGE(INDEX(BF:BF,IFERROR(MATCH($B268-Annex!$B$4/60,$B:$B),2)):BF268),IF(Data!$B$2="",0,"-"))</f>
        <v>2.207688633558496</v>
      </c>
      <c r="BA268" s="50">
        <f>IFERROR((5.670373*10^-8*(BG268+273.15)^4+((Annex!$B$5+Annex!$B$6)*(BG268-J268)+Annex!$B$7*(BG268-INDEX(BG:BG,IFERROR(MATCH($B268-Annex!$B$9/60,$B:$B),2)))/(60*($B268-INDEX($B:$B,IFERROR(MATCH($B268-Annex!$B$9/60,$B:$B),2)))))/Annex!$B$8)/1000,IF(Data!$B$2="",0,"-"))</f>
        <v>11.863431280990721</v>
      </c>
      <c r="BB268" s="50">
        <f>IFERROR((5.670373*10^-8*(BH268+273.15)^4+((Annex!$B$5+Annex!$B$6)*(BH268-M268)+Annex!$B$7*(BH268-INDEX(BH:BH,IFERROR(MATCH($B268-Annex!$B$9/60,$B:$B),2)))/(60*($B268-INDEX($B:$B,IFERROR(MATCH($B268-Annex!$B$9/60,$B:$B),2)))))/Annex!$B$8)/1000,IF(Data!$B$2="",0,"-"))</f>
        <v>32.461040599559247</v>
      </c>
      <c r="BC268" s="50">
        <f>IFERROR((5.670373*10^-8*(BI268+273.15)^4+((Annex!$B$5+Annex!$B$6)*(BI268-P268)+Annex!$B$7*(BI268-INDEX(BI:BI,IFERROR(MATCH($B268-Annex!$B$9/60,$B:$B),2)))/(60*($B268-INDEX($B:$B,IFERROR(MATCH($B268-Annex!$B$9/60,$B:$B),2)))))/Annex!$B$8)/1000,IF(Data!$B$2="",0,"-"))</f>
        <v>3.7645366574678785</v>
      </c>
      <c r="BD268" s="50">
        <f>IFERROR((5.670373*10^-8*(BJ268+273.15)^4+((Annex!$B$5+Annex!$B$6)*(BJ268-S268)+Annex!$B$7*(BJ268-INDEX(BJ:BJ,IFERROR(MATCH($B268-Annex!$B$9/60,$B:$B),2)))/(60*($B268-INDEX($B:$B,IFERROR(MATCH($B268-Annex!$B$9/60,$B:$B),2)))))/Annex!$B$8)/1000,IF(Data!$B$2="",0,"-"))</f>
        <v>-35.937419389421336</v>
      </c>
      <c r="BE268" s="50">
        <f>IFERROR((5.670373*10^-8*(BK268+273.15)^4+((Annex!$B$5+Annex!$B$6)*(BK268-V268)+Annex!$B$7*(BK268-INDEX(BK:BK,IFERROR(MATCH($B268-Annex!$B$9/60,$B:$B),2)))/(60*($B268-INDEX($B:$B,IFERROR(MATCH($B268-Annex!$B$9/60,$B:$B),2)))))/Annex!$B$8)/1000,IF(Data!$B$2="",0,"-"))</f>
        <v>1.6456847228775013</v>
      </c>
      <c r="BF268" s="50">
        <f>IFERROR((5.670373*10^-8*(BL268+273.15)^4+((Annex!$B$5+Annex!$B$6)*(BL268-Y268)+Annex!$B$7*(BL268-INDEX(BL:BL,IFERROR(MATCH($B268-Annex!$B$9/60,$B:$B),2)))/(60*($B268-INDEX($B:$B,IFERROR(MATCH($B268-Annex!$B$9/60,$B:$B),2)))))/Annex!$B$8)/1000,IF(Data!$B$2="",0,"-"))</f>
        <v>2.148899206445114</v>
      </c>
      <c r="BG268" s="20">
        <v>324.16300000000001</v>
      </c>
      <c r="BH268" s="20">
        <v>422.67399999999998</v>
      </c>
      <c r="BI268" s="20">
        <v>119.986</v>
      </c>
      <c r="BJ268" s="20">
        <v>177.94800000000001</v>
      </c>
      <c r="BK268" s="20">
        <v>58.610999999999997</v>
      </c>
      <c r="BL268" s="20">
        <v>82.331999999999994</v>
      </c>
    </row>
    <row r="269" spans="1:64" x14ac:dyDescent="0.3">
      <c r="A269" s="5">
        <v>268</v>
      </c>
      <c r="B269" s="19">
        <v>19.861166663467884</v>
      </c>
      <c r="C269" s="20">
        <v>119.42988200000001</v>
      </c>
      <c r="D269" s="20">
        <v>122.262799</v>
      </c>
      <c r="E269" s="20">
        <v>154.700447</v>
      </c>
      <c r="F269" s="49">
        <f>IFERROR(SUM(C269:E269),IF(Data!$B$2="",0,"-"))</f>
        <v>396.39312799999999</v>
      </c>
      <c r="G269" s="50">
        <f>IFERROR(F269-Annex!$B$10,IF(Data!$B$2="",0,"-"))</f>
        <v>119.765128</v>
      </c>
      <c r="H269" s="50">
        <f>IFERROR(-14000*(G269-INDEX(G:G,IFERROR(MATCH($B269-Annex!$B$11/60,$B:$B),2)))/(60*($B269-INDEX($B:$B,IFERROR(MATCH($B269-Annex!$B$11/60,$B:$B),2)))),IF(Data!$B$2="",0,"-"))</f>
        <v>384.74940443254087</v>
      </c>
      <c r="I269" s="20">
        <v>2.7600067699999999</v>
      </c>
      <c r="J269" s="20">
        <v>225.976</v>
      </c>
      <c r="K269" s="20">
        <v>9.8999999999999993E+37</v>
      </c>
      <c r="L269" s="20">
        <v>584.30200000000002</v>
      </c>
      <c r="M269" s="20">
        <v>383.98700000000002</v>
      </c>
      <c r="N269" s="20">
        <v>210.048</v>
      </c>
      <c r="O269" s="20">
        <v>539.16</v>
      </c>
      <c r="P269" s="20">
        <v>54.383000000000003</v>
      </c>
      <c r="Q269" s="20">
        <v>467.21100000000001</v>
      </c>
      <c r="R269" s="20">
        <v>558.00599999999997</v>
      </c>
      <c r="S269" s="20">
        <v>194.774</v>
      </c>
      <c r="T269" s="20">
        <v>203.96299999999999</v>
      </c>
      <c r="U269" s="20">
        <v>446.92700000000002</v>
      </c>
      <c r="V269" s="20">
        <v>34.244</v>
      </c>
      <c r="W269" s="20">
        <v>-21.402999999999999</v>
      </c>
      <c r="X269" s="20">
        <v>9.8999999999999993E+37</v>
      </c>
      <c r="Y269" s="20">
        <v>50.241</v>
      </c>
      <c r="Z269" s="20">
        <v>626.70399999999995</v>
      </c>
      <c r="AA269" s="20">
        <v>499.517</v>
      </c>
      <c r="AB269" s="20">
        <v>9.8999999999999993E+37</v>
      </c>
      <c r="AC269" s="20">
        <v>9.8999999999999993E+37</v>
      </c>
      <c r="AD269" s="20">
        <v>398.1</v>
      </c>
      <c r="AE269" s="20">
        <v>609.28700000000003</v>
      </c>
      <c r="AF269" s="50">
        <f>IFERROR(AVERAGE(INDEX(AJ:AJ,IFERROR(MATCH($B269-Annex!$B$4/60,$B:$B),2)):AJ269),IF(Data!$B$2="",0,"-"))</f>
        <v>7.3140769518471753</v>
      </c>
      <c r="AG269" s="50">
        <f>IFERROR(AVERAGE(INDEX(AK:AK,IFERROR(MATCH($B269-Annex!$B$4/60,$B:$B),2)):AK269),IF(Data!$B$2="",0,"-"))</f>
        <v>0.51324478147928454</v>
      </c>
      <c r="AH269" s="50">
        <f>IFERROR(AVERAGE(INDEX(AL:AL,IFERROR(MATCH($B269-Annex!$B$4/60,$B:$B),2)):AL269),IF(Data!$B$2="",0,"-"))</f>
        <v>0.77183766846576485</v>
      </c>
      <c r="AI269" s="50">
        <f>IFERROR(AVERAGE(INDEX(AM:AM,IFERROR(MATCH($B269-Annex!$B$4/60,$B:$B),2)):AM269),IF(Data!$B$2="",0,"-"))</f>
        <v>41.569242663071464</v>
      </c>
      <c r="AJ269" s="50">
        <f>IFERROR((5.670373*10^-8*(AN269+273.15)^4+((Annex!$B$5+Annex!$B$6)*(AN269-J269)+Annex!$B$7*(AN269-INDEX(AN:AN,IFERROR(MATCH($B269-Annex!$B$9/60,$B:$B),2)))/(60*($B269-INDEX($B:$B,IFERROR(MATCH($B269-Annex!$B$9/60,$B:$B),2)))))/Annex!$B$8)/1000,IF(Data!$B$2="",0,"-"))</f>
        <v>8.8374309895252328</v>
      </c>
      <c r="AK269" s="50">
        <f>IFERROR((5.670373*10^-8*(AO269+273.15)^4+((Annex!$B$5+Annex!$B$6)*(AO269-M269)+Annex!$B$7*(AO269-INDEX(AO:AO,IFERROR(MATCH($B269-Annex!$B$9/60,$B:$B),2)))/(60*($B269-INDEX($B:$B,IFERROR(MATCH($B269-Annex!$B$9/60,$B:$B),2)))))/Annex!$B$8)/1000,IF(Data!$B$2="",0,"-"))</f>
        <v>15.991218609240958</v>
      </c>
      <c r="AL269" s="50">
        <f>IFERROR((5.670373*10^-8*(AP269+273.15)^4+((Annex!$B$5+Annex!$B$6)*(AP269-P269)+Annex!$B$7*(AP269-INDEX(AP:AP,IFERROR(MATCH($B269-Annex!$B$9/60,$B:$B),2)))/(60*($B269-INDEX($B:$B,IFERROR(MATCH($B269-Annex!$B$9/60,$B:$B),2)))))/Annex!$B$8)/1000,IF(Data!$B$2="",0,"-"))</f>
        <v>0.66935224893035472</v>
      </c>
      <c r="AM269" s="50">
        <f>IFERROR((5.670373*10^-8*(AQ269+273.15)^4+((Annex!$B$5+Annex!$B$6)*(AQ269-S269)+Annex!$B$7*(AQ269-INDEX(AQ:AQ,IFERROR(MATCH($B269-Annex!$B$9/60,$B:$B),2)))/(60*($B269-INDEX($B:$B,IFERROR(MATCH($B269-Annex!$B$9/60,$B:$B),2)))))/Annex!$B$8)/1000,IF(Data!$B$2="",0,"-"))</f>
        <v>127.22153448298879</v>
      </c>
      <c r="AN269" s="20">
        <v>168.56700000000001</v>
      </c>
      <c r="AO269" s="20">
        <v>206.99600000000001</v>
      </c>
      <c r="AP269" s="20">
        <v>45.389000000000003</v>
      </c>
      <c r="AQ269" s="20">
        <v>325.35599999999999</v>
      </c>
      <c r="AR269" s="20">
        <v>548.86699999999996</v>
      </c>
      <c r="AS269" s="20">
        <v>170.113</v>
      </c>
      <c r="AT269" s="20">
        <v>-140.226</v>
      </c>
      <c r="AU269" s="50">
        <f>IFERROR(AVERAGE(INDEX(BA:BA,IFERROR(MATCH($B269-Annex!$B$4/60,$B:$B),2)):BA269),IF(Data!$B$2="",0,"-"))</f>
        <v>12.379639104346351</v>
      </c>
      <c r="AV269" s="50">
        <f>IFERROR(AVERAGE(INDEX(BB:BB,IFERROR(MATCH($B269-Annex!$B$4/60,$B:$B),2)):BB269),IF(Data!$B$2="",0,"-"))</f>
        <v>58.820698107827354</v>
      </c>
      <c r="AW269" s="50">
        <f>IFERROR(AVERAGE(INDEX(BC:BC,IFERROR(MATCH($B269-Annex!$B$4/60,$B:$B),2)):BC269),IF(Data!$B$2="",0,"-"))</f>
        <v>3.7685920351891471</v>
      </c>
      <c r="AX269" s="50">
        <f>IFERROR(AVERAGE(INDEX(BD:BD,IFERROR(MATCH($B269-Annex!$B$4/60,$B:$B),2)):BD269),IF(Data!$B$2="",0,"-"))</f>
        <v>1.2078782037096336</v>
      </c>
      <c r="AY269" s="50">
        <f>IFERROR(AVERAGE(INDEX(BE:BE,IFERROR(MATCH($B269-Annex!$B$4/60,$B:$B),2)):BE269),IF(Data!$B$2="",0,"-"))</f>
        <v>1.6472254096020653</v>
      </c>
      <c r="AZ269" s="50">
        <f>IFERROR(AVERAGE(INDEX(BF:BF,IFERROR(MATCH($B269-Annex!$B$4/60,$B:$B),2)):BF269),IF(Data!$B$2="",0,"-"))</f>
        <v>2.1791984854904447</v>
      </c>
      <c r="BA269" s="50">
        <f>IFERROR((5.670373*10^-8*(BG269+273.15)^4+((Annex!$B$5+Annex!$B$6)*(BG269-J269)+Annex!$B$7*(BG269-INDEX(BG:BG,IFERROR(MATCH($B269-Annex!$B$9/60,$B:$B),2)))/(60*($B269-INDEX($B:$B,IFERROR(MATCH($B269-Annex!$B$9/60,$B:$B),2)))))/Annex!$B$8)/1000,IF(Data!$B$2="",0,"-"))</f>
        <v>11.731784090180568</v>
      </c>
      <c r="BB269" s="50">
        <f>IFERROR((5.670373*10^-8*(BH269+273.15)^4+((Annex!$B$5+Annex!$B$6)*(BH269-M269)+Annex!$B$7*(BH269-INDEX(BH:BH,IFERROR(MATCH($B269-Annex!$B$9/60,$B:$B),2)))/(60*($B269-INDEX($B:$B,IFERROR(MATCH($B269-Annex!$B$9/60,$B:$B),2)))))/Annex!$B$8)/1000,IF(Data!$B$2="",0,"-"))</f>
        <v>142.85341942830024</v>
      </c>
      <c r="BC269" s="50">
        <f>IFERROR((5.670373*10^-8*(BI269+273.15)^4+((Annex!$B$5+Annex!$B$6)*(BI269-P269)+Annex!$B$7*(BI269-INDEX(BI:BI,IFERROR(MATCH($B269-Annex!$B$9/60,$B:$B),2)))/(60*($B269-INDEX($B:$B,IFERROR(MATCH($B269-Annex!$B$9/60,$B:$B),2)))))/Annex!$B$8)/1000,IF(Data!$B$2="",0,"-"))</f>
        <v>3.7056873762599154</v>
      </c>
      <c r="BD269" s="50">
        <f>IFERROR((5.670373*10^-8*(BJ269+273.15)^4+((Annex!$B$5+Annex!$B$6)*(BJ269-S269)+Annex!$B$7*(BJ269-INDEX(BJ:BJ,IFERROR(MATCH($B269-Annex!$B$9/60,$B:$B),2)))/(60*($B269-INDEX($B:$B,IFERROR(MATCH($B269-Annex!$B$9/60,$B:$B),2)))))/Annex!$B$8)/1000,IF(Data!$B$2="",0,"-"))</f>
        <v>-23.48277104005324</v>
      </c>
      <c r="BE269" s="50">
        <f>IFERROR((5.670373*10^-8*(BK269+273.15)^4+((Annex!$B$5+Annex!$B$6)*(BK269-V269)+Annex!$B$7*(BK269-INDEX(BK:BK,IFERROR(MATCH($B269-Annex!$B$9/60,$B:$B),2)))/(60*($B269-INDEX($B:$B,IFERROR(MATCH($B269-Annex!$B$9/60,$B:$B),2)))))/Annex!$B$8)/1000,IF(Data!$B$2="",0,"-"))</f>
        <v>1.583494213067459</v>
      </c>
      <c r="BF269" s="50">
        <f>IFERROR((5.670373*10^-8*(BL269+273.15)^4+((Annex!$B$5+Annex!$B$6)*(BL269-Y269)+Annex!$B$7*(BL269-INDEX(BL:BL,IFERROR(MATCH($B269-Annex!$B$9/60,$B:$B),2)))/(60*($B269-INDEX($B:$B,IFERROR(MATCH($B269-Annex!$B$9/60,$B:$B),2)))))/Annex!$B$8)/1000,IF(Data!$B$2="",0,"-"))</f>
        <v>2.0922403403943206</v>
      </c>
      <c r="BG269" s="20">
        <v>326.36099999999999</v>
      </c>
      <c r="BH269" s="20">
        <v>600.12199999999996</v>
      </c>
      <c r="BI269" s="20">
        <v>120.78400000000001</v>
      </c>
      <c r="BJ269" s="20">
        <v>212.37200000000001</v>
      </c>
      <c r="BK269" s="20">
        <v>58.920999999999999</v>
      </c>
      <c r="BL269" s="20">
        <v>82.724999999999994</v>
      </c>
    </row>
    <row r="270" spans="1:64" x14ac:dyDescent="0.3">
      <c r="A270" s="5">
        <v>269</v>
      </c>
      <c r="B270" s="19">
        <v>19.944833333138376</v>
      </c>
      <c r="C270" s="20">
        <v>119.45835599999999</v>
      </c>
      <c r="D270" s="20">
        <v>122.209047</v>
      </c>
      <c r="E270" s="20">
        <v>154.605919</v>
      </c>
      <c r="F270" s="49">
        <f>IFERROR(SUM(C270:E270),IF(Data!$B$2="",0,"-"))</f>
        <v>396.27332200000001</v>
      </c>
      <c r="G270" s="50">
        <f>IFERROR(F270-Annex!$B$10,IF(Data!$B$2="",0,"-"))</f>
        <v>119.64532200000002</v>
      </c>
      <c r="H270" s="50">
        <f>IFERROR(-14000*(G270-INDEX(G:G,IFERROR(MATCH($B270-Annex!$B$11/60,$B:$B),2)))/(60*($B270-INDEX($B:$B,IFERROR(MATCH($B270-Annex!$B$11/60,$B:$B),2)))),IF(Data!$B$2="",0,"-"))</f>
        <v>380.71533209531151</v>
      </c>
      <c r="I270" s="20">
        <v>2.67755674</v>
      </c>
      <c r="J270" s="20">
        <v>229.03</v>
      </c>
      <c r="K270" s="20">
        <v>9.8999999999999993E+37</v>
      </c>
      <c r="L270" s="20">
        <v>585.83799999999997</v>
      </c>
      <c r="M270" s="20">
        <v>440.63600000000002</v>
      </c>
      <c r="N270" s="20">
        <v>331.351</v>
      </c>
      <c r="O270" s="20">
        <v>538.69299999999998</v>
      </c>
      <c r="P270" s="20">
        <v>58.113</v>
      </c>
      <c r="Q270" s="20">
        <v>305.50200000000001</v>
      </c>
      <c r="R270" s="20">
        <v>565.54499999999996</v>
      </c>
      <c r="S270" s="20">
        <v>226.541</v>
      </c>
      <c r="T270" s="20">
        <v>422.28800000000001</v>
      </c>
      <c r="U270" s="20">
        <v>442.00900000000001</v>
      </c>
      <c r="V270" s="20">
        <v>33.770000000000003</v>
      </c>
      <c r="W270" s="20">
        <v>98.242000000000004</v>
      </c>
      <c r="X270" s="20">
        <v>1343.982</v>
      </c>
      <c r="Y270" s="20">
        <v>48.265000000000001</v>
      </c>
      <c r="Z270" s="20">
        <v>541.66200000000003</v>
      </c>
      <c r="AA270" s="20">
        <v>532.57000000000005</v>
      </c>
      <c r="AB270" s="20">
        <v>-8.6180000000000003</v>
      </c>
      <c r="AC270" s="20">
        <v>-150.44900000000001</v>
      </c>
      <c r="AD270" s="20">
        <v>204.90299999999999</v>
      </c>
      <c r="AE270" s="20">
        <v>522.02099999999996</v>
      </c>
      <c r="AF270" s="50">
        <f>IFERROR(AVERAGE(INDEX(AJ:AJ,IFERROR(MATCH($B270-Annex!$B$4/60,$B:$B),2)):AJ270),IF(Data!$B$2="",0,"-"))</f>
        <v>7.8941565053380609</v>
      </c>
      <c r="AG270" s="50">
        <f>IFERROR(AVERAGE(INDEX(AK:AK,IFERROR(MATCH($B270-Annex!$B$4/60,$B:$B),2)):AK270),IF(Data!$B$2="",0,"-"))</f>
        <v>-3.676319462605425</v>
      </c>
      <c r="AH270" s="50">
        <f>IFERROR(AVERAGE(INDEX(AL:AL,IFERROR(MATCH($B270-Annex!$B$4/60,$B:$B),2)):AL270),IF(Data!$B$2="",0,"-"))</f>
        <v>0.73349813761137883</v>
      </c>
      <c r="AI270" s="50">
        <f>IFERROR(AVERAGE(INDEX(AM:AM,IFERROR(MATCH($B270-Annex!$B$4/60,$B:$B),2)):AM270),IF(Data!$B$2="",0,"-"))</f>
        <v>47.427847930639601</v>
      </c>
      <c r="AJ270" s="50">
        <f>IFERROR((5.670373*10^-8*(AN270+273.15)^4+((Annex!$B$5+Annex!$B$6)*(AN270-J270)+Annex!$B$7*(AN270-INDEX(AN:AN,IFERROR(MATCH($B270-Annex!$B$9/60,$B:$B),2)))/(60*($B270-INDEX($B:$B,IFERROR(MATCH($B270-Annex!$B$9/60,$B:$B),2)))))/Annex!$B$8)/1000,IF(Data!$B$2="",0,"-"))</f>
        <v>9.1162203295838662</v>
      </c>
      <c r="AK270" s="50">
        <f>IFERROR((5.670373*10^-8*(AO270+273.15)^4+((Annex!$B$5+Annex!$B$6)*(AO270-M270)+Annex!$B$7*(AO270-INDEX(AO:AO,IFERROR(MATCH($B270-Annex!$B$9/60,$B:$B),2)))/(60*($B270-INDEX($B:$B,IFERROR(MATCH($B270-Annex!$B$9/60,$B:$B),2)))))/Annex!$B$8)/1000,IF(Data!$B$2="",0,"-"))</f>
        <v>-62.699245387912363</v>
      </c>
      <c r="AL270" s="50">
        <f>IFERROR((5.670373*10^-8*(AP270+273.15)^4+((Annex!$B$5+Annex!$B$6)*(AP270-P270)+Annex!$B$7*(AP270-INDEX(AP:AP,IFERROR(MATCH($B270-Annex!$B$9/60,$B:$B),2)))/(60*($B270-INDEX($B:$B,IFERROR(MATCH($B270-Annex!$B$9/60,$B:$B),2)))))/Annex!$B$8)/1000,IF(Data!$B$2="",0,"-"))</f>
        <v>0.58412322881108358</v>
      </c>
      <c r="AM270" s="50">
        <f>IFERROR((5.670373*10^-8*(AQ270+273.15)^4+((Annex!$B$5+Annex!$B$6)*(AQ270-S270)+Annex!$B$7*(AQ270-INDEX(AQ:AQ,IFERROR(MATCH($B270-Annex!$B$9/60,$B:$B),2)))/(60*($B270-INDEX($B:$B,IFERROR(MATCH($B270-Annex!$B$9/60,$B:$B),2)))))/Annex!$B$8)/1000,IF(Data!$B$2="",0,"-"))</f>
        <v>59.413321807842379</v>
      </c>
      <c r="AN270" s="20">
        <v>176.20500000000001</v>
      </c>
      <c r="AO270" s="20">
        <v>100.913</v>
      </c>
      <c r="AP270" s="20">
        <v>45.649000000000001</v>
      </c>
      <c r="AQ270" s="20">
        <v>328.423</v>
      </c>
      <c r="AR270" s="20">
        <v>549</v>
      </c>
      <c r="AS270" s="20">
        <v>171.232</v>
      </c>
      <c r="AT270" s="20">
        <v>9.8999999999999993E+37</v>
      </c>
      <c r="AU270" s="50">
        <f>IFERROR(AVERAGE(INDEX(BA:BA,IFERROR(MATCH($B270-Annex!$B$4/60,$B:$B),2)):BA270),IF(Data!$B$2="",0,"-"))</f>
        <v>12.316402825188309</v>
      </c>
      <c r="AV270" s="50">
        <f>IFERROR(AVERAGE(INDEX(BB:BB,IFERROR(MATCH($B270-Annex!$B$4/60,$B:$B),2)):BB270),IF(Data!$B$2="",0,"-"))</f>
        <v>79.439481301646865</v>
      </c>
      <c r="AW270" s="50">
        <f>IFERROR(AVERAGE(INDEX(BC:BC,IFERROR(MATCH($B270-Annex!$B$4/60,$B:$B),2)):BC270),IF(Data!$B$2="",0,"-"))</f>
        <v>3.7400409935033738</v>
      </c>
      <c r="AX270" s="50">
        <f>IFERROR(AVERAGE(INDEX(BD:BD,IFERROR(MATCH($B270-Annex!$B$4/60,$B:$B),2)):BD270),IF(Data!$B$2="",0,"-"))</f>
        <v>-2.6087957960951895</v>
      </c>
      <c r="AY270" s="50">
        <f>IFERROR(AVERAGE(INDEX(BE:BE,IFERROR(MATCH($B270-Annex!$B$4/60,$B:$B),2)):BE270),IF(Data!$B$2="",0,"-"))</f>
        <v>1.6334087033670162</v>
      </c>
      <c r="AZ270" s="50">
        <f>IFERROR(AVERAGE(INDEX(BF:BF,IFERROR(MATCH($B270-Annex!$B$4/60,$B:$B),2)):BF270),IF(Data!$B$2="",0,"-"))</f>
        <v>2.1532688356418266</v>
      </c>
      <c r="BA270" s="50">
        <f>IFERROR((5.670373*10^-8*(BG270+273.15)^4+((Annex!$B$5+Annex!$B$6)*(BG270-J270)+Annex!$B$7*(BG270-INDEX(BG:BG,IFERROR(MATCH($B270-Annex!$B$9/60,$B:$B),2)))/(60*($B270-INDEX($B:$B,IFERROR(MATCH($B270-Annex!$B$9/60,$B:$B),2)))))/Annex!$B$8)/1000,IF(Data!$B$2="",0,"-"))</f>
        <v>12.570061955486048</v>
      </c>
      <c r="BB270" s="50">
        <f>IFERROR((5.670373*10^-8*(BH270+273.15)^4+((Annex!$B$5+Annex!$B$6)*(BH270-M270)+Annex!$B$7*(BH270-INDEX(BH:BH,IFERROR(MATCH($B270-Annex!$B$9/60,$B:$B),2)))/(60*($B270-INDEX($B:$B,IFERROR(MATCH($B270-Annex!$B$9/60,$B:$B),2)))))/Annex!$B$8)/1000,IF(Data!$B$2="",0,"-"))</f>
        <v>115.58839069343558</v>
      </c>
      <c r="BC270" s="50">
        <f>IFERROR((5.670373*10^-8*(BI270+273.15)^4+((Annex!$B$5+Annex!$B$6)*(BI270-P270)+Annex!$B$7*(BI270-INDEX(BI:BI,IFERROR(MATCH($B270-Annex!$B$9/60,$B:$B),2)))/(60*($B270-INDEX($B:$B,IFERROR(MATCH($B270-Annex!$B$9/60,$B:$B),2)))))/Annex!$B$8)/1000,IF(Data!$B$2="",0,"-"))</f>
        <v>3.6434810044447095</v>
      </c>
      <c r="BD270" s="50">
        <f>IFERROR((5.670373*10^-8*(BJ270+273.15)^4+((Annex!$B$5+Annex!$B$6)*(BJ270-S270)+Annex!$B$7*(BJ270-INDEX(BJ:BJ,IFERROR(MATCH($B270-Annex!$B$9/60,$B:$B),2)))/(60*($B270-INDEX($B:$B,IFERROR(MATCH($B270-Annex!$B$9/60,$B:$B),2)))))/Annex!$B$8)/1000,IF(Data!$B$2="",0,"-"))</f>
        <v>-17.319482916906182</v>
      </c>
      <c r="BE270" s="50">
        <f>IFERROR((5.670373*10^-8*(BK270+273.15)^4+((Annex!$B$5+Annex!$B$6)*(BK270-V270)+Annex!$B$7*(BK270-INDEX(BK:BK,IFERROR(MATCH($B270-Annex!$B$9/60,$B:$B),2)))/(60*($B270-INDEX($B:$B,IFERROR(MATCH($B270-Annex!$B$9/60,$B:$B),2)))))/Annex!$B$8)/1000,IF(Data!$B$2="",0,"-"))</f>
        <v>1.6243191887400652</v>
      </c>
      <c r="BF270" s="50">
        <f>IFERROR((5.670373*10^-8*(BL270+273.15)^4+((Annex!$B$5+Annex!$B$6)*(BL270-Y270)+Annex!$B$7*(BL270-INDEX(BL:BL,IFERROR(MATCH($B270-Annex!$B$9/60,$B:$B),2)))/(60*($B270-INDEX($B:$B,IFERROR(MATCH($B270-Annex!$B$9/60,$B:$B),2)))))/Annex!$B$8)/1000,IF(Data!$B$2="",0,"-"))</f>
        <v>2.115259238006423</v>
      </c>
      <c r="BG270" s="20">
        <v>329.59899999999999</v>
      </c>
      <c r="BH270" s="20">
        <v>581.04600000000005</v>
      </c>
      <c r="BI270" s="20">
        <v>121.6</v>
      </c>
      <c r="BJ270" s="20">
        <v>144.80500000000001</v>
      </c>
      <c r="BK270" s="20">
        <v>59.298999999999999</v>
      </c>
      <c r="BL270" s="20">
        <v>83.135000000000005</v>
      </c>
    </row>
    <row r="271" spans="1:64" x14ac:dyDescent="0.3">
      <c r="A271" s="5">
        <v>270</v>
      </c>
      <c r="B271" s="19">
        <v>20.028666666476056</v>
      </c>
      <c r="C271" s="20">
        <v>119.39082500000001</v>
      </c>
      <c r="D271" s="20">
        <v>122.203343</v>
      </c>
      <c r="E271" s="20">
        <v>154.50895499999999</v>
      </c>
      <c r="F271" s="49">
        <f>IFERROR(SUM(C271:E271),IF(Data!$B$2="",0,"-"))</f>
        <v>396.10312299999998</v>
      </c>
      <c r="G271" s="50">
        <f>IFERROR(F271-Annex!$B$10,IF(Data!$B$2="",0,"-"))</f>
        <v>119.475123</v>
      </c>
      <c r="H271" s="50">
        <f>IFERROR(-14000*(G271-INDEX(G:G,IFERROR(MATCH($B271-Annex!$B$11/60,$B:$B),2)))/(60*($B271-INDEX($B:$B,IFERROR(MATCH($B271-Annex!$B$11/60,$B:$B),2)))),IF(Data!$B$2="",0,"-"))</f>
        <v>337.05479570851264</v>
      </c>
      <c r="I271" s="20">
        <v>2.7600067699999999</v>
      </c>
      <c r="J271" s="20">
        <v>224.40299999999999</v>
      </c>
      <c r="K271" s="20">
        <v>9.8999999999999993E+37</v>
      </c>
      <c r="L271" s="20">
        <v>584.66899999999998</v>
      </c>
      <c r="M271" s="20">
        <v>388.99900000000002</v>
      </c>
      <c r="N271" s="20">
        <v>545.68100000000004</v>
      </c>
      <c r="O271" s="20">
        <v>540.26099999999997</v>
      </c>
      <c r="P271" s="20">
        <v>61.424999999999997</v>
      </c>
      <c r="Q271" s="20">
        <v>-48.375999999999998</v>
      </c>
      <c r="R271" s="20">
        <v>568.91499999999996</v>
      </c>
      <c r="S271" s="20">
        <v>300.18599999999998</v>
      </c>
      <c r="T271" s="20">
        <v>583.71699999999998</v>
      </c>
      <c r="U271" s="20">
        <v>445.18700000000001</v>
      </c>
      <c r="V271" s="20">
        <v>33.770000000000003</v>
      </c>
      <c r="W271" s="20">
        <v>84.058000000000007</v>
      </c>
      <c r="X271" s="20">
        <v>1026.9590000000001</v>
      </c>
      <c r="Y271" s="20">
        <v>47.904000000000003</v>
      </c>
      <c r="Z271" s="20">
        <v>464.971</v>
      </c>
      <c r="AA271" s="20">
        <v>741.01499999999999</v>
      </c>
      <c r="AB271" s="20">
        <v>281.01299999999998</v>
      </c>
      <c r="AC271" s="20">
        <v>9.8999999999999993E+37</v>
      </c>
      <c r="AD271" s="20">
        <v>9.8999999999999993E+37</v>
      </c>
      <c r="AE271" s="20">
        <v>351.19299999999998</v>
      </c>
      <c r="AF271" s="50">
        <f>IFERROR(AVERAGE(INDEX(AJ:AJ,IFERROR(MATCH($B271-Annex!$B$4/60,$B:$B),2)):AJ271),IF(Data!$B$2="",0,"-"))</f>
        <v>8.3685222268485937</v>
      </c>
      <c r="AG271" s="50">
        <f>IFERROR(AVERAGE(INDEX(AK:AK,IFERROR(MATCH($B271-Annex!$B$4/60,$B:$B),2)):AK271),IF(Data!$B$2="",0,"-"))</f>
        <v>-14.024878131673043</v>
      </c>
      <c r="AH271" s="50">
        <f>IFERROR(AVERAGE(INDEX(AL:AL,IFERROR(MATCH($B271-Annex!$B$4/60,$B:$B),2)):AL271),IF(Data!$B$2="",0,"-"))</f>
        <v>0.68197956506224788</v>
      </c>
      <c r="AI271" s="50">
        <f>IFERROR(AVERAGE(INDEX(AM:AM,IFERROR(MATCH($B271-Annex!$B$4/60,$B:$B),2)):AM271),IF(Data!$B$2="",0,"-"))</f>
        <v>35.456560535851516</v>
      </c>
      <c r="AJ271" s="50">
        <f>IFERROR((5.670373*10^-8*(AN271+273.15)^4+((Annex!$B$5+Annex!$B$6)*(AN271-J271)+Annex!$B$7*(AN271-INDEX(AN:AN,IFERROR(MATCH($B271-Annex!$B$9/60,$B:$B),2)))/(60*($B271-INDEX($B:$B,IFERROR(MATCH($B271-Annex!$B$9/60,$B:$B),2)))))/Annex!$B$8)/1000,IF(Data!$B$2="",0,"-"))</f>
        <v>9.3955178697396864</v>
      </c>
      <c r="AK271" s="50">
        <f>IFERROR((5.670373*10^-8*(AO271+273.15)^4+((Annex!$B$5+Annex!$B$6)*(AO271-M271)+Annex!$B$7*(AO271-INDEX(AO:AO,IFERROR(MATCH($B271-Annex!$B$9/60,$B:$B),2)))/(60*($B271-INDEX($B:$B,IFERROR(MATCH($B271-Annex!$B$9/60,$B:$B),2)))))/Annex!$B$8)/1000,IF(Data!$B$2="",0,"-"))</f>
        <v>-24.19856613839578</v>
      </c>
      <c r="AL271" s="50">
        <f>IFERROR((5.670373*10^-8*(AP271+273.15)^4+((Annex!$B$5+Annex!$B$6)*(AP271-P271)+Annex!$B$7*(AP271-INDEX(AP:AP,IFERROR(MATCH($B271-Annex!$B$9/60,$B:$B),2)))/(60*($B271-INDEX($B:$B,IFERROR(MATCH($B271-Annex!$B$9/60,$B:$B),2)))))/Annex!$B$8)/1000,IF(Data!$B$2="",0,"-"))</f>
        <v>0.49137388321055625</v>
      </c>
      <c r="AM271" s="50">
        <f>IFERROR((5.670373*10^-8*(AQ271+273.15)^4+((Annex!$B$5+Annex!$B$6)*(AQ271-S271)+Annex!$B$7*(AQ271-INDEX(AQ:AQ,IFERROR(MATCH($B271-Annex!$B$9/60,$B:$B),2)))/(60*($B271-INDEX($B:$B,IFERROR(MATCH($B271-Annex!$B$9/60,$B:$B),2)))))/Annex!$B$8)/1000,IF(Data!$B$2="",0,"-"))</f>
        <v>-76.198444548264405</v>
      </c>
      <c r="AN271" s="20">
        <v>183.58699999999999</v>
      </c>
      <c r="AO271" s="20">
        <v>166.22300000000001</v>
      </c>
      <c r="AP271" s="20">
        <v>45.875</v>
      </c>
      <c r="AQ271" s="20">
        <v>180.083</v>
      </c>
      <c r="AR271" s="20">
        <v>549.21699999999998</v>
      </c>
      <c r="AS271" s="20">
        <v>172.35</v>
      </c>
      <c r="AT271" s="20">
        <v>9.8999999999999993E+37</v>
      </c>
      <c r="AU271" s="50">
        <f>IFERROR(AVERAGE(INDEX(BA:BA,IFERROR(MATCH($B271-Annex!$B$4/60,$B:$B),2)):BA271),IF(Data!$B$2="",0,"-"))</f>
        <v>12.459428600989522</v>
      </c>
      <c r="AV271" s="50">
        <f>IFERROR(AVERAGE(INDEX(BB:BB,IFERROR(MATCH($B271-Annex!$B$4/60,$B:$B),2)):BB271),IF(Data!$B$2="",0,"-"))</f>
        <v>27.084018471949143</v>
      </c>
      <c r="AW271" s="50">
        <f>IFERROR(AVERAGE(INDEX(BC:BC,IFERROR(MATCH($B271-Annex!$B$4/60,$B:$B),2)):BC271),IF(Data!$B$2="",0,"-"))</f>
        <v>3.6983389548531505</v>
      </c>
      <c r="AX271" s="50">
        <f>IFERROR(AVERAGE(INDEX(BD:BD,IFERROR(MATCH($B271-Annex!$B$4/60,$B:$B),2)):BD271),IF(Data!$B$2="",0,"-"))</f>
        <v>-2.3567097304162599</v>
      </c>
      <c r="AY271" s="50">
        <f>IFERROR(AVERAGE(INDEX(BE:BE,IFERROR(MATCH($B271-Annex!$B$4/60,$B:$B),2)):BE271),IF(Data!$B$2="",0,"-"))</f>
        <v>1.6316889105166952</v>
      </c>
      <c r="AZ271" s="50">
        <f>IFERROR(AVERAGE(INDEX(BF:BF,IFERROR(MATCH($B271-Annex!$B$4/60,$B:$B),2)):BF271),IF(Data!$B$2="",0,"-"))</f>
        <v>2.135826292388487</v>
      </c>
      <c r="BA271" s="50">
        <f>IFERROR((5.670373*10^-8*(BG271+273.15)^4+((Annex!$B$5+Annex!$B$6)*(BG271-J271)+Annex!$B$7*(BG271-INDEX(BG:BG,IFERROR(MATCH($B271-Annex!$B$9/60,$B:$B),2)))/(60*($B271-INDEX($B:$B,IFERROR(MATCH($B271-Annex!$B$9/60,$B:$B),2)))))/Annex!$B$8)/1000,IF(Data!$B$2="",0,"-"))</f>
        <v>13.911115085163466</v>
      </c>
      <c r="BB271" s="50">
        <f>IFERROR((5.670373*10^-8*(BH271+273.15)^4+((Annex!$B$5+Annex!$B$6)*(BH271-M271)+Annex!$B$7*(BH271-INDEX(BH:BH,IFERROR(MATCH($B271-Annex!$B$9/60,$B:$B),2)))/(60*($B271-INDEX($B:$B,IFERROR(MATCH($B271-Annex!$B$9/60,$B:$B),2)))))/Annex!$B$8)/1000,IF(Data!$B$2="",0,"-"))</f>
        <v>-160.49123893613285</v>
      </c>
      <c r="BC271" s="50">
        <f>IFERROR((5.670373*10^-8*(BI271+273.15)^4+((Annex!$B$5+Annex!$B$6)*(BI271-P271)+Annex!$B$7*(BI271-INDEX(BI:BI,IFERROR(MATCH($B271-Annex!$B$9/60,$B:$B),2)))/(60*($B271-INDEX($B:$B,IFERROR(MATCH($B271-Annex!$B$9/60,$B:$B),2)))))/Annex!$B$8)/1000,IF(Data!$B$2="",0,"-"))</f>
        <v>3.5550201795571859</v>
      </c>
      <c r="BD271" s="50">
        <f>IFERROR((5.670373*10^-8*(BJ271+273.15)^4+((Annex!$B$5+Annex!$B$6)*(BJ271-S271)+Annex!$B$7*(BJ271-INDEX(BJ:BJ,IFERROR(MATCH($B271-Annex!$B$9/60,$B:$B),2)))/(60*($B271-INDEX($B:$B,IFERROR(MATCH($B271-Annex!$B$9/60,$B:$B),2)))))/Annex!$B$8)/1000,IF(Data!$B$2="",0,"-"))</f>
        <v>-42.672245068330525</v>
      </c>
      <c r="BE271" s="50">
        <f>IFERROR((5.670373*10^-8*(BK271+273.15)^4+((Annex!$B$5+Annex!$B$6)*(BK271-V271)+Annex!$B$7*(BK271-INDEX(BK:BK,IFERROR(MATCH($B271-Annex!$B$9/60,$B:$B),2)))/(60*($B271-INDEX($B:$B,IFERROR(MATCH($B271-Annex!$B$9/60,$B:$B),2)))))/Annex!$B$8)/1000,IF(Data!$B$2="",0,"-"))</f>
        <v>1.6354610205777753</v>
      </c>
      <c r="BF271" s="50">
        <f>IFERROR((5.670373*10^-8*(BL271+273.15)^4+((Annex!$B$5+Annex!$B$6)*(BL271-Y271)+Annex!$B$7*(BL271-INDEX(BL:BL,IFERROR(MATCH($B271-Annex!$B$9/60,$B:$B),2)))/(60*($B271-INDEX($B:$B,IFERROR(MATCH($B271-Annex!$B$9/60,$B:$B),2)))))/Annex!$B$8)/1000,IF(Data!$B$2="",0,"-"))</f>
        <v>2.1104377391014171</v>
      </c>
      <c r="BG271" s="20">
        <v>333.57900000000001</v>
      </c>
      <c r="BH271" s="20">
        <v>286.64499999999998</v>
      </c>
      <c r="BI271" s="20">
        <v>122.312</v>
      </c>
      <c r="BJ271" s="20">
        <v>134.80199999999999</v>
      </c>
      <c r="BK271" s="20">
        <v>59.607999999999997</v>
      </c>
      <c r="BL271" s="20">
        <v>83.477000000000004</v>
      </c>
    </row>
    <row r="272" spans="1:64" x14ac:dyDescent="0.3">
      <c r="A272" s="5">
        <v>271</v>
      </c>
      <c r="B272" s="19">
        <v>20.11283332714811</v>
      </c>
      <c r="C272" s="20">
        <v>119.430696</v>
      </c>
      <c r="D272" s="20">
        <v>122.174842</v>
      </c>
      <c r="E272" s="20">
        <v>154.532579</v>
      </c>
      <c r="F272" s="49">
        <f>IFERROR(SUM(C272:E272),IF(Data!$B$2="",0,"-"))</f>
        <v>396.13811699999997</v>
      </c>
      <c r="G272" s="50">
        <f>IFERROR(F272-Annex!$B$10,IF(Data!$B$2="",0,"-"))</f>
        <v>119.51011699999998</v>
      </c>
      <c r="H272" s="50">
        <f>IFERROR(-14000*(G272-INDEX(G:G,IFERROR(MATCH($B272-Annex!$B$11/60,$B:$B),2)))/(60*($B272-INDEX($B:$B,IFERROR(MATCH($B272-Annex!$B$11/60,$B:$B),2)))),IF(Data!$B$2="",0,"-"))</f>
        <v>296.91697403994721</v>
      </c>
      <c r="I272" s="20">
        <v>2.8012317800000002</v>
      </c>
      <c r="J272" s="20">
        <v>245.02</v>
      </c>
      <c r="K272" s="20">
        <v>9.84</v>
      </c>
      <c r="L272" s="20">
        <v>584.35199999999998</v>
      </c>
      <c r="M272" s="20">
        <v>439.06200000000001</v>
      </c>
      <c r="N272" s="20">
        <v>216.73099999999999</v>
      </c>
      <c r="O272" s="20">
        <v>546.899</v>
      </c>
      <c r="P272" s="20">
        <v>62.058</v>
      </c>
      <c r="Q272" s="20">
        <v>469.267</v>
      </c>
      <c r="R272" s="20">
        <v>576.15599999999995</v>
      </c>
      <c r="S272" s="20">
        <v>296.24099999999999</v>
      </c>
      <c r="T272" s="20">
        <v>-191.929</v>
      </c>
      <c r="U272" s="20">
        <v>448.13099999999997</v>
      </c>
      <c r="V272" s="20">
        <v>33.384</v>
      </c>
      <c r="W272" s="20">
        <v>608.35</v>
      </c>
      <c r="X272" s="20">
        <v>9.8999999999999993E+37</v>
      </c>
      <c r="Y272" s="20">
        <v>47.765999999999998</v>
      </c>
      <c r="Z272" s="20">
        <v>58.268000000000001</v>
      </c>
      <c r="AA272" s="20">
        <v>59.573999999999998</v>
      </c>
      <c r="AB272" s="20">
        <v>140.94999999999999</v>
      </c>
      <c r="AC272" s="20">
        <v>512.26599999999996</v>
      </c>
      <c r="AD272" s="20">
        <v>347.00099999999998</v>
      </c>
      <c r="AE272" s="20">
        <v>-99.191999999999993</v>
      </c>
      <c r="AF272" s="50">
        <f>IFERROR(AVERAGE(INDEX(AJ:AJ,IFERROR(MATCH($B272-Annex!$B$4/60,$B:$B),2)):AJ272),IF(Data!$B$2="",0,"-"))</f>
        <v>8.6382199881790616</v>
      </c>
      <c r="AG272" s="50">
        <f>IFERROR(AVERAGE(INDEX(AK:AK,IFERROR(MATCH($B272-Annex!$B$4/60,$B:$B),2)):AK272),IF(Data!$B$2="",0,"-"))</f>
        <v>-32.668379340110967</v>
      </c>
      <c r="AH272" s="50">
        <f>IFERROR(AVERAGE(INDEX(AL:AL,IFERROR(MATCH($B272-Annex!$B$4/60,$B:$B),2)):AL272),IF(Data!$B$2="",0,"-"))</f>
        <v>0.63853154177026972</v>
      </c>
      <c r="AI272" s="50">
        <f>IFERROR(AVERAGE(INDEX(AM:AM,IFERROR(MATCH($B272-Annex!$B$4/60,$B:$B),2)):AM272),IF(Data!$B$2="",0,"-"))</f>
        <v>29.737906957955392</v>
      </c>
      <c r="AJ272" s="50">
        <f>IFERROR((5.670373*10^-8*(AN272+273.15)^4+((Annex!$B$5+Annex!$B$6)*(AN272-J272)+Annex!$B$7*(AN272-INDEX(AN:AN,IFERROR(MATCH($B272-Annex!$B$9/60,$B:$B),2)))/(60*($B272-INDEX($B:$B,IFERROR(MATCH($B272-Annex!$B$9/60,$B:$B),2)))))/Annex!$B$8)/1000,IF(Data!$B$2="",0,"-"))</f>
        <v>9.1344842926359178</v>
      </c>
      <c r="AK272" s="50">
        <f>IFERROR((5.670373*10^-8*(AO272+273.15)^4+((Annex!$B$5+Annex!$B$6)*(AO272-M272)+Annex!$B$7*(AO272-INDEX(AO:AO,IFERROR(MATCH($B272-Annex!$B$9/60,$B:$B),2)))/(60*($B272-INDEX($B:$B,IFERROR(MATCH($B272-Annex!$B$9/60,$B:$B),2)))))/Annex!$B$8)/1000,IF(Data!$B$2="",0,"-"))</f>
        <v>-22.743484678867318</v>
      </c>
      <c r="AL272" s="50">
        <f>IFERROR((5.670373*10^-8*(AP272+273.15)^4+((Annex!$B$5+Annex!$B$6)*(AP272-P272)+Annex!$B$7*(AP272-INDEX(AP:AP,IFERROR(MATCH($B272-Annex!$B$9/60,$B:$B),2)))/(60*($B272-INDEX($B:$B,IFERROR(MATCH($B272-Annex!$B$9/60,$B:$B),2)))))/Annex!$B$8)/1000,IF(Data!$B$2="",0,"-"))</f>
        <v>0.46486790832675717</v>
      </c>
      <c r="AM272" s="50">
        <f>IFERROR((5.670373*10^-8*(AQ272+273.15)^4+((Annex!$B$5+Annex!$B$6)*(AQ272-S272)+Annex!$B$7*(AQ272-INDEX(AQ:AQ,IFERROR(MATCH($B272-Annex!$B$9/60,$B:$B),2)))/(60*($B272-INDEX($B:$B,IFERROR(MATCH($B272-Annex!$B$9/60,$B:$B),2)))))/Annex!$B$8)/1000,IF(Data!$B$2="",0,"-"))</f>
        <v>-44.522851698778624</v>
      </c>
      <c r="AN272" s="20">
        <v>191.02199999999999</v>
      </c>
      <c r="AO272" s="20">
        <v>71.582999999999998</v>
      </c>
      <c r="AP272" s="20">
        <v>46.1</v>
      </c>
      <c r="AQ272" s="20">
        <v>238.02099999999999</v>
      </c>
      <c r="AR272" s="20">
        <v>549.4</v>
      </c>
      <c r="AS272" s="20">
        <v>173.46899999999999</v>
      </c>
      <c r="AT272" s="20">
        <v>9.8999999999999993E+37</v>
      </c>
      <c r="AU272" s="50">
        <f>IFERROR(AVERAGE(INDEX(BA:BA,IFERROR(MATCH($B272-Annex!$B$4/60,$B:$B),2)):BA272),IF(Data!$B$2="",0,"-"))</f>
        <v>12.596547035608223</v>
      </c>
      <c r="AV272" s="50">
        <f>IFERROR(AVERAGE(INDEX(BB:BB,IFERROR(MATCH($B272-Annex!$B$4/60,$B:$B),2)):BB272),IF(Data!$B$2="",0,"-"))</f>
        <v>7.7199727260065858</v>
      </c>
      <c r="AW272" s="50">
        <f>IFERROR(AVERAGE(INDEX(BC:BC,IFERROR(MATCH($B272-Annex!$B$4/60,$B:$B),2)):BC272),IF(Data!$B$2="",0,"-"))</f>
        <v>3.6457367325452212</v>
      </c>
      <c r="AX272" s="50">
        <f>IFERROR(AVERAGE(INDEX(BD:BD,IFERROR(MATCH($B272-Annex!$B$4/60,$B:$B),2)):BD272),IF(Data!$B$2="",0,"-"))</f>
        <v>5.2255278278112574</v>
      </c>
      <c r="AY272" s="50">
        <f>IFERROR(AVERAGE(INDEX(BE:BE,IFERROR(MATCH($B272-Annex!$B$4/60,$B:$B),2)):BE272),IF(Data!$B$2="",0,"-"))</f>
        <v>1.6314494910776578</v>
      </c>
      <c r="AZ272" s="50">
        <f>IFERROR(AVERAGE(INDEX(BF:BF,IFERROR(MATCH($B272-Annex!$B$4/60,$B:$B),2)):BF272),IF(Data!$B$2="",0,"-"))</f>
        <v>2.1264728200574434</v>
      </c>
      <c r="BA272" s="50">
        <f>IFERROR((5.670373*10^-8*(BG272+273.15)^4+((Annex!$B$5+Annex!$B$6)*(BG272-J272)+Annex!$B$7*(BG272-INDEX(BG:BG,IFERROR(MATCH($B272-Annex!$B$9/60,$B:$B),2)))/(60*($B272-INDEX($B:$B,IFERROR(MATCH($B272-Annex!$B$9/60,$B:$B),2)))))/Annex!$B$8)/1000,IF(Data!$B$2="",0,"-"))</f>
        <v>13.861594122362186</v>
      </c>
      <c r="BB272" s="50">
        <f>IFERROR((5.670373*10^-8*(BH272+273.15)^4+((Annex!$B$5+Annex!$B$6)*(BH272-M272)+Annex!$B$7*(BH272-INDEX(BH:BH,IFERROR(MATCH($B272-Annex!$B$9/60,$B:$B),2)))/(60*($B272-INDEX($B:$B,IFERROR(MATCH($B272-Annex!$B$9/60,$B:$B),2)))))/Annex!$B$8)/1000,IF(Data!$B$2="",0,"-"))</f>
        <v>-6.4250325581418002</v>
      </c>
      <c r="BC272" s="50">
        <f>IFERROR((5.670373*10^-8*(BI272+273.15)^4+((Annex!$B$5+Annex!$B$6)*(BI272-P272)+Annex!$B$7*(BI272-INDEX(BI:BI,IFERROR(MATCH($B272-Annex!$B$9/60,$B:$B),2)))/(60*($B272-INDEX($B:$B,IFERROR(MATCH($B272-Annex!$B$9/60,$B:$B),2)))))/Annex!$B$8)/1000,IF(Data!$B$2="",0,"-"))</f>
        <v>3.4517398567576194</v>
      </c>
      <c r="BD272" s="50">
        <f>IFERROR((5.670373*10^-8*(BJ272+273.15)^4+((Annex!$B$5+Annex!$B$6)*(BJ272-S272)+Annex!$B$7*(BJ272-INDEX(BJ:BJ,IFERROR(MATCH($B272-Annex!$B$9/60,$B:$B),2)))/(60*($B272-INDEX($B:$B,IFERROR(MATCH($B272-Annex!$B$9/60,$B:$B),2)))))/Annex!$B$8)/1000,IF(Data!$B$2="",0,"-"))</f>
        <v>39.492283306582088</v>
      </c>
      <c r="BE272" s="50">
        <f>IFERROR((5.670373*10^-8*(BK272+273.15)^4+((Annex!$B$5+Annex!$B$6)*(BK272-V272)+Annex!$B$7*(BK272-INDEX(BK:BK,IFERROR(MATCH($B272-Annex!$B$9/60,$B:$B),2)))/(60*($B272-INDEX($B:$B,IFERROR(MATCH($B272-Annex!$B$9/60,$B:$B),2)))))/Annex!$B$8)/1000,IF(Data!$B$2="",0,"-"))</f>
        <v>1.6266097540674318</v>
      </c>
      <c r="BF272" s="50">
        <f>IFERROR((5.670373*10^-8*(BL272+273.15)^4+((Annex!$B$5+Annex!$B$6)*(BL272-Y272)+Annex!$B$7*(BL272-INDEX(BL:BL,IFERROR(MATCH($B272-Annex!$B$9/60,$B:$B),2)))/(60*($B272-INDEX($B:$B,IFERROR(MATCH($B272-Annex!$B$9/60,$B:$B),2)))))/Annex!$B$8)/1000,IF(Data!$B$2="",0,"-"))</f>
        <v>2.0975874356147055</v>
      </c>
      <c r="BG272" s="20">
        <v>337.13200000000001</v>
      </c>
      <c r="BH272" s="20">
        <v>521.68700000000001</v>
      </c>
      <c r="BI272" s="20">
        <v>122.919</v>
      </c>
      <c r="BJ272" s="20">
        <v>217.703</v>
      </c>
      <c r="BK272" s="20">
        <v>59.935000000000002</v>
      </c>
      <c r="BL272" s="20">
        <v>83.835999999999999</v>
      </c>
    </row>
    <row r="273" spans="1:64" x14ac:dyDescent="0.3">
      <c r="A273" s="5">
        <v>272</v>
      </c>
      <c r="B273" s="19">
        <v>20.197166661964729</v>
      </c>
      <c r="C273" s="20">
        <v>119.43232500000001</v>
      </c>
      <c r="D273" s="20">
        <v>122.091775</v>
      </c>
      <c r="E273" s="20">
        <v>154.46169599999999</v>
      </c>
      <c r="F273" s="49">
        <f>IFERROR(SUM(C273:E273),IF(Data!$B$2="",0,"-"))</f>
        <v>395.98579599999999</v>
      </c>
      <c r="G273" s="50">
        <f>IFERROR(F273-Annex!$B$10,IF(Data!$B$2="",0,"-"))</f>
        <v>119.35779600000001</v>
      </c>
      <c r="H273" s="50">
        <f>IFERROR(-14000*(G273-INDEX(G:G,IFERROR(MATCH($B273-Annex!$B$11/60,$B:$B),2)))/(60*($B273-INDEX($B:$B,IFERROR(MATCH($B273-Annex!$B$11/60,$B:$B),2)))),IF(Data!$B$2="",0,"-"))</f>
        <v>296.7229799144593</v>
      </c>
      <c r="I273" s="20">
        <v>2.9249068199999999</v>
      </c>
      <c r="J273" s="20">
        <v>276.08600000000001</v>
      </c>
      <c r="K273" s="20">
        <v>9.8999999999999993E+37</v>
      </c>
      <c r="L273" s="20">
        <v>584.01800000000003</v>
      </c>
      <c r="M273" s="20">
        <v>324.47000000000003</v>
      </c>
      <c r="N273" s="20">
        <v>775.70799999999997</v>
      </c>
      <c r="O273" s="20">
        <v>554.27</v>
      </c>
      <c r="P273" s="20">
        <v>62.485999999999997</v>
      </c>
      <c r="Q273" s="20">
        <v>-0.441</v>
      </c>
      <c r="R273" s="20">
        <v>579.07600000000002</v>
      </c>
      <c r="S273" s="20">
        <v>200.482</v>
      </c>
      <c r="T273" s="20">
        <v>368.863</v>
      </c>
      <c r="U273" s="20">
        <v>457.66399999999999</v>
      </c>
      <c r="V273" s="20">
        <v>33.576999999999998</v>
      </c>
      <c r="W273" s="20">
        <v>444.30099999999999</v>
      </c>
      <c r="X273" s="20">
        <v>1089.9939999999999</v>
      </c>
      <c r="Y273" s="20">
        <v>48.625999999999998</v>
      </c>
      <c r="Z273" s="20">
        <v>-3.9649999999999999</v>
      </c>
      <c r="AA273" s="20">
        <v>531.60199999999998</v>
      </c>
      <c r="AB273" s="20">
        <v>654.74400000000003</v>
      </c>
      <c r="AC273" s="20">
        <v>287.31700000000001</v>
      </c>
      <c r="AD273" s="20">
        <v>-106.711</v>
      </c>
      <c r="AE273" s="20">
        <v>-114.161</v>
      </c>
      <c r="AF273" s="50">
        <f>IFERROR(AVERAGE(INDEX(AJ:AJ,IFERROR(MATCH($B273-Annex!$B$4/60,$B:$B),2)):AJ273),IF(Data!$B$2="",0,"-"))</f>
        <v>8.8308971705676864</v>
      </c>
      <c r="AG273" s="50">
        <f>IFERROR(AVERAGE(INDEX(AK:AK,IFERROR(MATCH($B273-Annex!$B$4/60,$B:$B),2)):AK273),IF(Data!$B$2="",0,"-"))</f>
        <v>-35.831338555840041</v>
      </c>
      <c r="AH273" s="50">
        <f>IFERROR(AVERAGE(INDEX(AL:AL,IFERROR(MATCH($B273-Annex!$B$4/60,$B:$B),2)):AL273),IF(Data!$B$2="",0,"-"))</f>
        <v>0.59486591023137103</v>
      </c>
      <c r="AI273" s="50">
        <f>IFERROR(AVERAGE(INDEX(AM:AM,IFERROR(MATCH($B273-Annex!$B$4/60,$B:$B),2)):AM273),IF(Data!$B$2="",0,"-"))</f>
        <v>25.107028921761508</v>
      </c>
      <c r="AJ273" s="50">
        <f>IFERROR((5.670373*10^-8*(AN273+273.15)^4+((Annex!$B$5+Annex!$B$6)*(AN273-J273)+Annex!$B$7*(AN273-INDEX(AN:AN,IFERROR(MATCH($B273-Annex!$B$9/60,$B:$B),2)))/(60*($B273-INDEX($B:$B,IFERROR(MATCH($B273-Annex!$B$9/60,$B:$B),2)))))/Annex!$B$8)/1000,IF(Data!$B$2="",0,"-"))</f>
        <v>8.8593385902806947</v>
      </c>
      <c r="AK273" s="50">
        <f>IFERROR((5.670373*10^-8*(AO273+273.15)^4+((Annex!$B$5+Annex!$B$6)*(AO273-M273)+Annex!$B$7*(AO273-INDEX(AO:AO,IFERROR(MATCH($B273-Annex!$B$9/60,$B:$B),2)))/(60*($B273-INDEX($B:$B,IFERROR(MATCH($B273-Annex!$B$9/60,$B:$B),2)))))/Annex!$B$8)/1000,IF(Data!$B$2="",0,"-"))</f>
        <v>26.386583317529183</v>
      </c>
      <c r="AL273" s="50">
        <f>IFERROR((5.670373*10^-8*(AP273+273.15)^4+((Annex!$B$5+Annex!$B$6)*(AP273-P273)+Annex!$B$7*(AP273-INDEX(AP:AP,IFERROR(MATCH($B273-Annex!$B$9/60,$B:$B),2)))/(60*($B273-INDEX($B:$B,IFERROR(MATCH($B273-Annex!$B$9/60,$B:$B),2)))))/Annex!$B$8)/1000,IF(Data!$B$2="",0,"-"))</f>
        <v>0.41351685219285517</v>
      </c>
      <c r="AM273" s="50">
        <f>IFERROR((5.670373*10^-8*(AQ273+273.15)^4+((Annex!$B$5+Annex!$B$6)*(AQ273-S273)+Annex!$B$7*(AQ273-INDEX(AQ:AQ,IFERROR(MATCH($B273-Annex!$B$9/60,$B:$B),2)))/(60*($B273-INDEX($B:$B,IFERROR(MATCH($B273-Annex!$B$9/60,$B:$B),2)))))/Annex!$B$8)/1000,IF(Data!$B$2="",0,"-"))</f>
        <v>1.94390699922224</v>
      </c>
      <c r="AN273" s="20">
        <v>198.59700000000001</v>
      </c>
      <c r="AO273" s="20">
        <v>215.529</v>
      </c>
      <c r="AP273" s="20">
        <v>46.238999999999997</v>
      </c>
      <c r="AQ273" s="20">
        <v>180.101</v>
      </c>
      <c r="AR273" s="20">
        <v>550.05100000000004</v>
      </c>
      <c r="AS273" s="20">
        <v>174.58799999999999</v>
      </c>
      <c r="AT273" s="20">
        <v>9.8999999999999993E+37</v>
      </c>
      <c r="AU273" s="50">
        <f>IFERROR(AVERAGE(INDEX(BA:BA,IFERROR(MATCH($B273-Annex!$B$4/60,$B:$B),2)):BA273),IF(Data!$B$2="",0,"-"))</f>
        <v>12.814453786181431</v>
      </c>
      <c r="AV273" s="50">
        <f>IFERROR(AVERAGE(INDEX(BB:BB,IFERROR(MATCH($B273-Annex!$B$4/60,$B:$B),2)):BB273),IF(Data!$B$2="",0,"-"))</f>
        <v>26.892401122171083</v>
      </c>
      <c r="AW273" s="50">
        <f>IFERROR(AVERAGE(INDEX(BC:BC,IFERROR(MATCH($B273-Annex!$B$4/60,$B:$B),2)):BC273),IF(Data!$B$2="",0,"-"))</f>
        <v>3.6017345871327637</v>
      </c>
      <c r="AX273" s="50">
        <f>IFERROR(AVERAGE(INDEX(BD:BD,IFERROR(MATCH($B273-Annex!$B$4/60,$B:$B),2)):BD273),IF(Data!$B$2="",0,"-"))</f>
        <v>3.7400952413643753</v>
      </c>
      <c r="AY273" s="50">
        <f>IFERROR(AVERAGE(INDEX(BE:BE,IFERROR(MATCH($B273-Annex!$B$4/60,$B:$B),2)):BE273),IF(Data!$B$2="",0,"-"))</f>
        <v>1.6341956631643249</v>
      </c>
      <c r="AZ273" s="50">
        <f>IFERROR(AVERAGE(INDEX(BF:BF,IFERROR(MATCH($B273-Annex!$B$4/60,$B:$B),2)):BF273),IF(Data!$B$2="",0,"-"))</f>
        <v>2.1171458375490086</v>
      </c>
      <c r="BA273" s="50">
        <f>IFERROR((5.670373*10^-8*(BG273+273.15)^4+((Annex!$B$5+Annex!$B$6)*(BG273-J273)+Annex!$B$7*(BG273-INDEX(BG:BG,IFERROR(MATCH($B273-Annex!$B$9/60,$B:$B),2)))/(60*($B273-INDEX($B:$B,IFERROR(MATCH($B273-Annex!$B$9/60,$B:$B),2)))))/Annex!$B$8)/1000,IF(Data!$B$2="",0,"-"))</f>
        <v>13.830537449524988</v>
      </c>
      <c r="BB273" s="50">
        <f>IFERROR((5.670373*10^-8*(BH273+273.15)^4+((Annex!$B$5+Annex!$B$6)*(BH273-M273)+Annex!$B$7*(BH273-INDEX(BH:BH,IFERROR(MATCH($B273-Annex!$B$9/60,$B:$B),2)))/(60*($B273-INDEX($B:$B,IFERROR(MATCH($B273-Annex!$B$9/60,$B:$B),2)))))/Annex!$B$8)/1000,IF(Data!$B$2="",0,"-"))</f>
        <v>65.113859698247254</v>
      </c>
      <c r="BC273" s="50">
        <f>IFERROR((5.670373*10^-8*(BI273+273.15)^4+((Annex!$B$5+Annex!$B$6)*(BI273-P273)+Annex!$B$7*(BI273-INDEX(BI:BI,IFERROR(MATCH($B273-Annex!$B$9/60,$B:$B),2)))/(60*($B273-INDEX($B:$B,IFERROR(MATCH($B273-Annex!$B$9/60,$B:$B),2)))))/Annex!$B$8)/1000,IF(Data!$B$2="",0,"-"))</f>
        <v>3.4177843979930134</v>
      </c>
      <c r="BD273" s="50">
        <f>IFERROR((5.670373*10^-8*(BJ273+273.15)^4+((Annex!$B$5+Annex!$B$6)*(BJ273-S273)+Annex!$B$7*(BJ273-INDEX(BJ:BJ,IFERROR(MATCH($B273-Annex!$B$9/60,$B:$B),2)))/(60*($B273-INDEX($B:$B,IFERROR(MATCH($B273-Annex!$B$9/60,$B:$B),2)))))/Annex!$B$8)/1000,IF(Data!$B$2="",0,"-"))</f>
        <v>44.929225523530974</v>
      </c>
      <c r="BE273" s="50">
        <f>IFERROR((5.670373*10^-8*(BK273+273.15)^4+((Annex!$B$5+Annex!$B$6)*(BK273-V273)+Annex!$B$7*(BK273-INDEX(BK:BK,IFERROR(MATCH($B273-Annex!$B$9/60,$B:$B),2)))/(60*($B273-INDEX($B:$B,IFERROR(MATCH($B273-Annex!$B$9/60,$B:$B),2)))))/Annex!$B$8)/1000,IF(Data!$B$2="",0,"-"))</f>
        <v>1.668793889440783</v>
      </c>
      <c r="BF273" s="50">
        <f>IFERROR((5.670373*10^-8*(BL273+273.15)^4+((Annex!$B$5+Annex!$B$6)*(BL273-Y273)+Annex!$B$7*(BL273-INDEX(BL:BL,IFERROR(MATCH($B273-Annex!$B$9/60,$B:$B),2)))/(60*($B273-INDEX($B:$B,IFERROR(MATCH($B273-Annex!$B$9/60,$B:$B),2)))))/Annex!$B$8)/1000,IF(Data!$B$2="",0,"-"))</f>
        <v>2.0883831086263442</v>
      </c>
      <c r="BG273" s="20">
        <v>341.75599999999997</v>
      </c>
      <c r="BH273" s="20">
        <v>388.358</v>
      </c>
      <c r="BI273" s="20">
        <v>123.544</v>
      </c>
      <c r="BJ273" s="20">
        <v>214.53700000000001</v>
      </c>
      <c r="BK273" s="20">
        <v>60.313000000000002</v>
      </c>
      <c r="BL273" s="20">
        <v>84.177999999999997</v>
      </c>
    </row>
    <row r="274" spans="1:64" x14ac:dyDescent="0.3">
      <c r="A274" s="5">
        <v>273</v>
      </c>
      <c r="B274" s="19">
        <v>20.281333333114162</v>
      </c>
      <c r="C274" s="20">
        <v>119.406283</v>
      </c>
      <c r="D274" s="20">
        <v>122.05757</v>
      </c>
      <c r="E274" s="20">
        <v>154.36064500000001</v>
      </c>
      <c r="F274" s="49">
        <f>IFERROR(SUM(C274:E274),IF(Data!$B$2="",0,"-"))</f>
        <v>395.82449800000001</v>
      </c>
      <c r="G274" s="50">
        <f>IFERROR(F274-Annex!$B$10,IF(Data!$B$2="",0,"-"))</f>
        <v>119.19649800000002</v>
      </c>
      <c r="H274" s="50">
        <f>IFERROR(-14000*(G274-INDEX(G:G,IFERROR(MATCH($B274-Annex!$B$11/60,$B:$B),2)))/(60*($B274-INDEX($B:$B,IFERROR(MATCH($B274-Annex!$B$11/60,$B:$B),2)))),IF(Data!$B$2="",0,"-"))</f>
        <v>280.16097762533326</v>
      </c>
      <c r="I274" s="20">
        <v>3.0073568499999999</v>
      </c>
      <c r="J274" s="20">
        <v>287.197</v>
      </c>
      <c r="K274" s="20">
        <v>253.73400000000001</v>
      </c>
      <c r="L274" s="20">
        <v>585.77099999999996</v>
      </c>
      <c r="M274" s="20">
        <v>297.66500000000002</v>
      </c>
      <c r="N274" s="20">
        <v>-28.798999999999999</v>
      </c>
      <c r="O274" s="20">
        <v>557.52300000000002</v>
      </c>
      <c r="P274" s="20">
        <v>62.024000000000001</v>
      </c>
      <c r="Q274" s="20">
        <v>165.05099999999999</v>
      </c>
      <c r="R274" s="20">
        <v>582.21500000000003</v>
      </c>
      <c r="S274" s="20">
        <v>133.47300000000001</v>
      </c>
      <c r="T274" s="20">
        <v>275.44499999999999</v>
      </c>
      <c r="U274" s="20">
        <v>462.53</v>
      </c>
      <c r="V274" s="20">
        <v>34.085999999999999</v>
      </c>
      <c r="W274" s="20">
        <v>220.761</v>
      </c>
      <c r="X274" s="20">
        <v>1347.1479999999999</v>
      </c>
      <c r="Y274" s="20">
        <v>47.835000000000001</v>
      </c>
      <c r="Z274" s="20">
        <v>463.315</v>
      </c>
      <c r="AA274" s="20">
        <v>523.39</v>
      </c>
      <c r="AB274" s="20">
        <v>119.621</v>
      </c>
      <c r="AC274" s="20">
        <v>36.750999999999998</v>
      </c>
      <c r="AD274" s="20">
        <v>207.08500000000001</v>
      </c>
      <c r="AE274" s="20">
        <v>303.08499999999998</v>
      </c>
      <c r="AF274" s="50">
        <f>IFERROR(AVERAGE(INDEX(AJ:AJ,IFERROR(MATCH($B274-Annex!$B$4/60,$B:$B),2)):AJ274),IF(Data!$B$2="",0,"-"))</f>
        <v>9.0022967351775041</v>
      </c>
      <c r="AG274" s="50">
        <f>IFERROR(AVERAGE(INDEX(AK:AK,IFERROR(MATCH($B274-Annex!$B$4/60,$B:$B),2)):AK274),IF(Data!$B$2="",0,"-"))</f>
        <v>-19.966930618941976</v>
      </c>
      <c r="AH274" s="50">
        <f>IFERROR(AVERAGE(INDEX(AL:AL,IFERROR(MATCH($B274-Annex!$B$4/60,$B:$B),2)):AL274),IF(Data!$B$2="",0,"-"))</f>
        <v>0.53583966187882515</v>
      </c>
      <c r="AI274" s="50">
        <f>IFERROR(AVERAGE(INDEX(AM:AM,IFERROR(MATCH($B274-Annex!$B$4/60,$B:$B),2)):AM274),IF(Data!$B$2="",0,"-"))</f>
        <v>39.47448190976575</v>
      </c>
      <c r="AJ274" s="50">
        <f>IFERROR((5.670373*10^-8*(AN274+273.15)^4+((Annex!$B$5+Annex!$B$6)*(AN274-J274)+Annex!$B$7*(AN274-INDEX(AN:AN,IFERROR(MATCH($B274-Annex!$B$9/60,$B:$B),2)))/(60*($B274-INDEX($B:$B,IFERROR(MATCH($B274-Annex!$B$9/60,$B:$B),2)))))/Annex!$B$8)/1000,IF(Data!$B$2="",0,"-"))</f>
        <v>9.0723866514512501</v>
      </c>
      <c r="AK274" s="50">
        <f>IFERROR((5.670373*10^-8*(AO274+273.15)^4+((Annex!$B$5+Annex!$B$6)*(AO274-M274)+Annex!$B$7*(AO274-INDEX(AO:AO,IFERROR(MATCH($B274-Annex!$B$9/60,$B:$B),2)))/(60*($B274-INDEX($B:$B,IFERROR(MATCH($B274-Annex!$B$9/60,$B:$B),2)))))/Annex!$B$8)/1000,IF(Data!$B$2="",0,"-"))</f>
        <v>13.565402243981897</v>
      </c>
      <c r="AL274" s="50">
        <f>IFERROR((5.670373*10^-8*(AP274+273.15)^4+((Annex!$B$5+Annex!$B$6)*(AP274-P274)+Annex!$B$7*(AP274-INDEX(AP:AP,IFERROR(MATCH($B274-Annex!$B$9/60,$B:$B),2)))/(60*($B274-INDEX($B:$B,IFERROR(MATCH($B274-Annex!$B$9/60,$B:$B),2)))))/Annex!$B$8)/1000,IF(Data!$B$2="",0,"-"))</f>
        <v>0.34551468369849159</v>
      </c>
      <c r="AM274" s="50">
        <f>IFERROR((5.670373*10^-8*(AQ274+273.15)^4+((Annex!$B$5+Annex!$B$6)*(AQ274-S274)+Annex!$B$7*(AQ274-INDEX(AQ:AQ,IFERROR(MATCH($B274-Annex!$B$9/60,$B:$B),2)))/(60*($B274-INDEX($B:$B,IFERROR(MATCH($B274-Annex!$B$9/60,$B:$B),2)))))/Annex!$B$8)/1000,IF(Data!$B$2="",0,"-"))</f>
        <v>143.65646979931213</v>
      </c>
      <c r="AN274" s="20">
        <v>206.23400000000001</v>
      </c>
      <c r="AO274" s="20">
        <v>103.895</v>
      </c>
      <c r="AP274" s="20">
        <v>46.308999999999997</v>
      </c>
      <c r="AQ274" s="20">
        <v>467.36099999999999</v>
      </c>
      <c r="AR274" s="20">
        <v>550.63499999999999</v>
      </c>
      <c r="AS274" s="20">
        <v>175.654</v>
      </c>
      <c r="AT274" s="20">
        <v>9.8999999999999993E+37</v>
      </c>
      <c r="AU274" s="50">
        <f>IFERROR(AVERAGE(INDEX(BA:BA,IFERROR(MATCH($B274-Annex!$B$4/60,$B:$B),2)):BA274),IF(Data!$B$2="",0,"-"))</f>
        <v>13.255422090734882</v>
      </c>
      <c r="AV274" s="50">
        <f>IFERROR(AVERAGE(INDEX(BB:BB,IFERROR(MATCH($B274-Annex!$B$4/60,$B:$B),2)):BB274),IF(Data!$B$2="",0,"-"))</f>
        <v>7.322268802728753</v>
      </c>
      <c r="AW274" s="50">
        <f>IFERROR(AVERAGE(INDEX(BC:BC,IFERROR(MATCH($B274-Annex!$B$4/60,$B:$B),2)):BC274),IF(Data!$B$2="",0,"-"))</f>
        <v>3.5839532235136202</v>
      </c>
      <c r="AX274" s="50">
        <f>IFERROR(AVERAGE(INDEX(BD:BD,IFERROR(MATCH($B274-Annex!$B$4/60,$B:$B),2)):BD274),IF(Data!$B$2="",0,"-"))</f>
        <v>-18.87009113794382</v>
      </c>
      <c r="AY274" s="50">
        <f>IFERROR(AVERAGE(INDEX(BE:BE,IFERROR(MATCH($B274-Annex!$B$4/60,$B:$B),2)):BE274),IF(Data!$B$2="",0,"-"))</f>
        <v>1.641240142623491</v>
      </c>
      <c r="AZ274" s="50">
        <f>IFERROR(AVERAGE(INDEX(BF:BF,IFERROR(MATCH($B274-Annex!$B$4/60,$B:$B),2)):BF274),IF(Data!$B$2="",0,"-"))</f>
        <v>2.1168171963197575</v>
      </c>
      <c r="BA274" s="50">
        <f>IFERROR((5.670373*10^-8*(BG274+273.15)^4+((Annex!$B$5+Annex!$B$6)*(BG274-J274)+Annex!$B$7*(BG274-INDEX(BG:BG,IFERROR(MATCH($B274-Annex!$B$9/60,$B:$B),2)))/(60*($B274-INDEX($B:$B,IFERROR(MATCH($B274-Annex!$B$9/60,$B:$B),2)))))/Annex!$B$8)/1000,IF(Data!$B$2="",0,"-"))</f>
        <v>15.019430651436201</v>
      </c>
      <c r="BB274" s="50">
        <f>IFERROR((5.670373*10^-8*(BH274+273.15)^4+((Annex!$B$5+Annex!$B$6)*(BH274-M274)+Annex!$B$7*(BH274-INDEX(BH:BH,IFERROR(MATCH($B274-Annex!$B$9/60,$B:$B),2)))/(60*($B274-INDEX($B:$B,IFERROR(MATCH($B274-Annex!$B$9/60,$B:$B),2)))))/Annex!$B$8)/1000,IF(Data!$B$2="",0,"-"))</f>
        <v>-137.84455730616639</v>
      </c>
      <c r="BC274" s="50">
        <f>IFERROR((5.670373*10^-8*(BI274+273.15)^4+((Annex!$B$5+Annex!$B$6)*(BI274-P274)+Annex!$B$7*(BI274-INDEX(BI:BI,IFERROR(MATCH($B274-Annex!$B$9/60,$B:$B),2)))/(60*($B274-INDEX($B:$B,IFERROR(MATCH($B274-Annex!$B$9/60,$B:$B),2)))))/Annex!$B$8)/1000,IF(Data!$B$2="",0,"-"))</f>
        <v>3.5494230921150218</v>
      </c>
      <c r="BD274" s="50">
        <f>IFERROR((5.670373*10^-8*(BJ274+273.15)^4+((Annex!$B$5+Annex!$B$6)*(BJ274-S274)+Annex!$B$7*(BJ274-INDEX(BJ:BJ,IFERROR(MATCH($B274-Annex!$B$9/60,$B:$B),2)))/(60*($B274-INDEX($B:$B,IFERROR(MATCH($B274-Annex!$B$9/60,$B:$B),2)))))/Annex!$B$8)/1000,IF(Data!$B$2="",0,"-"))</f>
        <v>-97.100228381008492</v>
      </c>
      <c r="BE274" s="50">
        <f>IFERROR((5.670373*10^-8*(BK274+273.15)^4+((Annex!$B$5+Annex!$B$6)*(BK274-V274)+Annex!$B$7*(BK274-INDEX(BK:BK,IFERROR(MATCH($B274-Annex!$B$9/60,$B:$B),2)))/(60*($B274-INDEX($B:$B,IFERROR(MATCH($B274-Annex!$B$9/60,$B:$B),2)))))/Annex!$B$8)/1000,IF(Data!$B$2="",0,"-"))</f>
        <v>1.7043182095934226</v>
      </c>
      <c r="BF274" s="50">
        <f>IFERROR((5.670373*10^-8*(BL274+273.15)^4+((Annex!$B$5+Annex!$B$6)*(BL274-Y274)+Annex!$B$7*(BL274-INDEX(BL:BL,IFERROR(MATCH($B274-Annex!$B$9/60,$B:$B),2)))/(60*($B274-INDEX($B:$B,IFERROR(MATCH($B274-Annex!$B$9/60,$B:$B),2)))))/Annex!$B$8)/1000,IF(Data!$B$2="",0,"-"))</f>
        <v>2.164913306049979</v>
      </c>
      <c r="BG274" s="20">
        <v>347.27300000000002</v>
      </c>
      <c r="BH274" s="20">
        <v>250.11199999999999</v>
      </c>
      <c r="BI274" s="20">
        <v>124.32899999999999</v>
      </c>
      <c r="BJ274" s="20">
        <v>34.051000000000002</v>
      </c>
      <c r="BK274" s="20">
        <v>60.707000000000001</v>
      </c>
      <c r="BL274" s="20">
        <v>84.622</v>
      </c>
    </row>
    <row r="275" spans="1:64" x14ac:dyDescent="0.3">
      <c r="A275" s="5">
        <v>274</v>
      </c>
      <c r="B275" s="19">
        <v>20.365499993786216</v>
      </c>
      <c r="C275" s="20">
        <v>119.215087</v>
      </c>
      <c r="D275" s="20">
        <v>122.050236</v>
      </c>
      <c r="E275" s="20">
        <v>154.182199</v>
      </c>
      <c r="F275" s="49">
        <f>IFERROR(SUM(C275:E275),IF(Data!$B$2="",0,"-"))</f>
        <v>395.44752199999999</v>
      </c>
      <c r="G275" s="50">
        <f>IFERROR(F275-Annex!$B$10,IF(Data!$B$2="",0,"-"))</f>
        <v>118.81952200000001</v>
      </c>
      <c r="H275" s="50">
        <f>IFERROR(-14000*(G275-INDEX(G:G,IFERROR(MATCH($B275-Annex!$B$11/60,$B:$B),2)))/(60*($B275-INDEX($B:$B,IFERROR(MATCH($B275-Annex!$B$11/60,$B:$B),2)))),IF(Data!$B$2="",0,"-"))</f>
        <v>357.79068290563998</v>
      </c>
      <c r="I275" s="20">
        <v>3.0898068699999999</v>
      </c>
      <c r="J275" s="20">
        <v>297.27</v>
      </c>
      <c r="K275" s="20">
        <v>768.93600000000004</v>
      </c>
      <c r="L275" s="20">
        <v>587.95799999999997</v>
      </c>
      <c r="M275" s="20">
        <v>225.16300000000001</v>
      </c>
      <c r="N275" s="20">
        <v>211.733</v>
      </c>
      <c r="O275" s="20">
        <v>563.16</v>
      </c>
      <c r="P275" s="20">
        <v>66.076999999999998</v>
      </c>
      <c r="Q275" s="20">
        <v>468.44799999999998</v>
      </c>
      <c r="R275" s="20">
        <v>582.03099999999995</v>
      </c>
      <c r="S275" s="20">
        <v>212.071</v>
      </c>
      <c r="T275" s="20">
        <v>-178.15</v>
      </c>
      <c r="U275" s="20">
        <v>466.69299999999998</v>
      </c>
      <c r="V275" s="20">
        <v>34.209000000000003</v>
      </c>
      <c r="W275" s="20">
        <v>533.68799999999999</v>
      </c>
      <c r="X275" s="20">
        <v>9.8999999999999993E+37</v>
      </c>
      <c r="Y275" s="20">
        <v>49.279000000000003</v>
      </c>
      <c r="Z275" s="20">
        <v>49.33</v>
      </c>
      <c r="AA275" s="20">
        <v>21.018000000000001</v>
      </c>
      <c r="AB275" s="20">
        <v>276.88200000000001</v>
      </c>
      <c r="AC275" s="20">
        <v>553.40300000000002</v>
      </c>
      <c r="AD275" s="20">
        <v>393.60399999999998</v>
      </c>
      <c r="AE275" s="20">
        <v>-57.853000000000002</v>
      </c>
      <c r="AF275" s="50">
        <f>IFERROR(AVERAGE(INDEX(AJ:AJ,IFERROR(MATCH($B275-Annex!$B$4/60,$B:$B),2)):AJ275),IF(Data!$B$2="",0,"-"))</f>
        <v>9.1235934702793191</v>
      </c>
      <c r="AG275" s="50">
        <f>IFERROR(AVERAGE(INDEX(AK:AK,IFERROR(MATCH($B275-Annex!$B$4/60,$B:$B),2)):AK275),IF(Data!$B$2="",0,"-"))</f>
        <v>-21.722399421055155</v>
      </c>
      <c r="AH275" s="50">
        <f>IFERROR(AVERAGE(INDEX(AL:AL,IFERROR(MATCH($B275-Annex!$B$4/60,$B:$B),2)):AL275),IF(Data!$B$2="",0,"-"))</f>
        <v>0.4664663392946431</v>
      </c>
      <c r="AI275" s="50">
        <f>IFERROR(AVERAGE(INDEX(AM:AM,IFERROR(MATCH($B275-Annex!$B$4/60,$B:$B),2)):AM275),IF(Data!$B$2="",0,"-"))</f>
        <v>38.569433789553621</v>
      </c>
      <c r="AJ275" s="50">
        <f>IFERROR((5.670373*10^-8*(AN275+273.15)^4+((Annex!$B$5+Annex!$B$6)*(AN275-J275)+Annex!$B$7*(AN275-INDEX(AN:AN,IFERROR(MATCH($B275-Annex!$B$9/60,$B:$B),2)))/(60*($B275-INDEX($B:$B,IFERROR(MATCH($B275-Annex!$B$9/60,$B:$B),2)))))/Annex!$B$8)/1000,IF(Data!$B$2="",0,"-"))</f>
        <v>9.4497755687385805</v>
      </c>
      <c r="AK275" s="50">
        <f>IFERROR((5.670373*10^-8*(AO275+273.15)^4+((Annex!$B$5+Annex!$B$6)*(AO275-M275)+Annex!$B$7*(AO275-INDEX(AO:AO,IFERROR(MATCH($B275-Annex!$B$9/60,$B:$B),2)))/(60*($B275-INDEX($B:$B,IFERROR(MATCH($B275-Annex!$B$9/60,$B:$B),2)))))/Annex!$B$8)/1000,IF(Data!$B$2="",0,"-"))</f>
        <v>-98.358703912962682</v>
      </c>
      <c r="AL275" s="50">
        <f>IFERROR((5.670373*10^-8*(AP275+273.15)^4+((Annex!$B$5+Annex!$B$6)*(AP275-P275)+Annex!$B$7*(AP275-INDEX(AP:AP,IFERROR(MATCH($B275-Annex!$B$9/60,$B:$B),2)))/(60*($B275-INDEX($B:$B,IFERROR(MATCH($B275-Annex!$B$9/60,$B:$B),2)))))/Annex!$B$8)/1000,IF(Data!$B$2="",0,"-"))</f>
        <v>0.29651556989240307</v>
      </c>
      <c r="AM275" s="50">
        <f>IFERROR((5.670373*10^-8*(AQ275+273.15)^4+((Annex!$B$5+Annex!$B$6)*(AQ275-S275)+Annex!$B$7*(AQ275-INDEX(AQ:AQ,IFERROR(MATCH($B275-Annex!$B$9/60,$B:$B),2)))/(60*($B275-INDEX($B:$B,IFERROR(MATCH($B275-Annex!$B$9/60,$B:$B),2)))))/Annex!$B$8)/1000,IF(Data!$B$2="",0,"-"))</f>
        <v>58.472099684552852</v>
      </c>
      <c r="AN275" s="20">
        <v>214.21700000000001</v>
      </c>
      <c r="AO275" s="20">
        <v>33.630000000000003</v>
      </c>
      <c r="AP275" s="20">
        <v>46.517000000000003</v>
      </c>
      <c r="AQ275" s="20">
        <v>279.49599999999998</v>
      </c>
      <c r="AR275" s="20">
        <v>552.25199999999995</v>
      </c>
      <c r="AS275" s="20">
        <v>176.739</v>
      </c>
      <c r="AT275" s="20">
        <v>-65.808999999999997</v>
      </c>
      <c r="AU275" s="50">
        <f>IFERROR(AVERAGE(INDEX(BA:BA,IFERROR(MATCH($B275-Annex!$B$4/60,$B:$B),2)):BA275),IF(Data!$B$2="",0,"-"))</f>
        <v>13.81912564419736</v>
      </c>
      <c r="AV275" s="50">
        <f>IFERROR(AVERAGE(INDEX(BB:BB,IFERROR(MATCH($B275-Annex!$B$4/60,$B:$B),2)):BB275),IF(Data!$B$2="",0,"-"))</f>
        <v>-8.0195260931854726</v>
      </c>
      <c r="AW275" s="50">
        <f>IFERROR(AVERAGE(INDEX(BC:BC,IFERROR(MATCH($B275-Annex!$B$4/60,$B:$B),2)):BC275),IF(Data!$B$2="",0,"-"))</f>
        <v>3.5689488675248735</v>
      </c>
      <c r="AX275" s="50">
        <f>IFERROR(AVERAGE(INDEX(BD:BD,IFERROR(MATCH($B275-Annex!$B$4/60,$B:$B),2)):BD275),IF(Data!$B$2="",0,"-"))</f>
        <v>-19.044870913974105</v>
      </c>
      <c r="AY275" s="50">
        <f>IFERROR(AVERAGE(INDEX(BE:BE,IFERROR(MATCH($B275-Annex!$B$4/60,$B:$B),2)):BE275),IF(Data!$B$2="",0,"-"))</f>
        <v>1.6562209378376476</v>
      </c>
      <c r="AZ275" s="50">
        <f>IFERROR(AVERAGE(INDEX(BF:BF,IFERROR(MATCH($B275-Annex!$B$4/60,$B:$B),2)):BF275),IF(Data!$B$2="",0,"-"))</f>
        <v>2.1282097237702429</v>
      </c>
      <c r="BA275" s="50">
        <f>IFERROR((5.670373*10^-8*(BG275+273.15)^4+((Annex!$B$5+Annex!$B$6)*(BG275-J275)+Annex!$B$7*(BG275-INDEX(BG:BG,IFERROR(MATCH($B275-Annex!$B$9/60,$B:$B),2)))/(60*($B275-INDEX($B:$B,IFERROR(MATCH($B275-Annex!$B$9/60,$B:$B),2)))))/Annex!$B$8)/1000,IF(Data!$B$2="",0,"-"))</f>
        <v>15.80935615522808</v>
      </c>
      <c r="BB275" s="50">
        <f>IFERROR((5.670373*10^-8*(BH275+273.15)^4+((Annex!$B$5+Annex!$B$6)*(BH275-M275)+Annex!$B$7*(BH275-INDEX(BH:BH,IFERROR(MATCH($B275-Annex!$B$9/60,$B:$B),2)))/(60*($B275-INDEX($B:$B,IFERROR(MATCH($B275-Annex!$B$9/60,$B:$B),2)))))/Annex!$B$8)/1000,IF(Data!$B$2="",0,"-"))</f>
        <v>-74.931523671840353</v>
      </c>
      <c r="BC275" s="50">
        <f>IFERROR((5.670373*10^-8*(BI275+273.15)^4+((Annex!$B$5+Annex!$B$6)*(BI275-P275)+Annex!$B$7*(BI275-INDEX(BI:BI,IFERROR(MATCH($B275-Annex!$B$9/60,$B:$B),2)))/(60*($B275-INDEX($B:$B,IFERROR(MATCH($B275-Annex!$B$9/60,$B:$B),2)))))/Annex!$B$8)/1000,IF(Data!$B$2="",0,"-"))</f>
        <v>3.6595061655466479</v>
      </c>
      <c r="BD275" s="50">
        <f>IFERROR((5.670373*10^-8*(BJ275+273.15)^4+((Annex!$B$5+Annex!$B$6)*(BJ275-S275)+Annex!$B$7*(BJ275-INDEX(BJ:BJ,IFERROR(MATCH($B275-Annex!$B$9/60,$B:$B),2)))/(60*($B275-INDEX($B:$B,IFERROR(MATCH($B275-Annex!$B$9/60,$B:$B),2)))))/Annex!$B$8)/1000,IF(Data!$B$2="",0,"-"))</f>
        <v>-37.160877821633356</v>
      </c>
      <c r="BE275" s="50">
        <f>IFERROR((5.670373*10^-8*(BK275+273.15)^4+((Annex!$B$5+Annex!$B$6)*(BK275-V275)+Annex!$B$7*(BK275-INDEX(BK:BK,IFERROR(MATCH($B275-Annex!$B$9/60,$B:$B),2)))/(60*($B275-INDEX($B:$B,IFERROR(MATCH($B275-Annex!$B$9/60,$B:$B),2)))))/Annex!$B$8)/1000,IF(Data!$B$2="",0,"-"))</f>
        <v>1.750550289376597</v>
      </c>
      <c r="BF275" s="50">
        <f>IFERROR((5.670373*10^-8*(BL275+273.15)^4+((Annex!$B$5+Annex!$B$6)*(BL275-Y275)+Annex!$B$7*(BL275-INDEX(BL:BL,IFERROR(MATCH($B275-Annex!$B$9/60,$B:$B),2)))/(60*($B275-INDEX($B:$B,IFERROR(MATCH($B275-Annex!$B$9/60,$B:$B),2)))))/Annex!$B$8)/1000,IF(Data!$B$2="",0,"-"))</f>
        <v>2.2286468985985119</v>
      </c>
      <c r="BG275" s="20">
        <v>352.99099999999999</v>
      </c>
      <c r="BH275" s="20">
        <v>236.36699999999999</v>
      </c>
      <c r="BI275" s="20">
        <v>125.273</v>
      </c>
      <c r="BJ275" s="20">
        <v>142.78100000000001</v>
      </c>
      <c r="BK275" s="20">
        <v>61.152000000000001</v>
      </c>
      <c r="BL275" s="20">
        <v>85.117000000000004</v>
      </c>
    </row>
    <row r="276" spans="1:64" x14ac:dyDescent="0.3">
      <c r="A276" s="5">
        <v>275</v>
      </c>
      <c r="B276" s="19">
        <v>20.449333327123895</v>
      </c>
      <c r="C276" s="20">
        <v>119.165447</v>
      </c>
      <c r="D276" s="20">
        <v>121.903638</v>
      </c>
      <c r="E276" s="20">
        <v>154.29464400000001</v>
      </c>
      <c r="F276" s="49">
        <f>IFERROR(SUM(C276:E276),IF(Data!$B$2="",0,"-"))</f>
        <v>395.36372900000003</v>
      </c>
      <c r="G276" s="50">
        <f>IFERROR(F276-Annex!$B$10,IF(Data!$B$2="",0,"-"))</f>
        <v>118.73572900000005</v>
      </c>
      <c r="H276" s="50">
        <f>IFERROR(-14000*(G276-INDEX(G:G,IFERROR(MATCH($B276-Annex!$B$11/60,$B:$B),2)))/(60*($B276-INDEX($B:$B,IFERROR(MATCH($B276-Annex!$B$11/60,$B:$B),2)))),IF(Data!$B$2="",0,"-"))</f>
        <v>325.47917356373102</v>
      </c>
      <c r="I276" s="20">
        <v>3.2134819100000001</v>
      </c>
      <c r="J276" s="20">
        <v>325.61099999999999</v>
      </c>
      <c r="K276" s="20">
        <v>9.8999999999999993E+37</v>
      </c>
      <c r="L276" s="20">
        <v>590.44600000000003</v>
      </c>
      <c r="M276" s="20">
        <v>268.50400000000002</v>
      </c>
      <c r="N276" s="20">
        <v>262.54300000000001</v>
      </c>
      <c r="O276" s="20">
        <v>564.077</v>
      </c>
      <c r="P276" s="20">
        <v>66.658000000000001</v>
      </c>
      <c r="Q276" s="20">
        <v>609.52099999999996</v>
      </c>
      <c r="R276" s="20">
        <v>587.42399999999998</v>
      </c>
      <c r="S276" s="20">
        <v>134.61000000000001</v>
      </c>
      <c r="T276" s="20">
        <v>9.8999999999999993E+37</v>
      </c>
      <c r="U276" s="20">
        <v>469.601</v>
      </c>
      <c r="V276" s="20">
        <v>34.718000000000004</v>
      </c>
      <c r="W276" s="20">
        <v>583.75099999999998</v>
      </c>
      <c r="X276" s="20">
        <v>9.8999999999999993E+37</v>
      </c>
      <c r="Y276" s="20">
        <v>50.103999999999999</v>
      </c>
      <c r="Z276" s="20">
        <v>39.145000000000003</v>
      </c>
      <c r="AA276" s="20">
        <v>-171.05099999999999</v>
      </c>
      <c r="AB276" s="20">
        <v>67.393000000000001</v>
      </c>
      <c r="AC276" s="20">
        <v>598.50099999999998</v>
      </c>
      <c r="AD276" s="20">
        <v>733.45799999999997</v>
      </c>
      <c r="AE276" s="20">
        <v>-146.31399999999999</v>
      </c>
      <c r="AF276" s="50">
        <f>IFERROR(AVERAGE(INDEX(AJ:AJ,IFERROR(MATCH($B276-Annex!$B$4/60,$B:$B),2)):AJ276),IF(Data!$B$2="",0,"-"))</f>
        <v>9.23405643068544</v>
      </c>
      <c r="AG276" s="50">
        <f>IFERROR(AVERAGE(INDEX(AK:AK,IFERROR(MATCH($B276-Annex!$B$4/60,$B:$B),2)):AK276),IF(Data!$B$2="",0,"-"))</f>
        <v>-26.311307736257817</v>
      </c>
      <c r="AH276" s="50">
        <f>IFERROR(AVERAGE(INDEX(AL:AL,IFERROR(MATCH($B276-Annex!$B$4/60,$B:$B),2)):AL276),IF(Data!$B$2="",0,"-"))</f>
        <v>0.41978043789429087</v>
      </c>
      <c r="AI276" s="50">
        <f>IFERROR(AVERAGE(INDEX(AM:AM,IFERROR(MATCH($B276-Annex!$B$4/60,$B:$B),2)):AM276),IF(Data!$B$2="",0,"-"))</f>
        <v>6.7008425485552419</v>
      </c>
      <c r="AJ276" s="50">
        <f>IFERROR((5.670373*10^-8*(AN276+273.15)^4+((Annex!$B$5+Annex!$B$6)*(AN276-J276)+Annex!$B$7*(AN276-INDEX(AN:AN,IFERROR(MATCH($B276-Annex!$B$9/60,$B:$B),2)))/(60*($B276-INDEX($B:$B,IFERROR(MATCH($B276-Annex!$B$9/60,$B:$B),2)))))/Annex!$B$8)/1000,IF(Data!$B$2="",0,"-"))</f>
        <v>9.6106717123680827</v>
      </c>
      <c r="AK276" s="50">
        <f>IFERROR((5.670373*10^-8*(AO276+273.15)^4+((Annex!$B$5+Annex!$B$6)*(AO276-M276)+Annex!$B$7*(AO276-INDEX(AO:AO,IFERROR(MATCH($B276-Annex!$B$9/60,$B:$B),2)))/(60*($B276-INDEX($B:$B,IFERROR(MATCH($B276-Annex!$B$9/60,$B:$B),2)))))/Annex!$B$8)/1000,IF(Data!$B$2="",0,"-"))</f>
        <v>-16.131139597177658</v>
      </c>
      <c r="AL276" s="50">
        <f>IFERROR((5.670373*10^-8*(AP276+273.15)^4+((Annex!$B$5+Annex!$B$6)*(AP276-P276)+Annex!$B$7*(AP276-INDEX(AP:AP,IFERROR(MATCH($B276-Annex!$B$9/60,$B:$B),2)))/(60*($B276-INDEX($B:$B,IFERROR(MATCH($B276-Annex!$B$9/60,$B:$B),2)))))/Annex!$B$8)/1000,IF(Data!$B$2="",0,"-"))</f>
        <v>0.34255093912788948</v>
      </c>
      <c r="AM276" s="50">
        <f>IFERROR((5.670373*10^-8*(AQ276+273.15)^4+((Annex!$B$5+Annex!$B$6)*(AQ276-S276)+Annex!$B$7*(AQ276-INDEX(AQ:AQ,IFERROR(MATCH($B276-Annex!$B$9/60,$B:$B),2)))/(60*($B276-INDEX($B:$B,IFERROR(MATCH($B276-Annex!$B$9/60,$B:$B),2)))))/Annex!$B$8)/1000,IF(Data!$B$2="",0,"-"))</f>
        <v>-95.858604203999889</v>
      </c>
      <c r="AN276" s="20">
        <v>222.56399999999999</v>
      </c>
      <c r="AO276" s="20">
        <v>79.41</v>
      </c>
      <c r="AP276" s="20">
        <v>46.69</v>
      </c>
      <c r="AQ276" s="20">
        <v>268.19200000000001</v>
      </c>
      <c r="AR276" s="20">
        <v>553.15300000000002</v>
      </c>
      <c r="AS276" s="20">
        <v>177.80600000000001</v>
      </c>
      <c r="AT276" s="20">
        <v>88.783000000000001</v>
      </c>
      <c r="AU276" s="50">
        <f>IFERROR(AVERAGE(INDEX(BA:BA,IFERROR(MATCH($B276-Annex!$B$4/60,$B:$B),2)):BA276),IF(Data!$B$2="",0,"-"))</f>
        <v>14.351920085264046</v>
      </c>
      <c r="AV276" s="50">
        <f>IFERROR(AVERAGE(INDEX(BB:BB,IFERROR(MATCH($B276-Annex!$B$4/60,$B:$B),2)):BB276),IF(Data!$B$2="",0,"-"))</f>
        <v>-25.748908145425776</v>
      </c>
      <c r="AW276" s="50">
        <f>IFERROR(AVERAGE(INDEX(BC:BC,IFERROR(MATCH($B276-Annex!$B$4/60,$B:$B),2)):BC276),IF(Data!$B$2="",0,"-"))</f>
        <v>3.5914896286241826</v>
      </c>
      <c r="AX276" s="50">
        <f>IFERROR(AVERAGE(INDEX(BD:BD,IFERROR(MATCH($B276-Annex!$B$4/60,$B:$B),2)):BD276),IF(Data!$B$2="",0,"-"))</f>
        <v>-6.9794320130041774</v>
      </c>
      <c r="AY276" s="50">
        <f>IFERROR(AVERAGE(INDEX(BE:BE,IFERROR(MATCH($B276-Annex!$B$4/60,$B:$B),2)):BE276),IF(Data!$B$2="",0,"-"))</f>
        <v>1.6842595835265974</v>
      </c>
      <c r="AZ276" s="50">
        <f>IFERROR(AVERAGE(INDEX(BF:BF,IFERROR(MATCH($B276-Annex!$B$4/60,$B:$B),2)):BF276),IF(Data!$B$2="",0,"-"))</f>
        <v>2.1500419047110997</v>
      </c>
      <c r="BA276" s="50">
        <f>IFERROR((5.670373*10^-8*(BG276+273.15)^4+((Annex!$B$5+Annex!$B$6)*(BG276-J276)+Annex!$B$7*(BG276-INDEX(BG:BG,IFERROR(MATCH($B276-Annex!$B$9/60,$B:$B),2)))/(60*($B276-INDEX($B:$B,IFERROR(MATCH($B276-Annex!$B$9/60,$B:$B),2)))))/Annex!$B$8)/1000,IF(Data!$B$2="",0,"-"))</f>
        <v>15.46134517764736</v>
      </c>
      <c r="BB276" s="50">
        <f>IFERROR((5.670373*10^-8*(BH276+273.15)^4+((Annex!$B$5+Annex!$B$6)*(BH276-M276)+Annex!$B$7*(BH276-INDEX(BH:BH,IFERROR(MATCH($B276-Annex!$B$9/60,$B:$B),2)))/(60*($B276-INDEX($B:$B,IFERROR(MATCH($B276-Annex!$B$9/60,$B:$B),2)))))/Annex!$B$8)/1000,IF(Data!$B$2="",0,"-"))</f>
        <v>18.747745062618126</v>
      </c>
      <c r="BC276" s="50">
        <f>IFERROR((5.670373*10^-8*(BI276+273.15)^4+((Annex!$B$5+Annex!$B$6)*(BI276-P276)+Annex!$B$7*(BI276-INDEX(BI:BI,IFERROR(MATCH($B276-Annex!$B$9/60,$B:$B),2)))/(60*($B276-INDEX($B:$B,IFERROR(MATCH($B276-Annex!$B$9/60,$B:$B),2)))))/Annex!$B$8)/1000,IF(Data!$B$2="",0,"-"))</f>
        <v>3.863472703955082</v>
      </c>
      <c r="BD276" s="50">
        <f>IFERROR((5.670373*10^-8*(BJ276+273.15)^4+((Annex!$B$5+Annex!$B$6)*(BJ276-S276)+Annex!$B$7*(BJ276-INDEX(BJ:BJ,IFERROR(MATCH($B276-Annex!$B$9/60,$B:$B),2)))/(60*($B276-INDEX($B:$B,IFERROR(MATCH($B276-Annex!$B$9/60,$B:$B),2)))))/Annex!$B$8)/1000,IF(Data!$B$2="",0,"-"))</f>
        <v>60.975301266736267</v>
      </c>
      <c r="BE276" s="50">
        <f>IFERROR((5.670373*10^-8*(BK276+273.15)^4+((Annex!$B$5+Annex!$B$6)*(BK276-V276)+Annex!$B$7*(BK276-INDEX(BK:BK,IFERROR(MATCH($B276-Annex!$B$9/60,$B:$B),2)))/(60*($B276-INDEX($B:$B,IFERROR(MATCH($B276-Annex!$B$9/60,$B:$B),2)))))/Annex!$B$8)/1000,IF(Data!$B$2="",0,"-"))</f>
        <v>1.7797647328901063</v>
      </c>
      <c r="BF276" s="50">
        <f>IFERROR((5.670373*10^-8*(BL276+273.15)^4+((Annex!$B$5+Annex!$B$6)*(BL276-Y276)+Annex!$B$7*(BL276-INDEX(BL:BL,IFERROR(MATCH($B276-Annex!$B$9/60,$B:$B),2)))/(60*($B276-INDEX($B:$B,IFERROR(MATCH($B276-Annex!$B$9/60,$B:$B),2)))))/Annex!$B$8)/1000,IF(Data!$B$2="",0,"-"))</f>
        <v>2.2450656069803197</v>
      </c>
      <c r="BG276" s="20">
        <v>358.24599999999998</v>
      </c>
      <c r="BH276" s="20">
        <v>275.89499999999998</v>
      </c>
      <c r="BI276" s="20">
        <v>126.392</v>
      </c>
      <c r="BJ276" s="20">
        <v>147.18199999999999</v>
      </c>
      <c r="BK276" s="20">
        <v>61.595999999999997</v>
      </c>
      <c r="BL276" s="20">
        <v>85.596000000000004</v>
      </c>
    </row>
    <row r="277" spans="1:64" x14ac:dyDescent="0.3">
      <c r="A277" s="5">
        <v>276</v>
      </c>
      <c r="B277" s="19">
        <v>20.532999996794388</v>
      </c>
      <c r="C277" s="20">
        <v>118.586141</v>
      </c>
      <c r="D277" s="20">
        <v>121.85232999999999</v>
      </c>
      <c r="E277" s="20">
        <v>154.14716000000001</v>
      </c>
      <c r="F277" s="49">
        <f>IFERROR(SUM(C277:E277),IF(Data!$B$2="",0,"-"))</f>
        <v>394.58563100000003</v>
      </c>
      <c r="G277" s="50">
        <f>IFERROR(F277-Annex!$B$10,IF(Data!$B$2="",0,"-"))</f>
        <v>117.95763100000005</v>
      </c>
      <c r="H277" s="50">
        <f>IFERROR(-14000*(G277-INDEX(G:G,IFERROR(MATCH($B277-Annex!$B$11/60,$B:$B),2)))/(60*($B277-INDEX($B:$B,IFERROR(MATCH($B277-Annex!$B$11/60,$B:$B),2)))),IF(Data!$B$2="",0,"-"))</f>
        <v>464.19775383250465</v>
      </c>
      <c r="I277" s="20">
        <v>3.5020570000000002</v>
      </c>
      <c r="J277" s="20">
        <v>302.19299999999998</v>
      </c>
      <c r="K277" s="20">
        <v>9.8999999999999993E+37</v>
      </c>
      <c r="L277" s="20">
        <v>592.48500000000001</v>
      </c>
      <c r="M277" s="20">
        <v>311.142</v>
      </c>
      <c r="N277" s="20">
        <v>238.619</v>
      </c>
      <c r="O277" s="20">
        <v>561.84199999999998</v>
      </c>
      <c r="P277" s="20">
        <v>66.007999999999996</v>
      </c>
      <c r="Q277" s="20">
        <v>668.76900000000001</v>
      </c>
      <c r="R277" s="20">
        <v>586.82299999999998</v>
      </c>
      <c r="S277" s="20">
        <v>271.87900000000002</v>
      </c>
      <c r="T277" s="20">
        <v>9.8999999999999993E+37</v>
      </c>
      <c r="U277" s="20">
        <v>470.90499999999997</v>
      </c>
      <c r="V277" s="20">
        <v>35.640999999999998</v>
      </c>
      <c r="W277" s="20">
        <v>526.29499999999996</v>
      </c>
      <c r="X277" s="20">
        <v>9.8999999999999993E+37</v>
      </c>
      <c r="Y277" s="20">
        <v>51.066000000000003</v>
      </c>
      <c r="Z277" s="20">
        <v>357.45</v>
      </c>
      <c r="AA277" s="20">
        <v>-147.92699999999999</v>
      </c>
      <c r="AB277" s="20">
        <v>9.8999999999999993E+37</v>
      </c>
      <c r="AC277" s="20">
        <v>572.36900000000003</v>
      </c>
      <c r="AD277" s="20">
        <v>711.32500000000005</v>
      </c>
      <c r="AE277" s="20">
        <v>147.12899999999999</v>
      </c>
      <c r="AF277" s="50">
        <f>IFERROR(AVERAGE(INDEX(AJ:AJ,IFERROR(MATCH($B277-Annex!$B$4/60,$B:$B),2)):AJ277),IF(Data!$B$2="",0,"-"))</f>
        <v>9.4700604585898329</v>
      </c>
      <c r="AG277" s="50">
        <f>IFERROR(AVERAGE(INDEX(AK:AK,IFERROR(MATCH($B277-Annex!$B$4/60,$B:$B),2)):AK277),IF(Data!$B$2="",0,"-"))</f>
        <v>-26.690062219733345</v>
      </c>
      <c r="AH277" s="50">
        <f>IFERROR(AVERAGE(INDEX(AL:AL,IFERROR(MATCH($B277-Annex!$B$4/60,$B:$B),2)):AL277),IF(Data!$B$2="",0,"-"))</f>
        <v>0.39653932216373416</v>
      </c>
      <c r="AI277" s="50">
        <f>IFERROR(AVERAGE(INDEX(AM:AM,IFERROR(MATCH($B277-Annex!$B$4/60,$B:$B),2)):AM277),IF(Data!$B$2="",0,"-"))</f>
        <v>-4.1932843589083033</v>
      </c>
      <c r="AJ277" s="50">
        <f>IFERROR((5.670373*10^-8*(AN277+273.15)^4+((Annex!$B$5+Annex!$B$6)*(AN277-J277)+Annex!$B$7*(AN277-INDEX(AN:AN,IFERROR(MATCH($B277-Annex!$B$9/60,$B:$B),2)))/(60*($B277-INDEX($B:$B,IFERROR(MATCH($B277-Annex!$B$9/60,$B:$B),2)))))/Annex!$B$8)/1000,IF(Data!$B$2="",0,"-"))</f>
        <v>10.768248524914624</v>
      </c>
      <c r="AK277" s="50">
        <f>IFERROR((5.670373*10^-8*(AO277+273.15)^4+((Annex!$B$5+Annex!$B$6)*(AO277-M277)+Annex!$B$7*(AO277-INDEX(AO:AO,IFERROR(MATCH($B277-Annex!$B$9/60,$B:$B),2)))/(60*($B277-INDEX($B:$B,IFERROR(MATCH($B277-Annex!$B$9/60,$B:$B),2)))))/Annex!$B$8)/1000,IF(Data!$B$2="",0,"-"))</f>
        <v>-65.350526772241068</v>
      </c>
      <c r="AL277" s="50">
        <f>IFERROR((5.670373*10^-8*(AP277+273.15)^4+((Annex!$B$5+Annex!$B$6)*(AP277-P277)+Annex!$B$7*(AP277-INDEX(AP:AP,IFERROR(MATCH($B277-Annex!$B$9/60,$B:$B),2)))/(60*($B277-INDEX($B:$B,IFERROR(MATCH($B277-Annex!$B$9/60,$B:$B),2)))))/Annex!$B$8)/1000,IF(Data!$B$2="",0,"-"))</f>
        <v>0.42143541869718681</v>
      </c>
      <c r="AM277" s="50">
        <f>IFERROR((5.670373*10^-8*(AQ277+273.15)^4+((Annex!$B$5+Annex!$B$6)*(AQ277-S277)+Annex!$B$7*(AQ277-INDEX(AQ:AQ,IFERROR(MATCH($B277-Annex!$B$9/60,$B:$B),2)))/(60*($B277-INDEX($B:$B,IFERROR(MATCH($B277-Annex!$B$9/60,$B:$B),2)))))/Annex!$B$8)/1000,IF(Data!$B$2="",0,"-"))</f>
        <v>-16.845566544402438</v>
      </c>
      <c r="AN277" s="20">
        <v>230.89500000000001</v>
      </c>
      <c r="AO277" s="20">
        <v>-75.004999999999995</v>
      </c>
      <c r="AP277" s="20">
        <v>47.002000000000002</v>
      </c>
      <c r="AQ277" s="20">
        <v>240.994</v>
      </c>
      <c r="AR277" s="20">
        <v>554.22</v>
      </c>
      <c r="AS277" s="20">
        <v>178.87299999999999</v>
      </c>
      <c r="AT277" s="20">
        <v>73.652000000000001</v>
      </c>
      <c r="AU277" s="50">
        <f>IFERROR(AVERAGE(INDEX(BA:BA,IFERROR(MATCH($B277-Annex!$B$4/60,$B:$B),2)):BA277),IF(Data!$B$2="",0,"-"))</f>
        <v>14.869441066499849</v>
      </c>
      <c r="AV277" s="50">
        <f>IFERROR(AVERAGE(INDEX(BB:BB,IFERROR(MATCH($B277-Annex!$B$4/60,$B:$B),2)):BB277),IF(Data!$B$2="",0,"-"))</f>
        <v>-43.595606558519023</v>
      </c>
      <c r="AW277" s="50">
        <f>IFERROR(AVERAGE(INDEX(BC:BC,IFERROR(MATCH($B277-Annex!$B$4/60,$B:$B),2)):BC277),IF(Data!$B$2="",0,"-"))</f>
        <v>3.6541942499114768</v>
      </c>
      <c r="AX277" s="50">
        <f>IFERROR(AVERAGE(INDEX(BD:BD,IFERROR(MATCH($B277-Annex!$B$4/60,$B:$B),2)):BD277),IF(Data!$B$2="",0,"-"))</f>
        <v>-0.49616528273509175</v>
      </c>
      <c r="AY277" s="50">
        <f>IFERROR(AVERAGE(INDEX(BE:BE,IFERROR(MATCH($B277-Annex!$B$4/60,$B:$B),2)):BE277),IF(Data!$B$2="",0,"-"))</f>
        <v>1.7123892999698509</v>
      </c>
      <c r="AZ277" s="50">
        <f>IFERROR(AVERAGE(INDEX(BF:BF,IFERROR(MATCH($B277-Annex!$B$4/60,$B:$B),2)):BF277),IF(Data!$B$2="",0,"-"))</f>
        <v>2.1804207021692936</v>
      </c>
      <c r="BA277" s="50">
        <f>IFERROR((5.670373*10^-8*(BG277+273.15)^4+((Annex!$B$5+Annex!$B$6)*(BG277-J277)+Annex!$B$7*(BG277-INDEX(BG:BG,IFERROR(MATCH($B277-Annex!$B$9/60,$B:$B),2)))/(60*($B277-INDEX($B:$B,IFERROR(MATCH($B277-Annex!$B$9/60,$B:$B),2)))))/Annex!$B$8)/1000,IF(Data!$B$2="",0,"-"))</f>
        <v>16.192708824136659</v>
      </c>
      <c r="BB277" s="50">
        <f>IFERROR((5.670373*10^-8*(BH277+273.15)^4+((Annex!$B$5+Annex!$B$6)*(BH277-M277)+Annex!$B$7*(BH277-INDEX(BH:BH,IFERROR(MATCH($B277-Annex!$B$9/60,$B:$B),2)))/(60*($B277-INDEX($B:$B,IFERROR(MATCH($B277-Annex!$B$9/60,$B:$B),2)))))/Annex!$B$8)/1000,IF(Data!$B$2="",0,"-"))</f>
        <v>-9.3384981982171578</v>
      </c>
      <c r="BC277" s="50">
        <f>IFERROR((5.670373*10^-8*(BI277+273.15)^4+((Annex!$B$5+Annex!$B$6)*(BI277-P277)+Annex!$B$7*(BI277-INDEX(BI:BI,IFERROR(MATCH($B277-Annex!$B$9/60,$B:$B),2)))/(60*($B277-INDEX($B:$B,IFERROR(MATCH($B277-Annex!$B$9/60,$B:$B),2)))))/Annex!$B$8)/1000,IF(Data!$B$2="",0,"-"))</f>
        <v>4.0824133534557658</v>
      </c>
      <c r="BD277" s="50">
        <f>IFERROR((5.670373*10^-8*(BJ277+273.15)^4+((Annex!$B$5+Annex!$B$6)*(BJ277-S277)+Annex!$B$7*(BJ277-INDEX(BJ:BJ,IFERROR(MATCH($B277-Annex!$B$9/60,$B:$B),2)))/(60*($B277-INDEX($B:$B,IFERROR(MATCH($B277-Annex!$B$9/60,$B:$B),2)))))/Annex!$B$8)/1000,IF(Data!$B$2="",0,"-"))</f>
        <v>28.063384194977402</v>
      </c>
      <c r="BE277" s="50">
        <f>IFERROR((5.670373*10^-8*(BK277+273.15)^4+((Annex!$B$5+Annex!$B$6)*(BK277-V277)+Annex!$B$7*(BK277-INDEX(BK:BK,IFERROR(MATCH($B277-Annex!$B$9/60,$B:$B),2)))/(60*($B277-INDEX($B:$B,IFERROR(MATCH($B277-Annex!$B$9/60,$B:$B),2)))))/Annex!$B$8)/1000,IF(Data!$B$2="",0,"-"))</f>
        <v>1.8212272038428405</v>
      </c>
      <c r="BF277" s="50">
        <f>IFERROR((5.670373*10^-8*(BL277+273.15)^4+((Annex!$B$5+Annex!$B$6)*(BL277-Y277)+Annex!$B$7*(BL277-INDEX(BL:BL,IFERROR(MATCH($B277-Annex!$B$9/60,$B:$B),2)))/(60*($B277-INDEX($B:$B,IFERROR(MATCH($B277-Annex!$B$9/60,$B:$B),2)))))/Annex!$B$8)/1000,IF(Data!$B$2="",0,"-"))</f>
        <v>2.3279108202137766</v>
      </c>
      <c r="BG277" s="20">
        <v>363.51299999999998</v>
      </c>
      <c r="BH277" s="20">
        <v>216.34200000000001</v>
      </c>
      <c r="BI277" s="20">
        <v>127.633</v>
      </c>
      <c r="BJ277" s="20">
        <v>194.63200000000001</v>
      </c>
      <c r="BK277" s="20">
        <v>62.125999999999998</v>
      </c>
      <c r="BL277" s="20">
        <v>86.247</v>
      </c>
    </row>
    <row r="278" spans="1:64" x14ac:dyDescent="0.3">
      <c r="A278" s="5">
        <v>277</v>
      </c>
      <c r="B278" s="19">
        <v>20.61666666646488</v>
      </c>
      <c r="C278" s="20">
        <v>118.006021</v>
      </c>
      <c r="D278" s="20">
        <v>121.779856</v>
      </c>
      <c r="E278" s="20">
        <v>154.15856400000001</v>
      </c>
      <c r="F278" s="49">
        <f>IFERROR(SUM(C278:E278),IF(Data!$B$2="",0,"-"))</f>
        <v>393.94444099999998</v>
      </c>
      <c r="G278" s="50">
        <f>IFERROR(F278-Annex!$B$10,IF(Data!$B$2="",0,"-"))</f>
        <v>117.316441</v>
      </c>
      <c r="H278" s="50">
        <f>IFERROR(-14000*(G278-INDEX(G:G,IFERROR(MATCH($B278-Annex!$B$11/60,$B:$B),2)))/(60*($B278-INDEX($B:$B,IFERROR(MATCH($B278-Annex!$B$11/60,$B:$B),2)))),IF(Data!$B$2="",0,"-"))</f>
        <v>599.36015693917454</v>
      </c>
      <c r="I278" s="20">
        <v>3.46083199</v>
      </c>
      <c r="J278" s="20">
        <v>305.16000000000003</v>
      </c>
      <c r="K278" s="20">
        <v>9.8999999999999993E+37</v>
      </c>
      <c r="L278" s="20">
        <v>596.32799999999997</v>
      </c>
      <c r="M278" s="20">
        <v>281.065</v>
      </c>
      <c r="N278" s="20">
        <v>277.02100000000002</v>
      </c>
      <c r="O278" s="20">
        <v>562.09199999999998</v>
      </c>
      <c r="P278" s="20">
        <v>68.213999999999999</v>
      </c>
      <c r="Q278" s="20">
        <v>781.45799999999997</v>
      </c>
      <c r="R278" s="20">
        <v>587.45699999999999</v>
      </c>
      <c r="S278" s="20">
        <v>150.84899999999999</v>
      </c>
      <c r="T278" s="20">
        <v>-120.181</v>
      </c>
      <c r="U278" s="20">
        <v>476.23599999999999</v>
      </c>
      <c r="V278" s="20">
        <v>35.329000000000001</v>
      </c>
      <c r="W278" s="20">
        <v>420.44299999999998</v>
      </c>
      <c r="X278" s="20">
        <v>9.8999999999999993E+37</v>
      </c>
      <c r="Y278" s="20">
        <v>51.048999999999999</v>
      </c>
      <c r="Z278" s="20">
        <v>482.851</v>
      </c>
      <c r="AA278" s="20">
        <v>-91.090999999999994</v>
      </c>
      <c r="AB278" s="20">
        <v>9.8999999999999993E+37</v>
      </c>
      <c r="AC278" s="20">
        <v>395.08600000000001</v>
      </c>
      <c r="AD278" s="20">
        <v>612.048</v>
      </c>
      <c r="AE278" s="20">
        <v>313.39800000000002</v>
      </c>
      <c r="AF278" s="50">
        <f>IFERROR(AVERAGE(INDEX(AJ:AJ,IFERROR(MATCH($B278-Annex!$B$4/60,$B:$B),2)):AJ278),IF(Data!$B$2="",0,"-"))</f>
        <v>9.7934362951950327</v>
      </c>
      <c r="AG278" s="50">
        <f>IFERROR(AVERAGE(INDEX(AK:AK,IFERROR(MATCH($B278-Annex!$B$4/60,$B:$B),2)):AK278),IF(Data!$B$2="",0,"-"))</f>
        <v>-33.494639101846019</v>
      </c>
      <c r="AH278" s="50">
        <f>IFERROR(AVERAGE(INDEX(AL:AL,IFERROR(MATCH($B278-Annex!$B$4/60,$B:$B),2)):AL278),IF(Data!$B$2="",0,"-"))</f>
        <v>0.39539804765282216</v>
      </c>
      <c r="AI278" s="50">
        <f>IFERROR(AVERAGE(INDEX(AM:AM,IFERROR(MATCH($B278-Annex!$B$4/60,$B:$B),2)):AM278),IF(Data!$B$2="",0,"-"))</f>
        <v>6.3691050072002522</v>
      </c>
      <c r="AJ278" s="50">
        <f>IFERROR((5.670373*10^-8*(AN278+273.15)^4+((Annex!$B$5+Annex!$B$6)*(AN278-J278)+Annex!$B$7*(AN278-INDEX(AN:AN,IFERROR(MATCH($B278-Annex!$B$9/60,$B:$B),2)))/(60*($B278-INDEX($B:$B,IFERROR(MATCH($B278-Annex!$B$9/60,$B:$B),2)))))/Annex!$B$8)/1000,IF(Data!$B$2="",0,"-"))</f>
        <v>11.65914872597607</v>
      </c>
      <c r="AK278" s="50">
        <f>IFERROR((5.670373*10^-8*(AO278+273.15)^4+((Annex!$B$5+Annex!$B$6)*(AO278-M278)+Annex!$B$7*(AO278-INDEX(AO:AO,IFERROR(MATCH($B278-Annex!$B$9/60,$B:$B),2)))/(60*($B278-INDEX($B:$B,IFERROR(MATCH($B278-Annex!$B$9/60,$B:$B),2)))))/Annex!$B$8)/1000,IF(Data!$B$2="",0,"-"))</f>
        <v>-71.830604313184509</v>
      </c>
      <c r="AL278" s="50">
        <f>IFERROR((5.670373*10^-8*(AP278+273.15)^4+((Annex!$B$5+Annex!$B$6)*(AP278-P278)+Annex!$B$7*(AP278-INDEX(AP:AP,IFERROR(MATCH($B278-Annex!$B$9/60,$B:$B),2)))/(60*($B278-INDEX($B:$B,IFERROR(MATCH($B278-Annex!$B$9/60,$B:$B),2)))))/Annex!$B$8)/1000,IF(Data!$B$2="",0,"-"))</f>
        <v>0.48338496163417138</v>
      </c>
      <c r="AM278" s="50">
        <f>IFERROR((5.670373*10^-8*(AQ278+273.15)^4+((Annex!$B$5+Annex!$B$6)*(AQ278-S278)+Annex!$B$7*(AQ278-INDEX(AQ:AQ,IFERROR(MATCH($B278-Annex!$B$9/60,$B:$B),2)))/(60*($B278-INDEX($B:$B,IFERROR(MATCH($B278-Annex!$B$9/60,$B:$B),2)))))/Annex!$B$8)/1000,IF(Data!$B$2="",0,"-"))</f>
        <v>-2.2617189855045137</v>
      </c>
      <c r="AN278" s="20">
        <v>240.13200000000001</v>
      </c>
      <c r="AO278" s="20">
        <v>-44.256999999999998</v>
      </c>
      <c r="AP278" s="20">
        <v>47.366999999999997</v>
      </c>
      <c r="AQ278" s="20">
        <v>251.33699999999999</v>
      </c>
      <c r="AR278" s="20">
        <v>555.32100000000003</v>
      </c>
      <c r="AS278" s="20">
        <v>179.905</v>
      </c>
      <c r="AT278" s="20">
        <v>-10.36</v>
      </c>
      <c r="AU278" s="50">
        <f>IFERROR(AVERAGE(INDEX(BA:BA,IFERROR(MATCH($B278-Annex!$B$4/60,$B:$B),2)):BA278),IF(Data!$B$2="",0,"-"))</f>
        <v>15.165604879724539</v>
      </c>
      <c r="AV278" s="50">
        <f>IFERROR(AVERAGE(INDEX(BB:BB,IFERROR(MATCH($B278-Annex!$B$4/60,$B:$B),2)):BB278),IF(Data!$B$2="",0,"-"))</f>
        <v>-21.653298806810572</v>
      </c>
      <c r="AW278" s="50">
        <f>IFERROR(AVERAGE(INDEX(BC:BC,IFERROR(MATCH($B278-Annex!$B$4/60,$B:$B),2)):BC278),IF(Data!$B$2="",0,"-"))</f>
        <v>3.7580096094185467</v>
      </c>
      <c r="AX278" s="50">
        <f>IFERROR(AVERAGE(INDEX(BD:BD,IFERROR(MATCH($B278-Annex!$B$4/60,$B:$B),2)):BD278),IF(Data!$B$2="",0,"-"))</f>
        <v>11.894255736369114</v>
      </c>
      <c r="AY278" s="50">
        <f>IFERROR(AVERAGE(INDEX(BE:BE,IFERROR(MATCH($B278-Annex!$B$4/60,$B:$B),2)):BE278),IF(Data!$B$2="",0,"-"))</f>
        <v>1.7488583590626128</v>
      </c>
      <c r="AZ278" s="50">
        <f>IFERROR(AVERAGE(INDEX(BF:BF,IFERROR(MATCH($B278-Annex!$B$4/60,$B:$B),2)):BF278),IF(Data!$B$2="",0,"-"))</f>
        <v>2.2343807430692055</v>
      </c>
      <c r="BA278" s="50">
        <f>IFERROR((5.670373*10^-8*(BG278+273.15)^4+((Annex!$B$5+Annex!$B$6)*(BG278-J278)+Annex!$B$7*(BG278-INDEX(BG:BG,IFERROR(MATCH($B278-Annex!$B$9/60,$B:$B),2)))/(60*($B278-INDEX($B:$B,IFERROR(MATCH($B278-Annex!$B$9/60,$B:$B),2)))))/Annex!$B$8)/1000,IF(Data!$B$2="",0,"-"))</f>
        <v>15.984261777736293</v>
      </c>
      <c r="BB278" s="50">
        <f>IFERROR((5.670373*10^-8*(BH278+273.15)^4+((Annex!$B$5+Annex!$B$6)*(BH278-M278)+Annex!$B$7*(BH278-INDEX(BH:BH,IFERROR(MATCH($B278-Annex!$B$9/60,$B:$B),2)))/(60*($B278-INDEX($B:$B,IFERROR(MATCH($B278-Annex!$B$9/60,$B:$B),2)))))/Annex!$B$8)/1000,IF(Data!$B$2="",0,"-"))</f>
        <v>-6.8950846741736731</v>
      </c>
      <c r="BC278" s="50">
        <f>IFERROR((5.670373*10^-8*(BI278+273.15)^4+((Annex!$B$5+Annex!$B$6)*(BI278-P278)+Annex!$B$7*(BI278-INDEX(BI:BI,IFERROR(MATCH($B278-Annex!$B$9/60,$B:$B),2)))/(60*($B278-INDEX($B:$B,IFERROR(MATCH($B278-Annex!$B$9/60,$B:$B),2)))))/Annex!$B$8)/1000,IF(Data!$B$2="",0,"-"))</f>
        <v>4.2817276961066737</v>
      </c>
      <c r="BD278" s="50">
        <f>IFERROR((5.670373*10^-8*(BJ278+273.15)^4+((Annex!$B$5+Annex!$B$6)*(BJ278-S278)+Annex!$B$7*(BJ278-INDEX(BJ:BJ,IFERROR(MATCH($B278-Annex!$B$9/60,$B:$B),2)))/(60*($B278-INDEX($B:$B,IFERROR(MATCH($B278-Annex!$B$9/60,$B:$B),2)))))/Annex!$B$8)/1000,IF(Data!$B$2="",0,"-"))</f>
        <v>44.060702065398921</v>
      </c>
      <c r="BE278" s="50">
        <f>IFERROR((5.670373*10^-8*(BK278+273.15)^4+((Annex!$B$5+Annex!$B$6)*(BK278-V278)+Annex!$B$7*(BK278-INDEX(BK:BK,IFERROR(MATCH($B278-Annex!$B$9/60,$B:$B),2)))/(60*($B278-INDEX($B:$B,IFERROR(MATCH($B278-Annex!$B$9/60,$B:$B),2)))))/Annex!$B$8)/1000,IF(Data!$B$2="",0,"-"))</f>
        <v>1.8907444342271091</v>
      </c>
      <c r="BF278" s="50">
        <f>IFERROR((5.670373*10^-8*(BL278+273.15)^4+((Annex!$B$5+Annex!$B$6)*(BL278-Y278)+Annex!$B$7*(BL278-INDEX(BL:BL,IFERROR(MATCH($B278-Annex!$B$9/60,$B:$B),2)))/(60*($B278-INDEX($B:$B,IFERROR(MATCH($B278-Annex!$B$9/60,$B:$B),2)))))/Annex!$B$8)/1000,IF(Data!$B$2="",0,"-"))</f>
        <v>2.4881580254008009</v>
      </c>
      <c r="BG278" s="20">
        <v>367.815</v>
      </c>
      <c r="BH278" s="20">
        <v>255.35499999999999</v>
      </c>
      <c r="BI278" s="20">
        <v>129.12</v>
      </c>
      <c r="BJ278" s="20">
        <v>221.875</v>
      </c>
      <c r="BK278" s="20">
        <v>62.656999999999996</v>
      </c>
      <c r="BL278" s="20">
        <v>86.983999999999995</v>
      </c>
    </row>
    <row r="279" spans="1:64" x14ac:dyDescent="0.3">
      <c r="A279" s="5">
        <v>278</v>
      </c>
      <c r="B279" s="19">
        <v>20.701166664948687</v>
      </c>
      <c r="C279" s="20">
        <v>117.660224</v>
      </c>
      <c r="D279" s="20">
        <v>121.70737200000001</v>
      </c>
      <c r="E279" s="20">
        <v>154.078712</v>
      </c>
      <c r="F279" s="49">
        <f>IFERROR(SUM(C279:E279),IF(Data!$B$2="",0,"-"))</f>
        <v>393.44630799999999</v>
      </c>
      <c r="G279" s="50">
        <f>IFERROR(F279-Annex!$B$10,IF(Data!$B$2="",0,"-"))</f>
        <v>116.818308</v>
      </c>
      <c r="H279" s="50">
        <f>IFERROR(-14000*(G279-INDEX(G:G,IFERROR(MATCH($B279-Annex!$B$11/60,$B:$B),2)))/(60*($B279-INDEX($B:$B,IFERROR(MATCH($B279-Annex!$B$11/60,$B:$B),2)))),IF(Data!$B$2="",0,"-"))</f>
        <v>698.27474906924886</v>
      </c>
      <c r="I279" s="20">
        <v>3.6664417399999998</v>
      </c>
      <c r="J279" s="20">
        <v>299.60300000000001</v>
      </c>
      <c r="K279" s="20">
        <v>9.8999999999999993E+37</v>
      </c>
      <c r="L279" s="20">
        <v>600.65599999999995</v>
      </c>
      <c r="M279" s="20">
        <v>164.78399999999999</v>
      </c>
      <c r="N279" s="20">
        <v>923.577</v>
      </c>
      <c r="O279" s="20">
        <v>567.58000000000004</v>
      </c>
      <c r="P279" s="20">
        <v>70.915999999999997</v>
      </c>
      <c r="Q279" s="20">
        <v>81.512</v>
      </c>
      <c r="R279" s="20">
        <v>590.98099999999999</v>
      </c>
      <c r="S279" s="20">
        <v>30.664000000000001</v>
      </c>
      <c r="T279" s="20">
        <v>522.505</v>
      </c>
      <c r="U279" s="20">
        <v>483.13499999999999</v>
      </c>
      <c r="V279" s="20">
        <v>35.502000000000002</v>
      </c>
      <c r="W279" s="20">
        <v>105.842</v>
      </c>
      <c r="X279" s="20">
        <v>1031.0650000000001</v>
      </c>
      <c r="Y279" s="20">
        <v>51.29</v>
      </c>
      <c r="Z279" s="20">
        <v>560.12400000000002</v>
      </c>
      <c r="AA279" s="20">
        <v>537.82500000000005</v>
      </c>
      <c r="AB279" s="20">
        <v>531.86900000000003</v>
      </c>
      <c r="AC279" s="20">
        <v>-61.886000000000003</v>
      </c>
      <c r="AD279" s="20">
        <v>-2.5880000000000001</v>
      </c>
      <c r="AE279" s="20">
        <v>401.80500000000001</v>
      </c>
      <c r="AF279" s="50">
        <f>IFERROR(AVERAGE(INDEX(AJ:AJ,IFERROR(MATCH($B279-Annex!$B$4/60,$B:$B),2)):AJ279),IF(Data!$B$2="",0,"-"))</f>
        <v>10.38239290060389</v>
      </c>
      <c r="AG279" s="50">
        <f>IFERROR(AVERAGE(INDEX(AK:AK,IFERROR(MATCH($B279-Annex!$B$4/60,$B:$B),2)):AK279),IF(Data!$B$2="",0,"-"))</f>
        <v>-7.3051257528951385</v>
      </c>
      <c r="AH279" s="50">
        <f>IFERROR(AVERAGE(INDEX(AL:AL,IFERROR(MATCH($B279-Annex!$B$4/60,$B:$B),2)):AL279),IF(Data!$B$2="",0,"-"))</f>
        <v>0.40137158078851193</v>
      </c>
      <c r="AI279" s="50">
        <f>IFERROR(AVERAGE(INDEX(AM:AM,IFERROR(MATCH($B279-Annex!$B$4/60,$B:$B),2)):AM279),IF(Data!$B$2="",0,"-"))</f>
        <v>14.317511524850289</v>
      </c>
      <c r="AJ279" s="50">
        <f>IFERROR((5.670373*10^-8*(AN279+273.15)^4+((Annex!$B$5+Annex!$B$6)*(AN279-J279)+Annex!$B$7*(AN279-INDEX(AN:AN,IFERROR(MATCH($B279-Annex!$B$9/60,$B:$B),2)))/(60*($B279-INDEX($B:$B,IFERROR(MATCH($B279-Annex!$B$9/60,$B:$B),2)))))/Annex!$B$8)/1000,IF(Data!$B$2="",0,"-"))</f>
        <v>13.257180530497918</v>
      </c>
      <c r="AK279" s="50">
        <f>IFERROR((5.670373*10^-8*(AO279+273.15)^4+((Annex!$B$5+Annex!$B$6)*(AO279-M279)+Annex!$B$7*(AO279-INDEX(AO:AO,IFERROR(MATCH($B279-Annex!$B$9/60,$B:$B),2)))/(60*($B279-INDEX($B:$B,IFERROR(MATCH($B279-Annex!$B$9/60,$B:$B),2)))))/Annex!$B$8)/1000,IF(Data!$B$2="",0,"-"))</f>
        <v>160.58310876378889</v>
      </c>
      <c r="AL279" s="50">
        <f>IFERROR((5.670373*10^-8*(AP279+273.15)^4+((Annex!$B$5+Annex!$B$6)*(AP279-P279)+Annex!$B$7*(AP279-INDEX(AP:AP,IFERROR(MATCH($B279-Annex!$B$9/60,$B:$B),2)))/(60*($B279-INDEX($B:$B,IFERROR(MATCH($B279-Annex!$B$9/60,$B:$B),2)))))/Annex!$B$8)/1000,IF(Data!$B$2="",0,"-"))</f>
        <v>0.50668264027658572</v>
      </c>
      <c r="AM279" s="50">
        <f>IFERROR((5.670373*10^-8*(AQ279+273.15)^4+((Annex!$B$5+Annex!$B$6)*(AQ279-S279)+Annex!$B$7*(AQ279-INDEX(AQ:AQ,IFERROR(MATCH($B279-Annex!$B$9/60,$B:$B),2)))/(60*($B279-INDEX($B:$B,IFERROR(MATCH($B279-Annex!$B$9/60,$B:$B),2)))))/Annex!$B$8)/1000,IF(Data!$B$2="",0,"-"))</f>
        <v>11.115993924771651</v>
      </c>
      <c r="AN279" s="20">
        <v>250.322</v>
      </c>
      <c r="AO279" s="20">
        <v>224.36699999999999</v>
      </c>
      <c r="AP279" s="20">
        <v>47.817999999999998</v>
      </c>
      <c r="AQ279" s="20">
        <v>245.21199999999999</v>
      </c>
      <c r="AR279" s="20">
        <v>556.17200000000003</v>
      </c>
      <c r="AS279" s="20">
        <v>181.00800000000001</v>
      </c>
      <c r="AT279" s="20">
        <v>9.8999999999999993E+37</v>
      </c>
      <c r="AU279" s="50">
        <f>IFERROR(AVERAGE(INDEX(BA:BA,IFERROR(MATCH($B279-Annex!$B$4/60,$B:$B),2)):BA279),IF(Data!$B$2="",0,"-"))</f>
        <v>15.461649181793591</v>
      </c>
      <c r="AV279" s="50">
        <f>IFERROR(AVERAGE(INDEX(BB:BB,IFERROR(MATCH($B279-Annex!$B$4/60,$B:$B),2)):BB279),IF(Data!$B$2="",0,"-"))</f>
        <v>-17.112099530316762</v>
      </c>
      <c r="AW279" s="50">
        <f>IFERROR(AVERAGE(INDEX(BC:BC,IFERROR(MATCH($B279-Annex!$B$4/60,$B:$B),2)):BC279),IF(Data!$B$2="",0,"-"))</f>
        <v>3.8915895420969613</v>
      </c>
      <c r="AX279" s="50">
        <f>IFERROR(AVERAGE(INDEX(BD:BD,IFERROR(MATCH($B279-Annex!$B$4/60,$B:$B),2)):BD279),IF(Data!$B$2="",0,"-"))</f>
        <v>9.9764857726912304</v>
      </c>
      <c r="AY279" s="50">
        <f>IFERROR(AVERAGE(INDEX(BE:BE,IFERROR(MATCH($B279-Annex!$B$4/60,$B:$B),2)):BE279),IF(Data!$B$2="",0,"-"))</f>
        <v>1.7946946603722043</v>
      </c>
      <c r="AZ279" s="50">
        <f>IFERROR(AVERAGE(INDEX(BF:BF,IFERROR(MATCH($B279-Annex!$B$4/60,$B:$B),2)):BF279),IF(Data!$B$2="",0,"-"))</f>
        <v>2.3054891623755558</v>
      </c>
      <c r="BA279" s="50">
        <f>IFERROR((5.670373*10^-8*(BG279+273.15)^4+((Annex!$B$5+Annex!$B$6)*(BG279-J279)+Annex!$B$7*(BG279-INDEX(BG:BG,IFERROR(MATCH($B279-Annex!$B$9/60,$B:$B),2)))/(60*($B279-INDEX($B:$B,IFERROR(MATCH($B279-Annex!$B$9/60,$B:$B),2)))))/Annex!$B$8)/1000,IF(Data!$B$2="",0,"-"))</f>
        <v>15.933904236845564</v>
      </c>
      <c r="BB279" s="50">
        <f>IFERROR((5.670373*10^-8*(BH279+273.15)^4+((Annex!$B$5+Annex!$B$6)*(BH279-M279)+Annex!$B$7*(BH279-INDEX(BH:BH,IFERROR(MATCH($B279-Annex!$B$9/60,$B:$B),2)))/(60*($B279-INDEX($B:$B,IFERROR(MATCH($B279-Annex!$B$9/60,$B:$B),2)))))/Annex!$B$8)/1000,IF(Data!$B$2="",0,"-"))</f>
        <v>25.363362377314839</v>
      </c>
      <c r="BC279" s="50">
        <f>IFERROR((5.670373*10^-8*(BI279+273.15)^4+((Annex!$B$5+Annex!$B$6)*(BI279-P279)+Annex!$B$7*(BI279-INDEX(BI:BI,IFERROR(MATCH($B279-Annex!$B$9/60,$B:$B),2)))/(60*($B279-INDEX($B:$B,IFERROR(MATCH($B279-Annex!$B$9/60,$B:$B),2)))))/Annex!$B$8)/1000,IF(Data!$B$2="",0,"-"))</f>
        <v>4.3867993855065226</v>
      </c>
      <c r="BD279" s="50">
        <f>IFERROR((5.670373*10^-8*(BJ279+273.15)^4+((Annex!$B$5+Annex!$B$6)*(BJ279-S279)+Annex!$B$7*(BJ279-INDEX(BJ:BJ,IFERROR(MATCH($B279-Annex!$B$9/60,$B:$B),2)))/(60*($B279-INDEX($B:$B,IFERROR(MATCH($B279-Annex!$B$9/60,$B:$B),2)))))/Annex!$B$8)/1000,IF(Data!$B$2="",0,"-"))</f>
        <v>26.06789356083689</v>
      </c>
      <c r="BE279" s="50">
        <f>IFERROR((5.670373*10^-8*(BK279+273.15)^4+((Annex!$B$5+Annex!$B$6)*(BK279-V279)+Annex!$B$7*(BK279-INDEX(BK:BK,IFERROR(MATCH($B279-Annex!$B$9/60,$B:$B),2)))/(60*($B279-INDEX($B:$B,IFERROR(MATCH($B279-Annex!$B$9/60,$B:$B),2)))))/Annex!$B$8)/1000,IF(Data!$B$2="",0,"-"))</f>
        <v>1.94746386323457</v>
      </c>
      <c r="BF279" s="50">
        <f>IFERROR((5.670373*10^-8*(BL279+273.15)^4+((Annex!$B$5+Annex!$B$6)*(BL279-Y279)+Annex!$B$7*(BL279-INDEX(BL:BL,IFERROR(MATCH($B279-Annex!$B$9/60,$B:$B),2)))/(60*($B279-INDEX($B:$B,IFERROR(MATCH($B279-Annex!$B$9/60,$B:$B),2)))))/Annex!$B$8)/1000,IF(Data!$B$2="",0,"-"))</f>
        <v>2.5953463707591586</v>
      </c>
      <c r="BG279" s="20">
        <v>372.10899999999998</v>
      </c>
      <c r="BH279" s="20">
        <v>252.929</v>
      </c>
      <c r="BI279" s="20">
        <v>130.58799999999999</v>
      </c>
      <c r="BJ279" s="20">
        <v>229.20599999999999</v>
      </c>
      <c r="BK279" s="20">
        <v>63.271999999999998</v>
      </c>
      <c r="BL279" s="20">
        <v>87.805999999999997</v>
      </c>
    </row>
    <row r="280" spans="1:64" x14ac:dyDescent="0.3">
      <c r="A280" s="5">
        <v>279</v>
      </c>
      <c r="B280" s="19">
        <v>20.785166661953554</v>
      </c>
      <c r="C280" s="20">
        <v>116.879119</v>
      </c>
      <c r="D280" s="20">
        <v>121.648731</v>
      </c>
      <c r="E280" s="20">
        <v>154.02330000000001</v>
      </c>
      <c r="F280" s="49">
        <f>IFERROR(SUM(C280:E280),IF(Data!$B$2="",0,"-"))</f>
        <v>392.55115000000001</v>
      </c>
      <c r="G280" s="50">
        <f>IFERROR(F280-Annex!$B$10,IF(Data!$B$2="",0,"-"))</f>
        <v>115.92315000000002</v>
      </c>
      <c r="H280" s="50">
        <f>IFERROR(-14000*(G280-INDEX(G:G,IFERROR(MATCH($B280-Annex!$B$11/60,$B:$B),2)))/(60*($B280-INDEX($B:$B,IFERROR(MATCH($B280-Annex!$B$11/60,$B:$B),2)))),IF(Data!$B$2="",0,"-"))</f>
        <v>893.14865227834844</v>
      </c>
      <c r="I280" s="20">
        <v>3.9550168299999999</v>
      </c>
      <c r="J280" s="20">
        <v>330.05900000000003</v>
      </c>
      <c r="K280" s="20">
        <v>184.726</v>
      </c>
      <c r="L280" s="20">
        <v>604.20100000000002</v>
      </c>
      <c r="M280" s="20">
        <v>99.741</v>
      </c>
      <c r="N280" s="20">
        <v>287.78199999999998</v>
      </c>
      <c r="O280" s="20">
        <v>574.80399999999997</v>
      </c>
      <c r="P280" s="20">
        <v>70.162999999999997</v>
      </c>
      <c r="Q280" s="20">
        <v>18.658000000000001</v>
      </c>
      <c r="R280" s="20">
        <v>594.17200000000003</v>
      </c>
      <c r="S280" s="20">
        <v>40.463000000000001</v>
      </c>
      <c r="T280" s="20">
        <v>618.46100000000001</v>
      </c>
      <c r="U280" s="20">
        <v>490.01400000000001</v>
      </c>
      <c r="V280" s="20">
        <v>36.127000000000002</v>
      </c>
      <c r="W280" s="20">
        <v>-147.31100000000001</v>
      </c>
      <c r="X280" s="20">
        <v>1125.829</v>
      </c>
      <c r="Y280" s="20">
        <v>52.768000000000001</v>
      </c>
      <c r="Z280" s="20">
        <v>593.92200000000003</v>
      </c>
      <c r="AA280" s="20">
        <v>757.61800000000005</v>
      </c>
      <c r="AB280" s="20">
        <v>324.827</v>
      </c>
      <c r="AC280" s="20">
        <v>9.8999999999999993E+37</v>
      </c>
      <c r="AD280" s="20">
        <v>36.195999999999998</v>
      </c>
      <c r="AE280" s="20">
        <v>440.61900000000003</v>
      </c>
      <c r="AF280" s="50">
        <f>IFERROR(AVERAGE(INDEX(AJ:AJ,IFERROR(MATCH($B280-Annex!$B$4/60,$B:$B),2)):AJ280),IF(Data!$B$2="",0,"-"))</f>
        <v>11.041621286234271</v>
      </c>
      <c r="AG280" s="50">
        <f>IFERROR(AVERAGE(INDEX(AK:AK,IFERROR(MATCH($B280-Annex!$B$4/60,$B:$B),2)):AK280),IF(Data!$B$2="",0,"-"))</f>
        <v>0.73628940684213462</v>
      </c>
      <c r="AH280" s="50">
        <f>IFERROR(AVERAGE(INDEX(AL:AL,IFERROR(MATCH($B280-Annex!$B$4/60,$B:$B),2)):AL280),IF(Data!$B$2="",0,"-"))</f>
        <v>0.42498114704008039</v>
      </c>
      <c r="AI280" s="50">
        <f>IFERROR(AVERAGE(INDEX(AM:AM,IFERROR(MATCH($B280-Annex!$B$4/60,$B:$B),2)):AM280),IF(Data!$B$2="",0,"-"))</f>
        <v>16.67929066638359</v>
      </c>
      <c r="AJ280" s="50">
        <f>IFERROR((5.670373*10^-8*(AN280+273.15)^4+((Annex!$B$5+Annex!$B$6)*(AN280-J280)+Annex!$B$7*(AN280-INDEX(AN:AN,IFERROR(MATCH($B280-Annex!$B$9/60,$B:$B),2)))/(60*($B280-INDEX($B:$B,IFERROR(MATCH($B280-Annex!$B$9/60,$B:$B),2)))))/Annex!$B$8)/1000,IF(Data!$B$2="",0,"-"))</f>
        <v>13.473937289693367</v>
      </c>
      <c r="AK280" s="50">
        <f>IFERROR((5.670373*10^-8*(AO280+273.15)^4+((Annex!$B$5+Annex!$B$6)*(AO280-M280)+Annex!$B$7*(AO280-INDEX(AO:AO,IFERROR(MATCH($B280-Annex!$B$9/60,$B:$B),2)))/(60*($B280-INDEX($B:$B,IFERROR(MATCH($B280-Annex!$B$9/60,$B:$B),2)))))/Annex!$B$8)/1000,IF(Data!$B$2="",0,"-"))</f>
        <v>82.676489435690101</v>
      </c>
      <c r="AL280" s="50">
        <f>IFERROR((5.670373*10^-8*(AP280+273.15)^4+((Annex!$B$5+Annex!$B$6)*(AP280-P280)+Annex!$B$7*(AP280-INDEX(AP:AP,IFERROR(MATCH($B280-Annex!$B$9/60,$B:$B),2)))/(60*($B280-INDEX($B:$B,IFERROR(MATCH($B280-Annex!$B$9/60,$B:$B),2)))))/Annex!$B$8)/1000,IF(Data!$B$2="",0,"-"))</f>
        <v>0.57878381595383488</v>
      </c>
      <c r="AM280" s="50">
        <f>IFERROR((5.670373*10^-8*(AQ280+273.15)^4+((Annex!$B$5+Annex!$B$6)*(AQ280-S280)+Annex!$B$7*(AQ280-INDEX(AQ:AQ,IFERROR(MATCH($B280-Annex!$B$9/60,$B:$B),2)))/(60*($B280-INDEX($B:$B,IFERROR(MATCH($B280-Annex!$B$9/60,$B:$B),2)))))/Annex!$B$8)/1000,IF(Data!$B$2="",0,"-"))</f>
        <v>18.476360989955342</v>
      </c>
      <c r="AN280" s="20">
        <v>260.26299999999998</v>
      </c>
      <c r="AO280" s="20">
        <v>112.01900000000001</v>
      </c>
      <c r="AP280" s="20">
        <v>48.265000000000001</v>
      </c>
      <c r="AQ280" s="20">
        <v>267.72500000000002</v>
      </c>
      <c r="AR280" s="20">
        <v>556.80499999999995</v>
      </c>
      <c r="AS280" s="20">
        <v>182.05799999999999</v>
      </c>
      <c r="AT280" s="20">
        <v>9.8999999999999993E+37</v>
      </c>
      <c r="AU280" s="50">
        <f>IFERROR(AVERAGE(INDEX(BA:BA,IFERROR(MATCH($B280-Annex!$B$4/60,$B:$B),2)):BA280),IF(Data!$B$2="",0,"-"))</f>
        <v>15.763552061225715</v>
      </c>
      <c r="AV280" s="50">
        <f>IFERROR(AVERAGE(INDEX(BB:BB,IFERROR(MATCH($B280-Annex!$B$4/60,$B:$B),2)):BB280),IF(Data!$B$2="",0,"-"))</f>
        <v>-26.83758560759674</v>
      </c>
      <c r="AW280" s="50">
        <f>IFERROR(AVERAGE(INDEX(BC:BC,IFERROR(MATCH($B280-Annex!$B$4/60,$B:$B),2)):BC280),IF(Data!$B$2="",0,"-"))</f>
        <v>4.0538169086339817</v>
      </c>
      <c r="AX280" s="50">
        <f>IFERROR(AVERAGE(INDEX(BD:BD,IFERROR(MATCH($B280-Annex!$B$4/60,$B:$B),2)):BD280),IF(Data!$B$2="",0,"-"))</f>
        <v>-5.5513789631248516</v>
      </c>
      <c r="AY280" s="50">
        <f>IFERROR(AVERAGE(INDEX(BE:BE,IFERROR(MATCH($B280-Annex!$B$4/60,$B:$B),2)):BE280),IF(Data!$B$2="",0,"-"))</f>
        <v>1.8427117965767548</v>
      </c>
      <c r="AZ280" s="50">
        <f>IFERROR(AVERAGE(INDEX(BF:BF,IFERROR(MATCH($B280-Annex!$B$4/60,$B:$B),2)):BF280),IF(Data!$B$2="",0,"-"))</f>
        <v>2.3926881160370312</v>
      </c>
      <c r="BA280" s="50">
        <f>IFERROR((5.670373*10^-8*(BG280+273.15)^4+((Annex!$B$5+Annex!$B$6)*(BG280-J280)+Annex!$B$7*(BG280-INDEX(BG:BG,IFERROR(MATCH($B280-Annex!$B$9/60,$B:$B),2)))/(60*($B280-INDEX($B:$B,IFERROR(MATCH($B280-Annex!$B$9/60,$B:$B),2)))))/Annex!$B$8)/1000,IF(Data!$B$2="",0,"-"))</f>
        <v>15.943857605549853</v>
      </c>
      <c r="BB280" s="50">
        <f>IFERROR((5.670373*10^-8*(BH280+273.15)^4+((Annex!$B$5+Annex!$B$6)*(BH280-M280)+Annex!$B$7*(BH280-INDEX(BH:BH,IFERROR(MATCH($B280-Annex!$B$9/60,$B:$B),2)))/(60*($B280-INDEX($B:$B,IFERROR(MATCH($B280-Annex!$B$9/60,$B:$B),2)))))/Annex!$B$8)/1000,IF(Data!$B$2="",0,"-"))</f>
        <v>-2.9645428427125649</v>
      </c>
      <c r="BC280" s="50">
        <f>IFERROR((5.670373*10^-8*(BI280+273.15)^4+((Annex!$B$5+Annex!$B$6)*(BI280-P280)+Annex!$B$7*(BI280-INDEX(BI:BI,IFERROR(MATCH($B280-Annex!$B$9/60,$B:$B),2)))/(60*($B280-INDEX($B:$B,IFERROR(MATCH($B280-Annex!$B$9/60,$B:$B),2)))))/Annex!$B$8)/1000,IF(Data!$B$2="",0,"-"))</f>
        <v>4.5533759637521518</v>
      </c>
      <c r="BD280" s="50">
        <f>IFERROR((5.670373*10^-8*(BJ280+273.15)^4+((Annex!$B$5+Annex!$B$6)*(BJ280-S280)+Annex!$B$7*(BJ280-INDEX(BJ:BJ,IFERROR(MATCH($B280-Annex!$B$9/60,$B:$B),2)))/(60*($B280-INDEX($B:$B,IFERROR(MATCH($B280-Annex!$B$9/60,$B:$B),2)))))/Annex!$B$8)/1000,IF(Data!$B$2="",0,"-"))</f>
        <v>-63.765827627181586</v>
      </c>
      <c r="BE280" s="50">
        <f>IFERROR((5.670373*10^-8*(BK280+273.15)^4+((Annex!$B$5+Annex!$B$6)*(BK280-V280)+Annex!$B$7*(BK280-INDEX(BK:BK,IFERROR(MATCH($B280-Annex!$B$9/60,$B:$B),2)))/(60*($B280-INDEX($B:$B,IFERROR(MATCH($B280-Annex!$B$9/60,$B:$B),2)))))/Annex!$B$8)/1000,IF(Data!$B$2="",0,"-"))</f>
        <v>2.0049138428726399</v>
      </c>
      <c r="BF280" s="50">
        <f>IFERROR((5.670373*10^-8*(BL280+273.15)^4+((Annex!$B$5+Annex!$B$6)*(BL280-Y280)+Annex!$B$7*(BL280-INDEX(BL:BL,IFERROR(MATCH($B280-Annex!$B$9/60,$B:$B),2)))/(60*($B280-INDEX($B:$B,IFERROR(MATCH($B280-Annex!$B$9/60,$B:$B),2)))))/Annex!$B$8)/1000,IF(Data!$B$2="",0,"-"))</f>
        <v>2.6987757842566715</v>
      </c>
      <c r="BG280" s="20">
        <v>376.97800000000001</v>
      </c>
      <c r="BH280" s="20">
        <v>236.36699999999999</v>
      </c>
      <c r="BI280" s="20">
        <v>132.249</v>
      </c>
      <c r="BJ280" s="20">
        <v>94.728999999999999</v>
      </c>
      <c r="BK280" s="20">
        <v>63.905000000000001</v>
      </c>
      <c r="BL280" s="20">
        <v>88.748999999999995</v>
      </c>
    </row>
    <row r="281" spans="1:64" x14ac:dyDescent="0.3">
      <c r="A281" s="5">
        <v>280</v>
      </c>
      <c r="B281" s="19">
        <v>20.869499996770173</v>
      </c>
      <c r="C281" s="20">
        <v>116.54797600000001</v>
      </c>
      <c r="D281" s="20">
        <v>121.613711</v>
      </c>
      <c r="E281" s="20">
        <v>153.99233699999999</v>
      </c>
      <c r="F281" s="49">
        <f>IFERROR(SUM(C281:E281),IF(Data!$B$2="",0,"-"))</f>
        <v>392.15402399999999</v>
      </c>
      <c r="G281" s="50">
        <f>IFERROR(F281-Annex!$B$10,IF(Data!$B$2="",0,"-"))</f>
        <v>115.52602400000001</v>
      </c>
      <c r="H281" s="50">
        <f>IFERROR(-14000*(G281-INDEX(G:G,IFERROR(MATCH($B281-Annex!$B$11/60,$B:$B),2)))/(60*($B281-INDEX($B:$B,IFERROR(MATCH($B281-Annex!$B$11/60,$B:$B),2)))),IF(Data!$B$2="",0,"-"))</f>
        <v>980.94968598061359</v>
      </c>
      <c r="I281" s="20">
        <v>4.0786918700000001</v>
      </c>
      <c r="J281" s="20">
        <v>309.262</v>
      </c>
      <c r="K281" s="20">
        <v>-39.131999999999998</v>
      </c>
      <c r="L281" s="20">
        <v>609.16999999999996</v>
      </c>
      <c r="M281" s="20">
        <v>200.197</v>
      </c>
      <c r="N281" s="20">
        <v>166.13399999999999</v>
      </c>
      <c r="O281" s="20">
        <v>584.60199999999998</v>
      </c>
      <c r="P281" s="20">
        <v>73.378</v>
      </c>
      <c r="Q281" s="20">
        <v>344.96499999999997</v>
      </c>
      <c r="R281" s="20">
        <v>599.11900000000003</v>
      </c>
      <c r="S281" s="20">
        <v>189.65299999999999</v>
      </c>
      <c r="T281" s="20">
        <v>9.8999999999999993E+37</v>
      </c>
      <c r="U281" s="20">
        <v>523.50699999999995</v>
      </c>
      <c r="V281" s="20">
        <v>37.393000000000001</v>
      </c>
      <c r="W281" s="20">
        <v>464.83699999999999</v>
      </c>
      <c r="X281" s="20">
        <v>9.8999999999999993E+37</v>
      </c>
      <c r="Y281" s="20">
        <v>55.243000000000002</v>
      </c>
      <c r="Z281" s="20">
        <v>203.99799999999999</v>
      </c>
      <c r="AA281" s="20">
        <v>219.93</v>
      </c>
      <c r="AB281" s="20">
        <v>303.77100000000002</v>
      </c>
      <c r="AC281" s="20">
        <v>388.18900000000002</v>
      </c>
      <c r="AD281" s="20">
        <v>434.75900000000001</v>
      </c>
      <c r="AE281" s="20">
        <v>-68.628</v>
      </c>
      <c r="AF281" s="50">
        <f>IFERROR(AVERAGE(INDEX(AJ:AJ,IFERROR(MATCH($B281-Annex!$B$4/60,$B:$B),2)):AJ281),IF(Data!$B$2="",0,"-"))</f>
        <v>11.726347754129188</v>
      </c>
      <c r="AG281" s="50">
        <f>IFERROR(AVERAGE(INDEX(AK:AK,IFERROR(MATCH($B281-Annex!$B$4/60,$B:$B),2)):AK281),IF(Data!$B$2="",0,"-"))</f>
        <v>-14.554874794817959</v>
      </c>
      <c r="AH281" s="50">
        <f>IFERROR(AVERAGE(INDEX(AL:AL,IFERROR(MATCH($B281-Annex!$B$4/60,$B:$B),2)):AL281),IF(Data!$B$2="",0,"-"))</f>
        <v>0.4496590242695046</v>
      </c>
      <c r="AI281" s="50">
        <f>IFERROR(AVERAGE(INDEX(AM:AM,IFERROR(MATCH($B281-Annex!$B$4/60,$B:$B),2)):AM281),IF(Data!$B$2="",0,"-"))</f>
        <v>-14.832281621552465</v>
      </c>
      <c r="AJ281" s="50">
        <f>IFERROR((5.670373*10^-8*(AN281+273.15)^4+((Annex!$B$5+Annex!$B$6)*(AN281-J281)+Annex!$B$7*(AN281-INDEX(AN:AN,IFERROR(MATCH($B281-Annex!$B$9/60,$B:$B),2)))/(60*($B281-INDEX($B:$B,IFERROR(MATCH($B281-Annex!$B$9/60,$B:$B),2)))))/Annex!$B$8)/1000,IF(Data!$B$2="",0,"-"))</f>
        <v>13.865471926715669</v>
      </c>
      <c r="AK281" s="50">
        <f>IFERROR((5.670373*10^-8*(AO281+273.15)^4+((Annex!$B$5+Annex!$B$6)*(AO281-M281)+Annex!$B$7*(AO281-INDEX(AO:AO,IFERROR(MATCH($B281-Annex!$B$9/60,$B:$B),2)))/(60*($B281-INDEX($B:$B,IFERROR(MATCH($B281-Annex!$B$9/60,$B:$B),2)))))/Annex!$B$8)/1000,IF(Data!$B$2="",0,"-"))</f>
        <v>-93.472747167638801</v>
      </c>
      <c r="AL281" s="50">
        <f>IFERROR((5.670373*10^-8*(AP281+273.15)^4+((Annex!$B$5+Annex!$B$6)*(AP281-P281)+Annex!$B$7*(AP281-INDEX(AP:AP,IFERROR(MATCH($B281-Annex!$B$9/60,$B:$B),2)))/(60*($B281-INDEX($B:$B,IFERROR(MATCH($B281-Annex!$B$9/60,$B:$B),2)))))/Annex!$B$8)/1000,IF(Data!$B$2="",0,"-"))</f>
        <v>0.51825982430446105</v>
      </c>
      <c r="AM281" s="50">
        <f>IFERROR((5.670373*10^-8*(AQ281+273.15)^4+((Annex!$B$5+Annex!$B$6)*(AQ281-S281)+Annex!$B$7*(AQ281-INDEX(AQ:AQ,IFERROR(MATCH($B281-Annex!$B$9/60,$B:$B),2)))/(60*($B281-INDEX($B:$B,IFERROR(MATCH($B281-Annex!$B$9/60,$B:$B),2)))))/Annex!$B$8)/1000,IF(Data!$B$2="",0,"-"))</f>
        <v>-76.924536216240256</v>
      </c>
      <c r="AN281" s="20">
        <v>269.28300000000002</v>
      </c>
      <c r="AO281" s="20">
        <v>49.863</v>
      </c>
      <c r="AP281" s="20">
        <v>48.712000000000003</v>
      </c>
      <c r="AQ281" s="20">
        <v>99.052000000000007</v>
      </c>
      <c r="AR281" s="20">
        <v>556.70500000000004</v>
      </c>
      <c r="AS281" s="20">
        <v>183.089</v>
      </c>
      <c r="AT281" s="20">
        <v>9.8999999999999993E+37</v>
      </c>
      <c r="AU281" s="50">
        <f>IFERROR(AVERAGE(INDEX(BA:BA,IFERROR(MATCH($B281-Annex!$B$4/60,$B:$B),2)):BA281),IF(Data!$B$2="",0,"-"))</f>
        <v>16.078223900331007</v>
      </c>
      <c r="AV281" s="50">
        <f>IFERROR(AVERAGE(INDEX(BB:BB,IFERROR(MATCH($B281-Annex!$B$4/60,$B:$B),2)):BB281),IF(Data!$B$2="",0,"-"))</f>
        <v>10.454568220121141</v>
      </c>
      <c r="AW281" s="50">
        <f>IFERROR(AVERAGE(INDEX(BC:BC,IFERROR(MATCH($B281-Annex!$B$4/60,$B:$B),2)):BC281),IF(Data!$B$2="",0,"-"))</f>
        <v>4.2174230870053204</v>
      </c>
      <c r="AX281" s="50">
        <f>IFERROR(AVERAGE(INDEX(BD:BD,IFERROR(MATCH($B281-Annex!$B$4/60,$B:$B),2)):BD281),IF(Data!$B$2="",0,"-"))</f>
        <v>11.610822725911108</v>
      </c>
      <c r="AY281" s="50">
        <f>IFERROR(AVERAGE(INDEX(BE:BE,IFERROR(MATCH($B281-Annex!$B$4/60,$B:$B),2)):BE281),IF(Data!$B$2="",0,"-"))</f>
        <v>1.896541225448783</v>
      </c>
      <c r="AZ281" s="50">
        <f>IFERROR(AVERAGE(INDEX(BF:BF,IFERROR(MATCH($B281-Annex!$B$4/60,$B:$B),2)):BF281),IF(Data!$B$2="",0,"-"))</f>
        <v>2.4799719758159133</v>
      </c>
      <c r="BA281" s="50">
        <f>IFERROR((5.670373*10^-8*(BG281+273.15)^4+((Annex!$B$5+Annex!$B$6)*(BG281-J281)+Annex!$B$7*(BG281-INDEX(BG:BG,IFERROR(MATCH($B281-Annex!$B$9/60,$B:$B),2)))/(60*($B281-INDEX($B:$B,IFERROR(MATCH($B281-Annex!$B$9/60,$B:$B),2)))))/Annex!$B$8)/1000,IF(Data!$B$2="",0,"-"))</f>
        <v>17.222133525173234</v>
      </c>
      <c r="BB281" s="50">
        <f>IFERROR((5.670373*10^-8*(BH281+273.15)^4+((Annex!$B$5+Annex!$B$6)*(BH281-M281)+Annex!$B$7*(BH281-INDEX(BH:BH,IFERROR(MATCH($B281-Annex!$B$9/60,$B:$B),2)))/(60*($B281-INDEX($B:$B,IFERROR(MATCH($B281-Annex!$B$9/60,$B:$B),2)))))/Annex!$B$8)/1000,IF(Data!$B$2="",0,"-"))</f>
        <v>123.20051948785877</v>
      </c>
      <c r="BC281" s="50">
        <f>IFERROR((5.670373*10^-8*(BI281+273.15)^4+((Annex!$B$5+Annex!$B$6)*(BI281-P281)+Annex!$B$7*(BI281-INDEX(BI:BI,IFERROR(MATCH($B281-Annex!$B$9/60,$B:$B),2)))/(60*($B281-INDEX($B:$B,IFERROR(MATCH($B281-Annex!$B$9/60,$B:$B),2)))))/Annex!$B$8)/1000,IF(Data!$B$2="",0,"-"))</f>
        <v>4.6946663407144005</v>
      </c>
      <c r="BD281" s="50">
        <f>IFERROR((5.670373*10^-8*(BJ281+273.15)^4+((Annex!$B$5+Annex!$B$6)*(BJ281-S281)+Annex!$B$7*(BJ281-INDEX(BJ:BJ,IFERROR(MATCH($B281-Annex!$B$9/60,$B:$B),2)))/(60*($B281-INDEX($B:$B,IFERROR(MATCH($B281-Annex!$B$9/60,$B:$B),2)))))/Annex!$B$8)/1000,IF(Data!$B$2="",0,"-"))</f>
        <v>23.035183442243216</v>
      </c>
      <c r="BE281" s="50">
        <f>IFERROR((5.670373*10^-8*(BK281+273.15)^4+((Annex!$B$5+Annex!$B$6)*(BK281-V281)+Annex!$B$7*(BK281-INDEX(BK:BK,IFERROR(MATCH($B281-Annex!$B$9/60,$B:$B),2)))/(60*($B281-INDEX($B:$B,IFERROR(MATCH($B281-Annex!$B$9/60,$B:$B),2)))))/Annex!$B$8)/1000,IF(Data!$B$2="",0,"-"))</f>
        <v>2.0811242116976185</v>
      </c>
      <c r="BF281" s="50">
        <f>IFERROR((5.670373*10^-8*(BL281+273.15)^4+((Annex!$B$5+Annex!$B$6)*(BL281-Y281)+Annex!$B$7*(BL281-INDEX(BL:BL,IFERROR(MATCH($B281-Annex!$B$9/60,$B:$B),2)))/(60*($B281-INDEX($B:$B,IFERROR(MATCH($B281-Annex!$B$9/60,$B:$B),2)))))/Annex!$B$8)/1000,IF(Data!$B$2="",0,"-"))</f>
        <v>2.7759003245021536</v>
      </c>
      <c r="BG281" s="20">
        <v>381.99599999999998</v>
      </c>
      <c r="BH281" s="20">
        <v>449.41899999999998</v>
      </c>
      <c r="BI281" s="20">
        <v>133.99799999999999</v>
      </c>
      <c r="BJ281" s="20">
        <v>261.49799999999999</v>
      </c>
      <c r="BK281" s="20">
        <v>64.674000000000007</v>
      </c>
      <c r="BL281" s="20">
        <v>89.76</v>
      </c>
    </row>
    <row r="282" spans="1:64" x14ac:dyDescent="0.3">
      <c r="A282" s="5">
        <v>281</v>
      </c>
      <c r="B282" s="19">
        <v>20.953666657442227</v>
      </c>
      <c r="C282" s="20">
        <v>116.234724</v>
      </c>
      <c r="D282" s="20">
        <v>121.516801</v>
      </c>
      <c r="E282" s="20">
        <v>153.867662</v>
      </c>
      <c r="F282" s="49">
        <f>IFERROR(SUM(C282:E282),IF(Data!$B$2="",0,"-"))</f>
        <v>391.61918700000001</v>
      </c>
      <c r="G282" s="50">
        <f>IFERROR(F282-Annex!$B$10,IF(Data!$B$2="",0,"-"))</f>
        <v>114.99118700000002</v>
      </c>
      <c r="H282" s="50">
        <f>IFERROR(-14000*(G282-INDEX(G:G,IFERROR(MATCH($B282-Annex!$B$11/60,$B:$B),2)))/(60*($B282-INDEX($B:$B,IFERROR(MATCH($B282-Annex!$B$11/60,$B:$B),2)))),IF(Data!$B$2="",0,"-"))</f>
        <v>1076.4561470872377</v>
      </c>
      <c r="I282" s="20">
        <v>4.2435919200000001</v>
      </c>
      <c r="J282" s="20">
        <v>314.09899999999999</v>
      </c>
      <c r="K282" s="20">
        <v>9.8999999999999993E+37</v>
      </c>
      <c r="L282" s="20">
        <v>612.66700000000003</v>
      </c>
      <c r="M282" s="20">
        <v>276.15499999999997</v>
      </c>
      <c r="N282" s="20">
        <v>683.55399999999997</v>
      </c>
      <c r="O282" s="20">
        <v>589.39400000000001</v>
      </c>
      <c r="P282" s="20">
        <v>72.917000000000002</v>
      </c>
      <c r="Q282" s="20">
        <v>-47.601999999999997</v>
      </c>
      <c r="R282" s="20">
        <v>596.178</v>
      </c>
      <c r="S282" s="20">
        <v>216.41300000000001</v>
      </c>
      <c r="T282" s="20">
        <v>162.79499999999999</v>
      </c>
      <c r="U282" s="20">
        <v>532.10299999999995</v>
      </c>
      <c r="V282" s="20">
        <v>37.011000000000003</v>
      </c>
      <c r="W282" s="20">
        <v>577.09</v>
      </c>
      <c r="X282" s="20">
        <v>1088.01</v>
      </c>
      <c r="Y282" s="20">
        <v>56.996000000000002</v>
      </c>
      <c r="Z282" s="20">
        <v>-16.338000000000001</v>
      </c>
      <c r="AA282" s="20">
        <v>436.08100000000002</v>
      </c>
      <c r="AB282" s="20">
        <v>605.60699999999997</v>
      </c>
      <c r="AC282" s="20">
        <v>401.75400000000002</v>
      </c>
      <c r="AD282" s="20">
        <v>110.23699999999999</v>
      </c>
      <c r="AE282" s="20">
        <v>9.8999999999999993E+37</v>
      </c>
      <c r="AF282" s="50">
        <f>IFERROR(AVERAGE(INDEX(AJ:AJ,IFERROR(MATCH($B282-Annex!$B$4/60,$B:$B),2)):AJ282),IF(Data!$B$2="",0,"-"))</f>
        <v>12.307052913524961</v>
      </c>
      <c r="AG282" s="50">
        <f>IFERROR(AVERAGE(INDEX(AK:AK,IFERROR(MATCH($B282-Annex!$B$4/60,$B:$B),2)):AK282),IF(Data!$B$2="",0,"-"))</f>
        <v>1.8518406860267096</v>
      </c>
      <c r="AH282" s="50">
        <f>IFERROR(AVERAGE(INDEX(AL:AL,IFERROR(MATCH($B282-Annex!$B$4/60,$B:$B),2)):AL282),IF(Data!$B$2="",0,"-"))</f>
        <v>0.4819267227063721</v>
      </c>
      <c r="AI282" s="50">
        <f>IFERROR(AVERAGE(INDEX(AM:AM,IFERROR(MATCH($B282-Annex!$B$4/60,$B:$B),2)):AM282),IF(Data!$B$2="",0,"-"))</f>
        <v>-41.175944106764476</v>
      </c>
      <c r="AJ282" s="50">
        <f>IFERROR((5.670373*10^-8*(AN282+273.15)^4+((Annex!$B$5+Annex!$B$6)*(AN282-J282)+Annex!$B$7*(AN282-INDEX(AN:AN,IFERROR(MATCH($B282-Annex!$B$9/60,$B:$B),2)))/(60*($B282-INDEX($B:$B,IFERROR(MATCH($B282-Annex!$B$9/60,$B:$B),2)))))/Annex!$B$8)/1000,IF(Data!$B$2="",0,"-"))</f>
        <v>13.514711684508994</v>
      </c>
      <c r="AK282" s="50">
        <f>IFERROR((5.670373*10^-8*(AO282+273.15)^4+((Annex!$B$5+Annex!$B$6)*(AO282-M282)+Annex!$B$7*(AO282-INDEX(AO:AO,IFERROR(MATCH($B282-Annex!$B$9/60,$B:$B),2)))/(60*($B282-INDEX($B:$B,IFERROR(MATCH($B282-Annex!$B$9/60,$B:$B),2)))))/Annex!$B$8)/1000,IF(Data!$B$2="",0,"-"))</f>
        <v>16.488304452950022</v>
      </c>
      <c r="AL282" s="50">
        <f>IFERROR((5.670373*10^-8*(AP282+273.15)^4+((Annex!$B$5+Annex!$B$6)*(AP282-P282)+Annex!$B$7*(AP282-INDEX(AP:AP,IFERROR(MATCH($B282-Annex!$B$9/60,$B:$B),2)))/(60*($B282-INDEX($B:$B,IFERROR(MATCH($B282-Annex!$B$9/60,$B:$B),2)))))/Annex!$B$8)/1000,IF(Data!$B$2="",0,"-"))</f>
        <v>0.52238945895047517</v>
      </c>
      <c r="AM282" s="50">
        <f>IFERROR((5.670373*10^-8*(AQ282+273.15)^4+((Annex!$B$5+Annex!$B$6)*(AQ282-S282)+Annex!$B$7*(AQ282-INDEX(AQ:AQ,IFERROR(MATCH($B282-Annex!$B$9/60,$B:$B),2)))/(60*($B282-INDEX($B:$B,IFERROR(MATCH($B282-Annex!$B$9/60,$B:$B),2)))))/Annex!$B$8)/1000,IF(Data!$B$2="",0,"-"))</f>
        <v>-125.93353771193121</v>
      </c>
      <c r="AN282" s="20">
        <v>277.8</v>
      </c>
      <c r="AO282" s="20">
        <v>146.03700000000001</v>
      </c>
      <c r="AP282" s="20">
        <v>49.124000000000002</v>
      </c>
      <c r="AQ282" s="20">
        <v>32.243000000000002</v>
      </c>
      <c r="AR282" s="20">
        <v>556.97199999999998</v>
      </c>
      <c r="AS282" s="20">
        <v>184.01400000000001</v>
      </c>
      <c r="AT282" s="20">
        <v>9.8999999999999993E+37</v>
      </c>
      <c r="AU282" s="50">
        <f>IFERROR(AVERAGE(INDEX(BA:BA,IFERROR(MATCH($B282-Annex!$B$4/60,$B:$B),2)):BA282),IF(Data!$B$2="",0,"-"))</f>
        <v>16.329316123450138</v>
      </c>
      <c r="AV282" s="50">
        <f>IFERROR(AVERAGE(INDEX(BB:BB,IFERROR(MATCH($B282-Annex!$B$4/60,$B:$B),2)):BB282),IF(Data!$B$2="",0,"-"))</f>
        <v>20.597319990956692</v>
      </c>
      <c r="AW282" s="50">
        <f>IFERROR(AVERAGE(INDEX(BC:BC,IFERROR(MATCH($B282-Annex!$B$4/60,$B:$B),2)):BC282),IF(Data!$B$2="",0,"-"))</f>
        <v>4.3755281110735238</v>
      </c>
      <c r="AX282" s="50">
        <f>IFERROR(AVERAGE(INDEX(BD:BD,IFERROR(MATCH($B282-Annex!$B$4/60,$B:$B),2)):BD282),IF(Data!$B$2="",0,"-"))</f>
        <v>19.177135418959455</v>
      </c>
      <c r="AY282" s="50">
        <f>IFERROR(AVERAGE(INDEX(BE:BE,IFERROR(MATCH($B282-Annex!$B$4/60,$B:$B),2)):BE282),IF(Data!$B$2="",0,"-"))</f>
        <v>1.9503928506647239</v>
      </c>
      <c r="AZ282" s="50">
        <f>IFERROR(AVERAGE(INDEX(BF:BF,IFERROR(MATCH($B282-Annex!$B$4/60,$B:$B),2)):BF282),IF(Data!$B$2="",0,"-"))</f>
        <v>2.5717146185125697</v>
      </c>
      <c r="BA282" s="50">
        <f>IFERROR((5.670373*10^-8*(BG282+273.15)^4+((Annex!$B$5+Annex!$B$6)*(BG282-J282)+Annex!$B$7*(BG282-INDEX(BG:BG,IFERROR(MATCH($B282-Annex!$B$9/60,$B:$B),2)))/(60*($B282-INDEX($B:$B,IFERROR(MATCH($B282-Annex!$B$9/60,$B:$B),2)))))/Annex!$B$8)/1000,IF(Data!$B$2="",0,"-"))</f>
        <v>17.567001717062009</v>
      </c>
      <c r="BB282" s="50">
        <f>IFERROR((5.670373*10^-8*(BH282+273.15)^4+((Annex!$B$5+Annex!$B$6)*(BH282-M282)+Annex!$B$7*(BH282-INDEX(BH:BH,IFERROR(MATCH($B282-Annex!$B$9/60,$B:$B),2)))/(60*($B282-INDEX($B:$B,IFERROR(MATCH($B282-Annex!$B$9/60,$B:$B),2)))))/Annex!$B$8)/1000,IF(Data!$B$2="",0,"-"))</f>
        <v>-3.9322612759914999</v>
      </c>
      <c r="BC282" s="50">
        <f>IFERROR((5.670373*10^-8*(BI282+273.15)^4+((Annex!$B$5+Annex!$B$6)*(BI282-P282)+Annex!$B$7*(BI282-INDEX(BI:BI,IFERROR(MATCH($B282-Annex!$B$9/60,$B:$B),2)))/(60*($B282-INDEX($B:$B,IFERROR(MATCH($B282-Annex!$B$9/60,$B:$B),2)))))/Annex!$B$8)/1000,IF(Data!$B$2="",0,"-"))</f>
        <v>4.7662413340240688</v>
      </c>
      <c r="BD282" s="50">
        <f>IFERROR((5.670373*10^-8*(BJ282+273.15)^4+((Annex!$B$5+Annex!$B$6)*(BJ282-S282)+Annex!$B$7*(BJ282-INDEX(BJ:BJ,IFERROR(MATCH($B282-Annex!$B$9/60,$B:$B),2)))/(60*($B282-INDEX($B:$B,IFERROR(MATCH($B282-Annex!$B$9/60,$B:$B),2)))))/Annex!$B$8)/1000,IF(Data!$B$2="",0,"-"))</f>
        <v>15.803311029705064</v>
      </c>
      <c r="BE282" s="50">
        <f>IFERROR((5.670373*10^-8*(BK282+273.15)^4+((Annex!$B$5+Annex!$B$6)*(BK282-V282)+Annex!$B$7*(BK282-INDEX(BK:BK,IFERROR(MATCH($B282-Annex!$B$9/60,$B:$B),2)))/(60*($B282-INDEX($B:$B,IFERROR(MATCH($B282-Annex!$B$9/60,$B:$B),2)))))/Annex!$B$8)/1000,IF(Data!$B$2="",0,"-"))</f>
        <v>2.1275116658881834</v>
      </c>
      <c r="BF282" s="50">
        <f>IFERROR((5.670373*10^-8*(BL282+273.15)^4+((Annex!$B$5+Annex!$B$6)*(BL282-Y282)+Annex!$B$7*(BL282-INDEX(BL:BL,IFERROR(MATCH($B282-Annex!$B$9/60,$B:$B),2)))/(60*($B282-INDEX($B:$B,IFERROR(MATCH($B282-Annex!$B$9/60,$B:$B),2)))))/Annex!$B$8)/1000,IF(Data!$B$2="",0,"-"))</f>
        <v>2.8708453974751085</v>
      </c>
      <c r="BG282" s="20">
        <v>386.923</v>
      </c>
      <c r="BH282" s="20">
        <v>224.35</v>
      </c>
      <c r="BI282" s="20">
        <v>135.65899999999999</v>
      </c>
      <c r="BJ282" s="20">
        <v>126.28700000000001</v>
      </c>
      <c r="BK282" s="20">
        <v>65.340999999999994</v>
      </c>
      <c r="BL282" s="20">
        <v>90.891000000000005</v>
      </c>
    </row>
    <row r="283" spans="1:64" x14ac:dyDescent="0.3">
      <c r="A283" s="5">
        <v>282</v>
      </c>
      <c r="B283" s="19">
        <v>21.037499990779907</v>
      </c>
      <c r="C283" s="20">
        <v>116.222523</v>
      </c>
      <c r="D283" s="20">
        <v>121.47363199999999</v>
      </c>
      <c r="E283" s="20">
        <v>153.83425399999999</v>
      </c>
      <c r="F283" s="49">
        <f>IFERROR(SUM(C283:E283),IF(Data!$B$2="",0,"-"))</f>
        <v>391.53040899999996</v>
      </c>
      <c r="G283" s="50">
        <f>IFERROR(F283-Annex!$B$10,IF(Data!$B$2="",0,"-"))</f>
        <v>114.90240899999998</v>
      </c>
      <c r="H283" s="50">
        <f>IFERROR(-14000*(G283-INDEX(G:G,IFERROR(MATCH($B283-Annex!$B$11/60,$B:$B),2)))/(60*($B283-INDEX($B:$B,IFERROR(MATCH($B283-Annex!$B$11/60,$B:$B),2)))),IF(Data!$B$2="",0,"-"))</f>
        <v>1057.6242619029947</v>
      </c>
      <c r="I283" s="20">
        <v>4.1611418899999997</v>
      </c>
      <c r="J283" s="20">
        <v>329.803</v>
      </c>
      <c r="K283" s="20">
        <v>9.8999999999999993E+37</v>
      </c>
      <c r="L283" s="20">
        <v>613.31899999999996</v>
      </c>
      <c r="M283" s="20">
        <v>206.10900000000001</v>
      </c>
      <c r="N283" s="20">
        <v>319.017</v>
      </c>
      <c r="O283" s="20">
        <v>588.94299999999998</v>
      </c>
      <c r="P283" s="20">
        <v>68.948999999999998</v>
      </c>
      <c r="Q283" s="20">
        <v>313.02199999999999</v>
      </c>
      <c r="R283" s="20">
        <v>587.19000000000005</v>
      </c>
      <c r="S283" s="20">
        <v>250.934</v>
      </c>
      <c r="T283" s="20">
        <v>9.8999999999999993E+37</v>
      </c>
      <c r="U283" s="20">
        <v>520.43499999999995</v>
      </c>
      <c r="V283" s="20">
        <v>36.508000000000003</v>
      </c>
      <c r="W283" s="20">
        <v>611.71299999999997</v>
      </c>
      <c r="X283" s="20">
        <v>9.8999999999999993E+37</v>
      </c>
      <c r="Y283" s="20">
        <v>57.046999999999997</v>
      </c>
      <c r="Z283" s="20">
        <v>-80.718999999999994</v>
      </c>
      <c r="AA283" s="20">
        <v>-21.739000000000001</v>
      </c>
      <c r="AB283" s="20">
        <v>390.77100000000002</v>
      </c>
      <c r="AC283" s="20">
        <v>617.30499999999995</v>
      </c>
      <c r="AD283" s="20">
        <v>367.88200000000001</v>
      </c>
      <c r="AE283" s="20">
        <v>-137.54300000000001</v>
      </c>
      <c r="AF283" s="50">
        <f>IFERROR(AVERAGE(INDEX(AJ:AJ,IFERROR(MATCH($B283-Annex!$B$4/60,$B:$B),2)):AJ283),IF(Data!$B$2="",0,"-"))</f>
        <v>12.773656145071234</v>
      </c>
      <c r="AG283" s="50">
        <f>IFERROR(AVERAGE(INDEX(AK:AK,IFERROR(MATCH($B283-Annex!$B$4/60,$B:$B),2)):AK283),IF(Data!$B$2="",0,"-"))</f>
        <v>18.728128465576567</v>
      </c>
      <c r="AH283" s="50">
        <f>IFERROR(AVERAGE(INDEX(AL:AL,IFERROR(MATCH($B283-Annex!$B$4/60,$B:$B),2)):AL283),IF(Data!$B$2="",0,"-"))</f>
        <v>0.52925340556234612</v>
      </c>
      <c r="AI283" s="50">
        <f>IFERROR(AVERAGE(INDEX(AM:AM,IFERROR(MATCH($B283-Annex!$B$4/60,$B:$B),2)):AM283),IF(Data!$B$2="",0,"-"))</f>
        <v>-29.670540551462775</v>
      </c>
      <c r="AJ283" s="50">
        <f>IFERROR((5.670373*10^-8*(AN283+273.15)^4+((Annex!$B$5+Annex!$B$6)*(AN283-J283)+Annex!$B$7*(AN283-INDEX(AN:AN,IFERROR(MATCH($B283-Annex!$B$9/60,$B:$B),2)))/(60*($B283-INDEX($B:$B,IFERROR(MATCH($B283-Annex!$B$9/60,$B:$B),2)))))/Annex!$B$8)/1000,IF(Data!$B$2="",0,"-"))</f>
        <v>12.876894333191995</v>
      </c>
      <c r="AK283" s="50">
        <f>IFERROR((5.670373*10^-8*(AO283+273.15)^4+((Annex!$B$5+Annex!$B$6)*(AO283-M283)+Annex!$B$7*(AO283-INDEX(AO:AO,IFERROR(MATCH($B283-Annex!$B$9/60,$B:$B),2)))/(60*($B283-INDEX($B:$B,IFERROR(MATCH($B283-Annex!$B$9/60,$B:$B),2)))))/Annex!$B$8)/1000,IF(Data!$B$2="",0,"-"))</f>
        <v>102.00287485967137</v>
      </c>
      <c r="AL283" s="50">
        <f>IFERROR((5.670373*10^-8*(AP283+273.15)^4+((Annex!$B$5+Annex!$B$6)*(AP283-P283)+Annex!$B$7*(AP283-INDEX(AP:AP,IFERROR(MATCH($B283-Annex!$B$9/60,$B:$B),2)))/(60*($B283-INDEX($B:$B,IFERROR(MATCH($B283-Annex!$B$9/60,$B:$B),2)))))/Annex!$B$8)/1000,IF(Data!$B$2="",0,"-"))</f>
        <v>0.6738377191197078</v>
      </c>
      <c r="AM283" s="50">
        <f>IFERROR((5.670373*10^-8*(AQ283+273.15)^4+((Annex!$B$5+Annex!$B$6)*(AQ283-S283)+Annex!$B$7*(AQ283-INDEX(AQ:AQ,IFERROR(MATCH($B283-Annex!$B$9/60,$B:$B),2)))/(60*($B283-INDEX($B:$B,IFERROR(MATCH($B283-Annex!$B$9/60,$B:$B),2)))))/Annex!$B$8)/1000,IF(Data!$B$2="",0,"-"))</f>
        <v>-15.320779316887966</v>
      </c>
      <c r="AN283" s="20">
        <v>285.33600000000001</v>
      </c>
      <c r="AO283" s="20">
        <v>237</v>
      </c>
      <c r="AP283" s="20">
        <v>49.656999999999996</v>
      </c>
      <c r="AQ283" s="20">
        <v>75.599999999999994</v>
      </c>
      <c r="AR283" s="20">
        <v>557.42200000000003</v>
      </c>
      <c r="AS283" s="20">
        <v>185.09899999999999</v>
      </c>
      <c r="AT283" s="20">
        <v>9.8999999999999993E+37</v>
      </c>
      <c r="AU283" s="50">
        <f>IFERROR(AVERAGE(INDEX(BA:BA,IFERROR(MATCH($B283-Annex!$B$4/60,$B:$B),2)):BA283),IF(Data!$B$2="",0,"-"))</f>
        <v>16.657993219138326</v>
      </c>
      <c r="AV283" s="50">
        <f>IFERROR(AVERAGE(INDEX(BB:BB,IFERROR(MATCH($B283-Annex!$B$4/60,$B:$B),2)):BB283),IF(Data!$B$2="",0,"-"))</f>
        <v>18.571707109514012</v>
      </c>
      <c r="AW283" s="50">
        <f>IFERROR(AVERAGE(INDEX(BC:BC,IFERROR(MATCH($B283-Annex!$B$4/60,$B:$B),2)):BC283),IF(Data!$B$2="",0,"-"))</f>
        <v>4.536305684551702</v>
      </c>
      <c r="AX283" s="50">
        <f>IFERROR(AVERAGE(INDEX(BD:BD,IFERROR(MATCH($B283-Annex!$B$4/60,$B:$B),2)):BD283),IF(Data!$B$2="",0,"-"))</f>
        <v>1.5238325770746013</v>
      </c>
      <c r="AY283" s="50">
        <f>IFERROR(AVERAGE(INDEX(BE:BE,IFERROR(MATCH($B283-Annex!$B$4/60,$B:$B),2)):BE283),IF(Data!$B$2="",0,"-"))</f>
        <v>2.009548265911635</v>
      </c>
      <c r="AZ283" s="50">
        <f>IFERROR(AVERAGE(INDEX(BF:BF,IFERROR(MATCH($B283-Annex!$B$4/60,$B:$B),2)):BF283),IF(Data!$B$2="",0,"-"))</f>
        <v>2.6825719134932307</v>
      </c>
      <c r="BA283" s="50">
        <f>IFERROR((5.670373*10^-8*(BG283+273.15)^4+((Annex!$B$5+Annex!$B$6)*(BG283-J283)+Annex!$B$7*(BG283-INDEX(BG:BG,IFERROR(MATCH($B283-Annex!$B$9/60,$B:$B),2)))/(60*($B283-INDEX($B:$B,IFERROR(MATCH($B283-Annex!$B$9/60,$B:$B),2)))))/Annex!$B$8)/1000,IF(Data!$B$2="",0,"-"))</f>
        <v>17.762084847464671</v>
      </c>
      <c r="BB283" s="50">
        <f>IFERROR((5.670373*10^-8*(BH283+273.15)^4+((Annex!$B$5+Annex!$B$6)*(BH283-M283)+Annex!$B$7*(BH283-INDEX(BH:BH,IFERROR(MATCH($B283-Annex!$B$9/60,$B:$B),2)))/(60*($B283-INDEX($B:$B,IFERROR(MATCH($B283-Annex!$B$9/60,$B:$B),2)))))/Annex!$B$8)/1000,IF(Data!$B$2="",0,"-"))</f>
        <v>4.5684548925193482</v>
      </c>
      <c r="BC283" s="50">
        <f>IFERROR((5.670373*10^-8*(BI283+273.15)^4+((Annex!$B$5+Annex!$B$6)*(BI283-P283)+Annex!$B$7*(BI283-INDEX(BI:BI,IFERROR(MATCH($B283-Annex!$B$9/60,$B:$B),2)))/(60*($B283-INDEX($B:$B,IFERROR(MATCH($B283-Annex!$B$9/60,$B:$B),2)))))/Annex!$B$8)/1000,IF(Data!$B$2="",0,"-"))</f>
        <v>4.98891571830233</v>
      </c>
      <c r="BD283" s="50">
        <f>IFERROR((5.670373*10^-8*(BJ283+273.15)^4+((Annex!$B$5+Annex!$B$6)*(BJ283-S283)+Annex!$B$7*(BJ283-INDEX(BJ:BJ,IFERROR(MATCH($B283-Annex!$B$9/60,$B:$B),2)))/(60*($B283-INDEX($B:$B,IFERROR(MATCH($B283-Annex!$B$9/60,$B:$B),2)))))/Annex!$B$8)/1000,IF(Data!$B$2="",0,"-"))</f>
        <v>-62.597818626457702</v>
      </c>
      <c r="BE283" s="50">
        <f>IFERROR((5.670373*10^-8*(BK283+273.15)^4+((Annex!$B$5+Annex!$B$6)*(BK283-V283)+Annex!$B$7*(BK283-INDEX(BK:BK,IFERROR(MATCH($B283-Annex!$B$9/60,$B:$B),2)))/(60*($B283-INDEX($B:$B,IFERROR(MATCH($B283-Annex!$B$9/60,$B:$B),2)))))/Annex!$B$8)/1000,IF(Data!$B$2="",0,"-"))</f>
        <v>2.1938526396184819</v>
      </c>
      <c r="BF283" s="50">
        <f>IFERROR((5.670373*10^-8*(BL283+273.15)^4+((Annex!$B$5+Annex!$B$6)*(BL283-Y283)+Annex!$B$7*(BL283-INDEX(BL:BL,IFERROR(MATCH($B283-Annex!$B$9/60,$B:$B),2)))/(60*($B283-INDEX($B:$B,IFERROR(MATCH($B283-Annex!$B$9/60,$B:$B),2)))))/Annex!$B$8)/1000,IF(Data!$B$2="",0,"-"))</f>
        <v>3.0210666718449448</v>
      </c>
      <c r="BG283" s="20">
        <v>392.08699999999999</v>
      </c>
      <c r="BH283" s="20">
        <v>423.21100000000001</v>
      </c>
      <c r="BI283" s="20">
        <v>137.518</v>
      </c>
      <c r="BJ283" s="20">
        <v>142.72800000000001</v>
      </c>
      <c r="BK283" s="20">
        <v>66.162000000000006</v>
      </c>
      <c r="BL283" s="20">
        <v>92.108000000000004</v>
      </c>
    </row>
    <row r="284" spans="1:64" x14ac:dyDescent="0.3">
      <c r="A284" s="5">
        <v>283</v>
      </c>
      <c r="B284" s="19">
        <v>21.121666661929339</v>
      </c>
      <c r="C284" s="20">
        <v>115.857198</v>
      </c>
      <c r="D284" s="20">
        <v>121.420705</v>
      </c>
      <c r="E284" s="20">
        <v>153.74950999999999</v>
      </c>
      <c r="F284" s="49">
        <f>IFERROR(SUM(C284:E284),IF(Data!$B$2="",0,"-"))</f>
        <v>391.02741299999997</v>
      </c>
      <c r="G284" s="50">
        <f>IFERROR(F284-Annex!$B$10,IF(Data!$B$2="",0,"-"))</f>
        <v>114.39941299999998</v>
      </c>
      <c r="H284" s="50">
        <f>IFERROR(-14000*(G284-INDEX(G:G,IFERROR(MATCH($B284-Annex!$B$11/60,$B:$B),2)))/(60*($B284-INDEX($B:$B,IFERROR(MATCH($B284-Annex!$B$11/60,$B:$B),2)))),IF(Data!$B$2="",0,"-"))</f>
        <v>1182.0561027145268</v>
      </c>
      <c r="I284" s="20">
        <v>4.2023669100000003</v>
      </c>
      <c r="J284" s="20">
        <v>300.15199999999999</v>
      </c>
      <c r="K284" s="20">
        <v>1102.9090000000001</v>
      </c>
      <c r="L284" s="20">
        <v>616.93600000000004</v>
      </c>
      <c r="M284" s="20">
        <v>73.498000000000005</v>
      </c>
      <c r="N284" s="20">
        <v>382.36700000000002</v>
      </c>
      <c r="O284" s="20">
        <v>592.23400000000004</v>
      </c>
      <c r="P284" s="20">
        <v>64.88</v>
      </c>
      <c r="Q284" s="20">
        <v>-173.834</v>
      </c>
      <c r="R284" s="20">
        <v>584.23500000000001</v>
      </c>
      <c r="S284" s="20">
        <v>278.89</v>
      </c>
      <c r="T284" s="20">
        <v>469.63400000000001</v>
      </c>
      <c r="U284" s="20">
        <v>513.26900000000001</v>
      </c>
      <c r="V284" s="20">
        <v>36.698999999999998</v>
      </c>
      <c r="W284" s="20">
        <v>88.783000000000001</v>
      </c>
      <c r="X284" s="20">
        <v>1113.0250000000001</v>
      </c>
      <c r="Y284" s="20">
        <v>57.7</v>
      </c>
      <c r="Z284" s="20">
        <v>380.67899999999997</v>
      </c>
      <c r="AA284" s="20">
        <v>616.5</v>
      </c>
      <c r="AB284" s="20">
        <v>349.988</v>
      </c>
      <c r="AC284" s="20">
        <v>-98.180999999999997</v>
      </c>
      <c r="AD284" s="20">
        <v>56.978000000000002</v>
      </c>
      <c r="AE284" s="20">
        <v>343.74299999999999</v>
      </c>
      <c r="AF284" s="50">
        <f>IFERROR(AVERAGE(INDEX(AJ:AJ,IFERROR(MATCH($B284-Annex!$B$4/60,$B:$B),2)):AJ284),IF(Data!$B$2="",0,"-"))</f>
        <v>13.099383481595181</v>
      </c>
      <c r="AG284" s="50">
        <f>IFERROR(AVERAGE(INDEX(AK:AK,IFERROR(MATCH($B284-Annex!$B$4/60,$B:$B),2)):AK284),IF(Data!$B$2="",0,"-"))</f>
        <v>38.047472480179572</v>
      </c>
      <c r="AH284" s="50">
        <f>IFERROR(AVERAGE(INDEX(AL:AL,IFERROR(MATCH($B284-Annex!$B$4/60,$B:$B),2)):AL284),IF(Data!$B$2="",0,"-"))</f>
        <v>0.58559523495277399</v>
      </c>
      <c r="AI284" s="50">
        <f>IFERROR(AVERAGE(INDEX(AM:AM,IFERROR(MATCH($B284-Annex!$B$4/60,$B:$B),2)):AM284),IF(Data!$B$2="",0,"-"))</f>
        <v>-20.068635710194858</v>
      </c>
      <c r="AJ284" s="50">
        <f>IFERROR((5.670373*10^-8*(AN284+273.15)^4+((Annex!$B$5+Annex!$B$6)*(AN284-J284)+Annex!$B$7*(AN284-INDEX(AN:AN,IFERROR(MATCH($B284-Annex!$B$9/60,$B:$B),2)))/(60*($B284-INDEX($B:$B,IFERROR(MATCH($B284-Annex!$B$9/60,$B:$B),2)))))/Annex!$B$8)/1000,IF(Data!$B$2="",0,"-"))</f>
        <v>13.048339880582255</v>
      </c>
      <c r="AK284" s="50">
        <f>IFERROR((5.670373*10^-8*(AO284+273.15)^4+((Annex!$B$5+Annex!$B$6)*(AO284-M284)+Annex!$B$7*(AO284-INDEX(AO:AO,IFERROR(MATCH($B284-Annex!$B$9/60,$B:$B),2)))/(60*($B284-INDEX($B:$B,IFERROR(MATCH($B284-Annex!$B$9/60,$B:$B),2)))))/Annex!$B$8)/1000,IF(Data!$B$2="",0,"-"))</f>
        <v>69.884881329979891</v>
      </c>
      <c r="AL284" s="50">
        <f>IFERROR((5.670373*10^-8*(AP284+273.15)^4+((Annex!$B$5+Annex!$B$6)*(AP284-P284)+Annex!$B$7*(AP284-INDEX(AP:AP,IFERROR(MATCH($B284-Annex!$B$9/60,$B:$B),2)))/(60*($B284-INDEX($B:$B,IFERROR(MATCH($B284-Annex!$B$9/60,$B:$B),2)))))/Annex!$B$8)/1000,IF(Data!$B$2="",0,"-"))</f>
        <v>0.81582822443018177</v>
      </c>
      <c r="AM284" s="50">
        <f>IFERROR((5.670373*10^-8*(AQ284+273.15)^4+((Annex!$B$5+Annex!$B$6)*(AQ284-S284)+Annex!$B$7*(AQ284-INDEX(AQ:AQ,IFERROR(MATCH($B284-Annex!$B$9/60,$B:$B),2)))/(60*($B284-INDEX($B:$B,IFERROR(MATCH($B284-Annex!$B$9/60,$B:$B),2)))))/Annex!$B$8)/1000,IF(Data!$B$2="",0,"-"))</f>
        <v>50.367767344472966</v>
      </c>
      <c r="AN284" s="20">
        <v>292.08800000000002</v>
      </c>
      <c r="AO284" s="20">
        <v>263.02999999999997</v>
      </c>
      <c r="AP284" s="20">
        <v>50.137999999999998</v>
      </c>
      <c r="AQ284" s="20">
        <v>132.33699999999999</v>
      </c>
      <c r="AR284" s="20">
        <v>558.09</v>
      </c>
      <c r="AS284" s="20">
        <v>186.042</v>
      </c>
      <c r="AT284" s="20">
        <v>9.8999999999999993E+37</v>
      </c>
      <c r="AU284" s="50">
        <f>IFERROR(AVERAGE(INDEX(BA:BA,IFERROR(MATCH($B284-Annex!$B$4/60,$B:$B),2)):BA284),IF(Data!$B$2="",0,"-"))</f>
        <v>17.029848209799045</v>
      </c>
      <c r="AV284" s="50">
        <f>IFERROR(AVERAGE(INDEX(BB:BB,IFERROR(MATCH($B284-Annex!$B$4/60,$B:$B),2)):BB284),IF(Data!$B$2="",0,"-"))</f>
        <v>6.8203439794244058</v>
      </c>
      <c r="AW284" s="50">
        <f>IFERROR(AVERAGE(INDEX(BC:BC,IFERROR(MATCH($B284-Annex!$B$4/60,$B:$B),2)):BC284),IF(Data!$B$2="",0,"-"))</f>
        <v>4.6874147896495169</v>
      </c>
      <c r="AX284" s="50">
        <f>IFERROR(AVERAGE(INDEX(BD:BD,IFERROR(MATCH($B284-Annex!$B$4/60,$B:$B),2)):BD284),IF(Data!$B$2="",0,"-"))</f>
        <v>-14.609182185005549</v>
      </c>
      <c r="AY284" s="50">
        <f>IFERROR(AVERAGE(INDEX(BE:BE,IFERROR(MATCH($B284-Annex!$B$4/60,$B:$B),2)):BE284),IF(Data!$B$2="",0,"-"))</f>
        <v>2.0691807815528227</v>
      </c>
      <c r="AZ284" s="50">
        <f>IFERROR(AVERAGE(INDEX(BF:BF,IFERROR(MATCH($B284-Annex!$B$4/60,$B:$B),2)):BF284),IF(Data!$B$2="",0,"-"))</f>
        <v>2.7998169408211728</v>
      </c>
      <c r="BA284" s="50">
        <f>IFERROR((5.670373*10^-8*(BG284+273.15)^4+((Annex!$B$5+Annex!$B$6)*(BG284-J284)+Annex!$B$7*(BG284-INDEX(BG:BG,IFERROR(MATCH($B284-Annex!$B$9/60,$B:$B),2)))/(60*($B284-INDEX($B:$B,IFERROR(MATCH($B284-Annex!$B$9/60,$B:$B),2)))))/Annex!$B$8)/1000,IF(Data!$B$2="",0,"-"))</f>
        <v>18.795693758761686</v>
      </c>
      <c r="BB284" s="50">
        <f>IFERROR((5.670373*10^-8*(BH284+273.15)^4+((Annex!$B$5+Annex!$B$6)*(BH284-M284)+Annex!$B$7*(BH284-INDEX(BH:BH,IFERROR(MATCH($B284-Annex!$B$9/60,$B:$B),2)))/(60*($B284-INDEX($B:$B,IFERROR(MATCH($B284-Annex!$B$9/60,$B:$B),2)))))/Annex!$B$8)/1000,IF(Data!$B$2="",0,"-"))</f>
        <v>-91.598040108844401</v>
      </c>
      <c r="BC284" s="50">
        <f>IFERROR((5.670373*10^-8*(BI284+273.15)^4+((Annex!$B$5+Annex!$B$6)*(BI284-P284)+Annex!$B$7*(BI284-INDEX(BI:BI,IFERROR(MATCH($B284-Annex!$B$9/60,$B:$B),2)))/(60*($B284-INDEX($B:$B,IFERROR(MATCH($B284-Annex!$B$9/60,$B:$B),2)))))/Annex!$B$8)/1000,IF(Data!$B$2="",0,"-"))</f>
        <v>5.140177089140467</v>
      </c>
      <c r="BD284" s="50">
        <f>IFERROR((5.670373*10^-8*(BJ284+273.15)^4+((Annex!$B$5+Annex!$B$6)*(BJ284-S284)+Annex!$B$7*(BJ284-INDEX(BJ:BJ,IFERROR(MATCH($B284-Annex!$B$9/60,$B:$B),2)))/(60*($B284-INDEX($B:$B,IFERROR(MATCH($B284-Annex!$B$9/60,$B:$B),2)))))/Annex!$B$8)/1000,IF(Data!$B$2="",0,"-"))</f>
        <v>-84.867719139583642</v>
      </c>
      <c r="BE284" s="50">
        <f>IFERROR((5.670373*10^-8*(BK284+273.15)^4+((Annex!$B$5+Annex!$B$6)*(BK284-V284)+Annex!$B$7*(BK284-INDEX(BK:BK,IFERROR(MATCH($B284-Annex!$B$9/60,$B:$B),2)))/(60*($B284-INDEX($B:$B,IFERROR(MATCH($B284-Annex!$B$9/60,$B:$B),2)))))/Annex!$B$8)/1000,IF(Data!$B$2="",0,"-"))</f>
        <v>2.2386548133311561</v>
      </c>
      <c r="BF284" s="50">
        <f>IFERROR((5.670373*10^-8*(BL284+273.15)^4+((Annex!$B$5+Annex!$B$6)*(BL284-Y284)+Annex!$B$7*(BL284-INDEX(BL:BL,IFERROR(MATCH($B284-Annex!$B$9/60,$B:$B),2)))/(60*($B284-INDEX($B:$B,IFERROR(MATCH($B284-Annex!$B$9/60,$B:$B),2)))))/Annex!$B$8)/1000,IF(Data!$B$2="",0,"-"))</f>
        <v>3.1486260115093714</v>
      </c>
      <c r="BG284" s="20">
        <v>396.88799999999998</v>
      </c>
      <c r="BH284" s="20">
        <v>48.402000000000001</v>
      </c>
      <c r="BI284" s="20">
        <v>139.172</v>
      </c>
      <c r="BJ284" s="20">
        <v>-23.994</v>
      </c>
      <c r="BK284" s="20">
        <v>66.88</v>
      </c>
      <c r="BL284" s="20">
        <v>93.427000000000007</v>
      </c>
    </row>
    <row r="285" spans="1:64" x14ac:dyDescent="0.3">
      <c r="A285" s="5">
        <v>284</v>
      </c>
      <c r="B285" s="19">
        <v>21.205333331599832</v>
      </c>
      <c r="C285" s="20">
        <v>115.84742799999999</v>
      </c>
      <c r="D285" s="20">
        <v>121.32459900000001</v>
      </c>
      <c r="E285" s="20">
        <v>153.658243</v>
      </c>
      <c r="F285" s="49">
        <f>IFERROR(SUM(C285:E285),IF(Data!$B$2="",0,"-"))</f>
        <v>390.83027000000004</v>
      </c>
      <c r="G285" s="50">
        <f>IFERROR(F285-Annex!$B$10,IF(Data!$B$2="",0,"-"))</f>
        <v>114.20227000000006</v>
      </c>
      <c r="H285" s="50">
        <f>IFERROR(-14000*(G285-INDEX(G:G,IFERROR(MATCH($B285-Annex!$B$11/60,$B:$B),2)))/(60*($B285-INDEX($B:$B,IFERROR(MATCH($B285-Annex!$B$11/60,$B:$B),2)))),IF(Data!$B$2="",0,"-"))</f>
        <v>1193.2115025207645</v>
      </c>
      <c r="I285" s="20">
        <v>4.2435919200000001</v>
      </c>
      <c r="J285" s="20">
        <v>293.10199999999998</v>
      </c>
      <c r="K285" s="20">
        <v>-85.814999999999998</v>
      </c>
      <c r="L285" s="20">
        <v>618.96299999999997</v>
      </c>
      <c r="M285" s="20">
        <v>-35.694000000000003</v>
      </c>
      <c r="N285" s="20">
        <v>430.84</v>
      </c>
      <c r="O285" s="20">
        <v>594.69100000000003</v>
      </c>
      <c r="P285" s="20">
        <v>61.527999999999999</v>
      </c>
      <c r="Q285" s="20">
        <v>9.8999999999999993E+37</v>
      </c>
      <c r="R285" s="20">
        <v>580.04499999999996</v>
      </c>
      <c r="S285" s="20">
        <v>207.56399999999999</v>
      </c>
      <c r="T285" s="20">
        <v>537.75900000000001</v>
      </c>
      <c r="U285" s="20">
        <v>522.13800000000003</v>
      </c>
      <c r="V285" s="20">
        <v>36.143999999999998</v>
      </c>
      <c r="W285" s="20">
        <v>-90.311999999999998</v>
      </c>
      <c r="X285" s="20">
        <v>943.85799999999995</v>
      </c>
      <c r="Y285" s="20">
        <v>57.665999999999997</v>
      </c>
      <c r="Z285" s="20">
        <v>1.867</v>
      </c>
      <c r="AA285" s="20">
        <v>825.60199999999998</v>
      </c>
      <c r="AB285" s="20">
        <v>576.75599999999997</v>
      </c>
      <c r="AC285" s="20">
        <v>9.8999999999999993E+37</v>
      </c>
      <c r="AD285" s="20">
        <v>9.8999999999999993E+37</v>
      </c>
      <c r="AE285" s="20">
        <v>58.920999999999999</v>
      </c>
      <c r="AF285" s="50">
        <f>IFERROR(AVERAGE(INDEX(AJ:AJ,IFERROR(MATCH($B285-Annex!$B$4/60,$B:$B),2)):AJ285),IF(Data!$B$2="",0,"-"))</f>
        <v>13.30565962758801</v>
      </c>
      <c r="AG285" s="50">
        <f>IFERROR(AVERAGE(INDEX(AK:AK,IFERROR(MATCH($B285-Annex!$B$4/60,$B:$B),2)):AK285),IF(Data!$B$2="",0,"-"))</f>
        <v>55.629725016765313</v>
      </c>
      <c r="AH285" s="50">
        <f>IFERROR(AVERAGE(INDEX(AL:AL,IFERROR(MATCH($B285-Annex!$B$4/60,$B:$B),2)):AL285),IF(Data!$B$2="",0,"-"))</f>
        <v>0.63811889053896442</v>
      </c>
      <c r="AI285" s="50">
        <f>IFERROR(AVERAGE(INDEX(AM:AM,IFERROR(MATCH($B285-Annex!$B$4/60,$B:$B),2)):AM285),IF(Data!$B$2="",0,"-"))</f>
        <v>-12.063286230064096</v>
      </c>
      <c r="AJ285" s="50">
        <f>IFERROR((5.670373*10^-8*(AN285+273.15)^4+((Annex!$B$5+Annex!$B$6)*(AN285-J285)+Annex!$B$7*(AN285-INDEX(AN:AN,IFERROR(MATCH($B285-Annex!$B$9/60,$B:$B),2)))/(60*($B285-INDEX($B:$B,IFERROR(MATCH($B285-Annex!$B$9/60,$B:$B),2)))))/Annex!$B$8)/1000,IF(Data!$B$2="",0,"-"))</f>
        <v>13.103081747925852</v>
      </c>
      <c r="AK285" s="50">
        <f>IFERROR((5.670373*10^-8*(AO285+273.15)^4+((Annex!$B$5+Annex!$B$6)*(AO285-M285)+Annex!$B$7*(AO285-INDEX(AO:AO,IFERROR(MATCH($B285-Annex!$B$9/60,$B:$B),2)))/(60*($B285-INDEX($B:$B,IFERROR(MATCH($B285-Annex!$B$9/60,$B:$B),2)))))/Annex!$B$8)/1000,IF(Data!$B$2="",0,"-"))</f>
        <v>51.245163442915711</v>
      </c>
      <c r="AL285" s="50">
        <f>IFERROR((5.670373*10^-8*(AP285+273.15)^4+((Annex!$B$5+Annex!$B$6)*(AP285-P285)+Annex!$B$7*(AP285-INDEX(AP:AP,IFERROR(MATCH($B285-Annex!$B$9/60,$B:$B),2)))/(60*($B285-INDEX($B:$B,IFERROR(MATCH($B285-Annex!$B$9/60,$B:$B),2)))))/Annex!$B$8)/1000,IF(Data!$B$2="",0,"-"))</f>
        <v>0.85105055073750446</v>
      </c>
      <c r="AM285" s="50">
        <f>IFERROR((5.670373*10^-8*(AQ285+273.15)^4+((Annex!$B$5+Annex!$B$6)*(AQ285-S285)+Annex!$B$7*(AQ285-INDEX(AQ:AQ,IFERROR(MATCH($B285-Annex!$B$9/60,$B:$B),2)))/(60*($B285-INDEX($B:$B,IFERROR(MATCH($B285-Annex!$B$9/60,$B:$B),2)))))/Annex!$B$8)/1000,IF(Data!$B$2="",0,"-"))</f>
        <v>53.775727375410838</v>
      </c>
      <c r="AN285" s="20">
        <v>298.608</v>
      </c>
      <c r="AO285" s="20">
        <v>308.048</v>
      </c>
      <c r="AP285" s="20">
        <v>50.567999999999998</v>
      </c>
      <c r="AQ285" s="20">
        <v>175.70699999999999</v>
      </c>
      <c r="AR285" s="20">
        <v>558.59</v>
      </c>
      <c r="AS285" s="20">
        <v>187.07400000000001</v>
      </c>
      <c r="AT285" s="20">
        <v>9.8999999999999993E+37</v>
      </c>
      <c r="AU285" s="50">
        <f>IFERROR(AVERAGE(INDEX(BA:BA,IFERROR(MATCH($B285-Annex!$B$4/60,$B:$B),2)):BA285),IF(Data!$B$2="",0,"-"))</f>
        <v>17.394448668277668</v>
      </c>
      <c r="AV285" s="50">
        <f>IFERROR(AVERAGE(INDEX(BB:BB,IFERROR(MATCH($B285-Annex!$B$4/60,$B:$B),2)):BB285),IF(Data!$B$2="",0,"-"))</f>
        <v>-5.2736529516902015</v>
      </c>
      <c r="AW285" s="50">
        <f>IFERROR(AVERAGE(INDEX(BC:BC,IFERROR(MATCH($B285-Annex!$B$4/60,$B:$B),2)):BC285),IF(Data!$B$2="",0,"-"))</f>
        <v>4.8164318873709311</v>
      </c>
      <c r="AX285" s="50">
        <f>IFERROR(AVERAGE(INDEX(BD:BD,IFERROR(MATCH($B285-Annex!$B$4/60,$B:$B),2)):BD285),IF(Data!$B$2="",0,"-"))</f>
        <v>-33.941990791845278</v>
      </c>
      <c r="AY285" s="50">
        <f>IFERROR(AVERAGE(INDEX(BE:BE,IFERROR(MATCH($B285-Annex!$B$4/60,$B:$B),2)):BE285),IF(Data!$B$2="",0,"-"))</f>
        <v>2.1123062957717678</v>
      </c>
      <c r="AZ285" s="50">
        <f>IFERROR(AVERAGE(INDEX(BF:BF,IFERROR(MATCH($B285-Annex!$B$4/60,$B:$B),2)):BF285),IF(Data!$B$2="",0,"-"))</f>
        <v>2.9030265245079145</v>
      </c>
      <c r="BA285" s="50">
        <f>IFERROR((5.670373*10^-8*(BG285+273.15)^4+((Annex!$B$5+Annex!$B$6)*(BG285-J285)+Annex!$B$7*(BG285-INDEX(BG:BG,IFERROR(MATCH($B285-Annex!$B$9/60,$B:$B),2)))/(60*($B285-INDEX($B:$B,IFERROR(MATCH($B285-Annex!$B$9/60,$B:$B),2)))))/Annex!$B$8)/1000,IF(Data!$B$2="",0,"-"))</f>
        <v>18.536464987086653</v>
      </c>
      <c r="BB285" s="50">
        <f>IFERROR((5.670373*10^-8*(BH285+273.15)^4+((Annex!$B$5+Annex!$B$6)*(BH285-M285)+Annex!$B$7*(BH285-INDEX(BH:BH,IFERROR(MATCH($B285-Annex!$B$9/60,$B:$B),2)))/(60*($B285-INDEX($B:$B,IFERROR(MATCH($B285-Annex!$B$9/60,$B:$B),2)))))/Annex!$B$8)/1000,IF(Data!$B$2="",0,"-"))</f>
        <v>-91.553063191975909</v>
      </c>
      <c r="BC285" s="50">
        <f>IFERROR((5.670373*10^-8*(BI285+273.15)^4+((Annex!$B$5+Annex!$B$6)*(BI285-P285)+Annex!$B$7*(BI285-INDEX(BI:BI,IFERROR(MATCH($B285-Annex!$B$9/60,$B:$B),2)))/(60*($B285-INDEX($B:$B,IFERROR(MATCH($B285-Annex!$B$9/60,$B:$B),2)))))/Annex!$B$8)/1000,IF(Data!$B$2="",0,"-"))</f>
        <v>5.1848473801565795</v>
      </c>
      <c r="BD285" s="50">
        <f>IFERROR((5.670373*10^-8*(BJ285+273.15)^4+((Annex!$B$5+Annex!$B$6)*(BJ285-S285)+Annex!$B$7*(BJ285-INDEX(BJ:BJ,IFERROR(MATCH($B285-Annex!$B$9/60,$B:$B),2)))/(60*($B285-INDEX($B:$B,IFERROR(MATCH($B285-Annex!$B$9/60,$B:$B),2)))))/Annex!$B$8)/1000,IF(Data!$B$2="",0,"-"))</f>
        <v>-91.268958182479167</v>
      </c>
      <c r="BE285" s="50">
        <f>IFERROR((5.670373*10^-8*(BK285+273.15)^4+((Annex!$B$5+Annex!$B$6)*(BK285-V285)+Annex!$B$7*(BK285-INDEX(BK:BK,IFERROR(MATCH($B285-Annex!$B$9/60,$B:$B),2)))/(60*($B285-INDEX($B:$B,IFERROR(MATCH($B285-Annex!$B$9/60,$B:$B),2)))))/Annex!$B$8)/1000,IF(Data!$B$2="",0,"-"))</f>
        <v>2.1926230337597246</v>
      </c>
      <c r="BF285" s="50">
        <f>IFERROR((5.670373*10^-8*(BL285+273.15)^4+((Annex!$B$5+Annex!$B$6)*(BL285-Y285)+Annex!$B$7*(BL285-INDEX(BL:BL,IFERROR(MATCH($B285-Annex!$B$9/60,$B:$B),2)))/(60*($B285-INDEX($B:$B,IFERROR(MATCH($B285-Annex!$B$9/60,$B:$B),2)))))/Annex!$B$8)/1000,IF(Data!$B$2="",0,"-"))</f>
        <v>3.2106251112079911</v>
      </c>
      <c r="BG285" s="20">
        <v>400.59199999999998</v>
      </c>
      <c r="BH285" s="20">
        <v>229.24100000000001</v>
      </c>
      <c r="BI285" s="20">
        <v>140.845</v>
      </c>
      <c r="BJ285" s="20">
        <v>-22.818999999999999</v>
      </c>
      <c r="BK285" s="20">
        <v>67.546999999999997</v>
      </c>
      <c r="BL285" s="20">
        <v>94.677999999999997</v>
      </c>
    </row>
    <row r="286" spans="1:64" x14ac:dyDescent="0.3">
      <c r="A286" s="5">
        <v>285</v>
      </c>
      <c r="B286" s="19">
        <v>21.289666666416451</v>
      </c>
      <c r="C286" s="20">
        <v>115.679008</v>
      </c>
      <c r="D286" s="20">
        <v>121.276552</v>
      </c>
      <c r="E286" s="20">
        <v>153.54742899999999</v>
      </c>
      <c r="F286" s="49">
        <f>IFERROR(SUM(C286:E286),IF(Data!$B$2="",0,"-"))</f>
        <v>390.50298899999996</v>
      </c>
      <c r="G286" s="50">
        <f>IFERROR(F286-Annex!$B$10,IF(Data!$B$2="",0,"-"))</f>
        <v>113.87498899999997</v>
      </c>
      <c r="H286" s="50">
        <f>IFERROR(-14000*(G286-INDEX(G:G,IFERROR(MATCH($B286-Annex!$B$11/60,$B:$B),2)))/(60*($B286-INDEX($B:$B,IFERROR(MATCH($B286-Annex!$B$11/60,$B:$B),2)))),IF(Data!$B$2="",0,"-"))</f>
        <v>1231.4235702858577</v>
      </c>
      <c r="I286" s="20">
        <v>4.2848169299999999</v>
      </c>
      <c r="J286" s="20">
        <v>316.45699999999999</v>
      </c>
      <c r="K286" s="20">
        <v>9.8999999999999993E+37</v>
      </c>
      <c r="L286" s="20">
        <v>618.88</v>
      </c>
      <c r="M286" s="20">
        <v>172.95400000000001</v>
      </c>
      <c r="N286" s="20">
        <v>9.8999999999999993E+37</v>
      </c>
      <c r="O286" s="20">
        <v>592.83600000000001</v>
      </c>
      <c r="P286" s="20">
        <v>61.938000000000002</v>
      </c>
      <c r="Q286" s="20">
        <v>207.75899999999999</v>
      </c>
      <c r="R286" s="20">
        <v>573.803</v>
      </c>
      <c r="S286" s="20">
        <v>32.085000000000001</v>
      </c>
      <c r="T286" s="20">
        <v>80.058999999999997</v>
      </c>
      <c r="U286" s="20">
        <v>532.01900000000001</v>
      </c>
      <c r="V286" s="20">
        <v>36.161000000000001</v>
      </c>
      <c r="W286" s="20">
        <v>88.337000000000003</v>
      </c>
      <c r="X286" s="20">
        <v>9.8999999999999993E+37</v>
      </c>
      <c r="Y286" s="20">
        <v>58.164000000000001</v>
      </c>
      <c r="Z286" s="20">
        <v>376.21699999999998</v>
      </c>
      <c r="AA286" s="20">
        <v>453.03199999999998</v>
      </c>
      <c r="AB286" s="20">
        <v>-23.545999999999999</v>
      </c>
      <c r="AC286" s="20">
        <v>50.997</v>
      </c>
      <c r="AD286" s="20">
        <v>336.57100000000003</v>
      </c>
      <c r="AE286" s="20">
        <v>334.51400000000001</v>
      </c>
      <c r="AF286" s="50">
        <f>IFERROR(AVERAGE(INDEX(AJ:AJ,IFERROR(MATCH($B286-Annex!$B$4/60,$B:$B),2)):AJ286),IF(Data!$B$2="",0,"-"))</f>
        <v>13.249864615676001</v>
      </c>
      <c r="AG286" s="50">
        <f>IFERROR(AVERAGE(INDEX(AK:AK,IFERROR(MATCH($B286-Annex!$B$4/60,$B:$B),2)):AK286),IF(Data!$B$2="",0,"-"))</f>
        <v>37.022628442261563</v>
      </c>
      <c r="AH286" s="50">
        <f>IFERROR(AVERAGE(INDEX(AL:AL,IFERROR(MATCH($B286-Annex!$B$4/60,$B:$B),2)):AL286),IF(Data!$B$2="",0,"-"))</f>
        <v>0.68532852079937645</v>
      </c>
      <c r="AI286" s="50">
        <f>IFERROR(AVERAGE(INDEX(AM:AM,IFERROR(MATCH($B286-Annex!$B$4/60,$B:$B),2)):AM286),IF(Data!$B$2="",0,"-"))</f>
        <v>-12.122500385892167</v>
      </c>
      <c r="AJ286" s="50">
        <f>IFERROR((5.670373*10^-8*(AN286+273.15)^4+((Annex!$B$5+Annex!$B$6)*(AN286-J286)+Annex!$B$7*(AN286-INDEX(AN:AN,IFERROR(MATCH($B286-Annex!$B$9/60,$B:$B),2)))/(60*($B286-INDEX($B:$B,IFERROR(MATCH($B286-Annex!$B$9/60,$B:$B),2)))))/Annex!$B$8)/1000,IF(Data!$B$2="",0,"-"))</f>
        <v>12.866615447113862</v>
      </c>
      <c r="AK286" s="50">
        <f>IFERROR((5.670373*10^-8*(AO286+273.15)^4+((Annex!$B$5+Annex!$B$6)*(AO286-M286)+Annex!$B$7*(AO286-INDEX(AO:AO,IFERROR(MATCH($B286-Annex!$B$9/60,$B:$B),2)))/(60*($B286-INDEX($B:$B,IFERROR(MATCH($B286-Annex!$B$9/60,$B:$B),2)))))/Annex!$B$8)/1000,IF(Data!$B$2="",0,"-"))</f>
        <v>30.333432742262616</v>
      </c>
      <c r="AL286" s="50">
        <f>IFERROR((5.670373*10^-8*(AP286+273.15)^4+((Annex!$B$5+Annex!$B$6)*(AP286-P286)+Annex!$B$7*(AP286-INDEX(AP:AP,IFERROR(MATCH($B286-Annex!$B$9/60,$B:$B),2)))/(60*($B286-INDEX($B:$B,IFERROR(MATCH($B286-Annex!$B$9/60,$B:$B),2)))))/Annex!$B$8)/1000,IF(Data!$B$2="",0,"-"))</f>
        <v>0.83715005209947069</v>
      </c>
      <c r="AM286" s="50">
        <f>IFERROR((5.670373*10^-8*(AQ286+273.15)^4+((Annex!$B$5+Annex!$B$6)*(AQ286-S286)+Annex!$B$7*(AQ286-INDEX(AQ:AQ,IFERROR(MATCH($B286-Annex!$B$9/60,$B:$B),2)))/(60*($B286-INDEX($B:$B,IFERROR(MATCH($B286-Annex!$B$9/60,$B:$B),2)))))/Annex!$B$8)/1000,IF(Data!$B$2="",0,"-"))</f>
        <v>10.701494833975158</v>
      </c>
      <c r="AN286" s="20">
        <v>305.10899999999998</v>
      </c>
      <c r="AO286" s="20">
        <v>303.58199999999999</v>
      </c>
      <c r="AP286" s="20">
        <v>51.015000000000001</v>
      </c>
      <c r="AQ286" s="20">
        <v>144.69999999999999</v>
      </c>
      <c r="AR286" s="20">
        <v>558.94000000000005</v>
      </c>
      <c r="AS286" s="20">
        <v>188.08799999999999</v>
      </c>
      <c r="AT286" s="20">
        <v>9.8999999999999993E+37</v>
      </c>
      <c r="AU286" s="50">
        <f>IFERROR(AVERAGE(INDEX(BA:BA,IFERROR(MATCH($B286-Annex!$B$4/60,$B:$B),2)):BA286),IF(Data!$B$2="",0,"-"))</f>
        <v>17.625481862311396</v>
      </c>
      <c r="AV286" s="50">
        <f>IFERROR(AVERAGE(INDEX(BB:BB,IFERROR(MATCH($B286-Annex!$B$4/60,$B:$B),2)):BB286),IF(Data!$B$2="",0,"-"))</f>
        <v>24.714988161016663</v>
      </c>
      <c r="AW286" s="50">
        <f>IFERROR(AVERAGE(INDEX(BC:BC,IFERROR(MATCH($B286-Annex!$B$4/60,$B:$B),2)):BC286),IF(Data!$B$2="",0,"-"))</f>
        <v>4.936657989279472</v>
      </c>
      <c r="AX286" s="50">
        <f>IFERROR(AVERAGE(INDEX(BD:BD,IFERROR(MATCH($B286-Annex!$B$4/60,$B:$B),2)):BD286),IF(Data!$B$2="",0,"-"))</f>
        <v>-36.296014901126171</v>
      </c>
      <c r="AY286" s="50">
        <f>IFERROR(AVERAGE(INDEX(BE:BE,IFERROR(MATCH($B286-Annex!$B$4/60,$B:$B),2)):BE286),IF(Data!$B$2="",0,"-"))</f>
        <v>2.1477199767947801</v>
      </c>
      <c r="AZ286" s="50">
        <f>IFERROR(AVERAGE(INDEX(BF:BF,IFERROR(MATCH($B286-Annex!$B$4/60,$B:$B),2)):BF286),IF(Data!$B$2="",0,"-"))</f>
        <v>2.9874275963648174</v>
      </c>
      <c r="BA286" s="50">
        <f>IFERROR((5.670373*10^-8*(BG286+273.15)^4+((Annex!$B$5+Annex!$B$6)*(BG286-J286)+Annex!$B$7*(BG286-INDEX(BG:BG,IFERROR(MATCH($B286-Annex!$B$9/60,$B:$B),2)))/(60*($B286-INDEX($B:$B,IFERROR(MATCH($B286-Annex!$B$9/60,$B:$B),2)))))/Annex!$B$8)/1000,IF(Data!$B$2="",0,"-"))</f>
        <v>17.551136595081658</v>
      </c>
      <c r="BB286" s="50">
        <f>IFERROR((5.670373*10^-8*(BH286+273.15)^4+((Annex!$B$5+Annex!$B$6)*(BH286-M286)+Annex!$B$7*(BH286-INDEX(BH:BH,IFERROR(MATCH($B286-Annex!$B$9/60,$B:$B),2)))/(60*($B286-INDEX($B:$B,IFERROR(MATCH($B286-Annex!$B$9/60,$B:$B),2)))))/Annex!$B$8)/1000,IF(Data!$B$2="",0,"-"))</f>
        <v>235.28385016626291</v>
      </c>
      <c r="BC286" s="50">
        <f>IFERROR((5.670373*10^-8*(BI286+273.15)^4+((Annex!$B$5+Annex!$B$6)*(BI286-P286)+Annex!$B$7*(BI286-INDEX(BI:BI,IFERROR(MATCH($B286-Annex!$B$9/60,$B:$B),2)))/(60*($B286-INDEX($B:$B,IFERROR(MATCH($B286-Annex!$B$9/60,$B:$B),2)))))/Annex!$B$8)/1000,IF(Data!$B$2="",0,"-"))</f>
        <v>5.2283820988663026</v>
      </c>
      <c r="BD286" s="50">
        <f>IFERROR((5.670373*10^-8*(BJ286+273.15)^4+((Annex!$B$5+Annex!$B$6)*(BJ286-S286)+Annex!$B$7*(BJ286-INDEX(BJ:BJ,IFERROR(MATCH($B286-Annex!$B$9/60,$B:$B),2)))/(60*($B286-INDEX($B:$B,IFERROR(MATCH($B286-Annex!$B$9/60,$B:$B),2)))))/Annex!$B$8)/1000,IF(Data!$B$2="",0,"-"))</f>
        <v>9.5897247958706213</v>
      </c>
      <c r="BE286" s="50">
        <f>IFERROR((5.670373*10^-8*(BK286+273.15)^4+((Annex!$B$5+Annex!$B$6)*(BK286-V286)+Annex!$B$7*(BK286-INDEX(BK:BK,IFERROR(MATCH($B286-Annex!$B$9/60,$B:$B),2)))/(60*($B286-INDEX($B:$B,IFERROR(MATCH($B286-Annex!$B$9/60,$B:$B),2)))))/Annex!$B$8)/1000,IF(Data!$B$2="",0,"-"))</f>
        <v>2.1953596303956564</v>
      </c>
      <c r="BF286" s="50">
        <f>IFERROR((5.670373*10^-8*(BL286+273.15)^4+((Annex!$B$5+Annex!$B$6)*(BL286-Y286)+Annex!$B$7*(BL286-INDEX(BL:BL,IFERROR(MATCH($B286-Annex!$B$9/60,$B:$B),2)))/(60*($B286-INDEX($B:$B,IFERROR(MATCH($B286-Annex!$B$9/60,$B:$B),2)))))/Annex!$B$8)/1000,IF(Data!$B$2="",0,"-"))</f>
        <v>3.186153873757481</v>
      </c>
      <c r="BG286" s="20">
        <v>403.92700000000002</v>
      </c>
      <c r="BH286" s="20">
        <v>456.94499999999999</v>
      </c>
      <c r="BI286" s="20">
        <v>142.482</v>
      </c>
      <c r="BJ286" s="20">
        <v>-4.5650000000000004</v>
      </c>
      <c r="BK286" s="20">
        <v>68.230999999999995</v>
      </c>
      <c r="BL286" s="20">
        <v>95.894999999999996</v>
      </c>
    </row>
    <row r="287" spans="1:64" x14ac:dyDescent="0.3">
      <c r="A287" s="5">
        <v>286</v>
      </c>
      <c r="B287" s="19">
        <v>21.373833327088505</v>
      </c>
      <c r="C287" s="20">
        <v>115.58300300000001</v>
      </c>
      <c r="D287" s="20">
        <v>121.239902</v>
      </c>
      <c r="E287" s="20">
        <v>153.49934400000001</v>
      </c>
      <c r="F287" s="49">
        <f>IFERROR(SUM(C287:E287),IF(Data!$B$2="",0,"-"))</f>
        <v>390.322249</v>
      </c>
      <c r="G287" s="50">
        <f>IFERROR(F287-Annex!$B$10,IF(Data!$B$2="",0,"-"))</f>
        <v>113.69424900000001</v>
      </c>
      <c r="H287" s="50">
        <f>IFERROR(-14000*(G287-INDEX(G:G,IFERROR(MATCH($B287-Annex!$B$11/60,$B:$B),2)))/(60*($B287-INDEX($B:$B,IFERROR(MATCH($B287-Annex!$B$11/60,$B:$B),2)))),IF(Data!$B$2="",0,"-"))</f>
        <v>1186.0135868133723</v>
      </c>
      <c r="I287" s="20">
        <v>4.2848169299999999</v>
      </c>
      <c r="J287" s="20">
        <v>337.74400000000003</v>
      </c>
      <c r="K287" s="20">
        <v>1215.71</v>
      </c>
      <c r="L287" s="20">
        <v>615.19399999999996</v>
      </c>
      <c r="M287" s="20">
        <v>91.268000000000001</v>
      </c>
      <c r="N287" s="20">
        <v>387.22699999999998</v>
      </c>
      <c r="O287" s="20">
        <v>588.87599999999998</v>
      </c>
      <c r="P287" s="20">
        <v>62.075000000000003</v>
      </c>
      <c r="Q287" s="20">
        <v>35.953000000000003</v>
      </c>
      <c r="R287" s="20">
        <v>579.74400000000003</v>
      </c>
      <c r="S287" s="20">
        <v>72.369</v>
      </c>
      <c r="T287" s="20">
        <v>-56.012</v>
      </c>
      <c r="U287" s="20">
        <v>535.90700000000004</v>
      </c>
      <c r="V287" s="20">
        <v>37.201999999999998</v>
      </c>
      <c r="W287" s="20">
        <v>436.03100000000001</v>
      </c>
      <c r="X287" s="20">
        <v>9.8999999999999993E+37</v>
      </c>
      <c r="Y287" s="20">
        <v>57.649000000000001</v>
      </c>
      <c r="Z287" s="20">
        <v>59.332999999999998</v>
      </c>
      <c r="AA287" s="20">
        <v>345.44</v>
      </c>
      <c r="AB287" s="20">
        <v>358.07600000000002</v>
      </c>
      <c r="AC287" s="20">
        <v>423.64699999999999</v>
      </c>
      <c r="AD287" s="20">
        <v>115.646</v>
      </c>
      <c r="AE287" s="20">
        <v>-11.387</v>
      </c>
      <c r="AF287" s="50">
        <f>IFERROR(AVERAGE(INDEX(AJ:AJ,IFERROR(MATCH($B287-Annex!$B$4/60,$B:$B),2)):AJ287),IF(Data!$B$2="",0,"-"))</f>
        <v>13.154980966179176</v>
      </c>
      <c r="AG287" s="50">
        <f>IFERROR(AVERAGE(INDEX(AK:AK,IFERROR(MATCH($B287-Annex!$B$4/60,$B:$B),2)):AK287),IF(Data!$B$2="",0,"-"))</f>
        <v>10.152433537126898</v>
      </c>
      <c r="AH287" s="50">
        <f>IFERROR(AVERAGE(INDEX(AL:AL,IFERROR(MATCH($B287-Annex!$B$4/60,$B:$B),2)):AL287),IF(Data!$B$2="",0,"-"))</f>
        <v>0.72071398406590337</v>
      </c>
      <c r="AI287" s="50">
        <f>IFERROR(AVERAGE(INDEX(AM:AM,IFERROR(MATCH($B287-Annex!$B$4/60,$B:$B),2)):AM287),IF(Data!$B$2="",0,"-"))</f>
        <v>-31.136791917187224</v>
      </c>
      <c r="AJ287" s="50">
        <f>IFERROR((5.670373*10^-8*(AN287+273.15)^4+((Annex!$B$5+Annex!$B$6)*(AN287-J287)+Annex!$B$7*(AN287-INDEX(AN:AN,IFERROR(MATCH($B287-Annex!$B$9/60,$B:$B),2)))/(60*($B287-INDEX($B:$B,IFERROR(MATCH($B287-Annex!$B$9/60,$B:$B),2)))))/Annex!$B$8)/1000,IF(Data!$B$2="",0,"-"))</f>
        <v>12.809751743215594</v>
      </c>
      <c r="AK287" s="50">
        <f>IFERROR((5.670373*10^-8*(AO287+273.15)^4+((Annex!$B$5+Annex!$B$6)*(AO287-M287)+Annex!$B$7*(AO287-INDEX(AO:AO,IFERROR(MATCH($B287-Annex!$B$9/60,$B:$B),2)))/(60*($B287-INDEX($B:$B,IFERROR(MATCH($B287-Annex!$B$9/60,$B:$B),2)))))/Annex!$B$8)/1000,IF(Data!$B$2="",0,"-"))</f>
        <v>-105.4148749002525</v>
      </c>
      <c r="AL287" s="50">
        <f>IFERROR((5.670373*10^-8*(AP287+273.15)^4+((Annex!$B$5+Annex!$B$6)*(AP287-P287)+Annex!$B$7*(AP287-INDEX(AP:AP,IFERROR(MATCH($B287-Annex!$B$9/60,$B:$B),2)))/(60*($B287-INDEX($B:$B,IFERROR(MATCH($B287-Annex!$B$9/60,$B:$B),2)))))/Annex!$B$8)/1000,IF(Data!$B$2="",0,"-"))</f>
        <v>0.82648205881952308</v>
      </c>
      <c r="AM287" s="50">
        <f>IFERROR((5.670373*10^-8*(AQ287+273.15)^4+((Annex!$B$5+Annex!$B$6)*(AQ287-S287)+Annex!$B$7*(AQ287-INDEX(AQ:AQ,IFERROR(MATCH($B287-Annex!$B$9/60,$B:$B),2)))/(60*($B287-INDEX($B:$B,IFERROR(MATCH($B287-Annex!$B$9/60,$B:$B),2)))))/Annex!$B$8)/1000,IF(Data!$B$2="",0,"-"))</f>
        <v>-114.62367972911009</v>
      </c>
      <c r="AN287" s="20">
        <v>311.637</v>
      </c>
      <c r="AO287" s="20">
        <v>102.395</v>
      </c>
      <c r="AP287" s="20">
        <v>51.41</v>
      </c>
      <c r="AQ287" s="20">
        <v>-40.457000000000001</v>
      </c>
      <c r="AR287" s="20">
        <v>559.20699999999999</v>
      </c>
      <c r="AS287" s="20">
        <v>189.04900000000001</v>
      </c>
      <c r="AT287" s="20">
        <v>9.8999999999999993E+37</v>
      </c>
      <c r="AU287" s="50">
        <f>IFERROR(AVERAGE(INDEX(BA:BA,IFERROR(MATCH($B287-Annex!$B$4/60,$B:$B),2)):BA287),IF(Data!$B$2="",0,"-"))</f>
        <v>17.857715563589938</v>
      </c>
      <c r="AV287" s="50">
        <f>IFERROR(AVERAGE(INDEX(BB:BB,IFERROR(MATCH($B287-Annex!$B$4/60,$B:$B),2)):BB287),IF(Data!$B$2="",0,"-"))</f>
        <v>36.602203105418859</v>
      </c>
      <c r="AW287" s="50">
        <f>IFERROR(AVERAGE(INDEX(BC:BC,IFERROR(MATCH($B287-Annex!$B$4/60,$B:$B),2)):BC287),IF(Data!$B$2="",0,"-"))</f>
        <v>5.0383384723614508</v>
      </c>
      <c r="AX287" s="50">
        <f>IFERROR(AVERAGE(INDEX(BD:BD,IFERROR(MATCH($B287-Annex!$B$4/60,$B:$B),2)):BD287),IF(Data!$B$2="",0,"-"))</f>
        <v>-12.09335003265487</v>
      </c>
      <c r="AY287" s="50">
        <f>IFERROR(AVERAGE(INDEX(BE:BE,IFERROR(MATCH($B287-Annex!$B$4/60,$B:$B),2)):BE287),IF(Data!$B$2="",0,"-"))</f>
        <v>2.1729506493448878</v>
      </c>
      <c r="AZ287" s="50">
        <f>IFERROR(AVERAGE(INDEX(BF:BF,IFERROR(MATCH($B287-Annex!$B$4/60,$B:$B),2)):BF287),IF(Data!$B$2="",0,"-"))</f>
        <v>3.0696073120321565</v>
      </c>
      <c r="BA287" s="50">
        <f>IFERROR((5.670373*10^-8*(BG287+273.15)^4+((Annex!$B$5+Annex!$B$6)*(BG287-J287)+Annex!$B$7*(BG287-INDEX(BG:BG,IFERROR(MATCH($B287-Annex!$B$9/60,$B:$B),2)))/(60*($B287-INDEX($B:$B,IFERROR(MATCH($B287-Annex!$B$9/60,$B:$B),2)))))/Annex!$B$8)/1000,IF(Data!$B$2="",0,"-"))</f>
        <v>17.569493514499634</v>
      </c>
      <c r="BB287" s="50">
        <f>IFERROR((5.670373*10^-8*(BH287+273.15)^4+((Annex!$B$5+Annex!$B$6)*(BH287-M287)+Annex!$B$7*(BH287-INDEX(BH:BH,IFERROR(MATCH($B287-Annex!$B$9/60,$B:$B),2)))/(60*($B287-INDEX($B:$B,IFERROR(MATCH($B287-Annex!$B$9/60,$B:$B),2)))))/Annex!$B$8)/1000,IF(Data!$B$2="",0,"-"))</f>
        <v>80.245961768102731</v>
      </c>
      <c r="BC287" s="50">
        <f>IFERROR((5.670373*10^-8*(BI287+273.15)^4+((Annex!$B$5+Annex!$B$6)*(BI287-P287)+Annex!$B$7*(BI287-INDEX(BI:BI,IFERROR(MATCH($B287-Annex!$B$9/60,$B:$B),2)))/(60*($B287-INDEX($B:$B,IFERROR(MATCH($B287-Annex!$B$9/60,$B:$B),2)))))/Annex!$B$8)/1000,IF(Data!$B$2="",0,"-"))</f>
        <v>5.2651393453260082</v>
      </c>
      <c r="BD287" s="50">
        <f>IFERROR((5.670373*10^-8*(BJ287+273.15)^4+((Annex!$B$5+Annex!$B$6)*(BJ287-S287)+Annex!$B$7*(BJ287-INDEX(BJ:BJ,IFERROR(MATCH($B287-Annex!$B$9/60,$B:$B),2)))/(60*($B287-INDEX($B:$B,IFERROR(MATCH($B287-Annex!$B$9/60,$B:$B),2)))))/Annex!$B$8)/1000,IF(Data!$B$2="",0,"-"))</f>
        <v>105.65282645211752</v>
      </c>
      <c r="BE287" s="50">
        <f>IFERROR((5.670373*10^-8*(BK287+273.15)^4+((Annex!$B$5+Annex!$B$6)*(BK287-V287)+Annex!$B$7*(BK287-INDEX(BK:BK,IFERROR(MATCH($B287-Annex!$B$9/60,$B:$B),2)))/(60*($B287-INDEX($B:$B,IFERROR(MATCH($B287-Annex!$B$9/60,$B:$B),2)))))/Annex!$B$8)/1000,IF(Data!$B$2="",0,"-"))</f>
        <v>2.1815285507233928</v>
      </c>
      <c r="BF287" s="50">
        <f>IFERROR((5.670373*10^-8*(BL287+273.15)^4+((Annex!$B$5+Annex!$B$6)*(BL287-Y287)+Annex!$B$7*(BL287-INDEX(BL:BL,IFERROR(MATCH($B287-Annex!$B$9/60,$B:$B),2)))/(60*($B287-INDEX($B:$B,IFERROR(MATCH($B287-Annex!$B$9/60,$B:$B),2)))))/Annex!$B$8)/1000,IF(Data!$B$2="",0,"-"))</f>
        <v>3.2740337939280435</v>
      </c>
      <c r="BG287" s="20">
        <v>407.89499999999998</v>
      </c>
      <c r="BH287" s="20">
        <v>355.29899999999998</v>
      </c>
      <c r="BI287" s="20">
        <v>144.119</v>
      </c>
      <c r="BJ287" s="20">
        <v>172.03100000000001</v>
      </c>
      <c r="BK287" s="20">
        <v>68.881</v>
      </c>
      <c r="BL287" s="20">
        <v>97.213999999999999</v>
      </c>
    </row>
    <row r="288" spans="1:64" x14ac:dyDescent="0.3">
      <c r="A288" s="5">
        <v>287</v>
      </c>
      <c r="B288" s="19">
        <v>21.457499996758997</v>
      </c>
      <c r="C288" s="20">
        <v>115.50244600000001</v>
      </c>
      <c r="D288" s="20">
        <v>121.075397</v>
      </c>
      <c r="E288" s="20">
        <v>153.36652599999999</v>
      </c>
      <c r="F288" s="49">
        <f>IFERROR(SUM(C288:E288),IF(Data!$B$2="",0,"-"))</f>
        <v>389.94436899999999</v>
      </c>
      <c r="G288" s="50">
        <f>IFERROR(F288-Annex!$B$10,IF(Data!$B$2="",0,"-"))</f>
        <v>113.31636900000001</v>
      </c>
      <c r="H288" s="50">
        <f>IFERROR(-14000*(G288-INDEX(G:G,IFERROR(MATCH($B288-Annex!$B$11/60,$B:$B),2)))/(60*($B288-INDEX($B:$B,IFERROR(MATCH($B288-Annex!$B$11/60,$B:$B),2)))),IF(Data!$B$2="",0,"-"))</f>
        <v>1254.2740911986552</v>
      </c>
      <c r="I288" s="20">
        <v>4.2435919200000001</v>
      </c>
      <c r="J288" s="20">
        <v>348.84199999999998</v>
      </c>
      <c r="K288" s="20">
        <v>584.66</v>
      </c>
      <c r="L288" s="20">
        <v>618.63599999999997</v>
      </c>
      <c r="M288" s="20">
        <v>133.60400000000001</v>
      </c>
      <c r="N288" s="20">
        <v>237.184</v>
      </c>
      <c r="O288" s="20">
        <v>589.71799999999996</v>
      </c>
      <c r="P288" s="20">
        <v>59.667000000000002</v>
      </c>
      <c r="Q288" s="20">
        <v>452.053</v>
      </c>
      <c r="R288" s="20">
        <v>572.15899999999999</v>
      </c>
      <c r="S288" s="20">
        <v>89.852999999999994</v>
      </c>
      <c r="T288" s="20">
        <v>9.8999999999999993E+37</v>
      </c>
      <c r="U288" s="20">
        <v>530.25900000000001</v>
      </c>
      <c r="V288" s="20">
        <v>37.488</v>
      </c>
      <c r="W288" s="20">
        <v>519.75800000000004</v>
      </c>
      <c r="X288" s="20">
        <v>9.8999999999999993E+37</v>
      </c>
      <c r="Y288" s="20">
        <v>58.018000000000001</v>
      </c>
      <c r="Z288" s="20">
        <v>-53.454000000000001</v>
      </c>
      <c r="AA288" s="20">
        <v>-12.404999999999999</v>
      </c>
      <c r="AB288" s="20">
        <v>157.03399999999999</v>
      </c>
      <c r="AC288" s="20">
        <v>547.65700000000004</v>
      </c>
      <c r="AD288" s="20">
        <v>545.03899999999999</v>
      </c>
      <c r="AE288" s="20">
        <v>-79.995000000000005</v>
      </c>
      <c r="AF288" s="50">
        <f>IFERROR(AVERAGE(INDEX(AJ:AJ,IFERROR(MATCH($B288-Annex!$B$4/60,$B:$B),2)):AJ288),IF(Data!$B$2="",0,"-"))</f>
        <v>13.027452629082463</v>
      </c>
      <c r="AG288" s="50">
        <f>IFERROR(AVERAGE(INDEX(AK:AK,IFERROR(MATCH($B288-Annex!$B$4/60,$B:$B),2)):AK288),IF(Data!$B$2="",0,"-"))</f>
        <v>-9.8018672482679481</v>
      </c>
      <c r="AH288" s="50">
        <f>IFERROR(AVERAGE(INDEX(AL:AL,IFERROR(MATCH($B288-Annex!$B$4/60,$B:$B),2)):AL288),IF(Data!$B$2="",0,"-"))</f>
        <v>0.77663697520635167</v>
      </c>
      <c r="AI288" s="50">
        <f>IFERROR(AVERAGE(INDEX(AM:AM,IFERROR(MATCH($B288-Annex!$B$4/60,$B:$B),2)):AM288),IF(Data!$B$2="",0,"-"))</f>
        <v>-31.486720950676435</v>
      </c>
      <c r="AJ288" s="50">
        <f>IFERROR((5.670373*10^-8*(AN288+273.15)^4+((Annex!$B$5+Annex!$B$6)*(AN288-J288)+Annex!$B$7*(AN288-INDEX(AN:AN,IFERROR(MATCH($B288-Annex!$B$9/60,$B:$B),2)))/(60*($B288-INDEX($B:$B,IFERROR(MATCH($B288-Annex!$B$9/60,$B:$B),2)))))/Annex!$B$8)/1000,IF(Data!$B$2="",0,"-"))</f>
        <v>12.972773567038686</v>
      </c>
      <c r="AK288" s="50">
        <f>IFERROR((5.670373*10^-8*(AO288+273.15)^4+((Annex!$B$5+Annex!$B$6)*(AO288-M288)+Annex!$B$7*(AO288-INDEX(AO:AO,IFERROR(MATCH($B288-Annex!$B$9/60,$B:$B),2)))/(60*($B288-INDEX($B:$B,IFERROR(MATCH($B288-Annex!$B$9/60,$B:$B),2)))))/Annex!$B$8)/1000,IF(Data!$B$2="",0,"-"))</f>
        <v>-233.15285266540275</v>
      </c>
      <c r="AL288" s="50">
        <f>IFERROR((5.670373*10^-8*(AP288+273.15)^4+((Annex!$B$5+Annex!$B$6)*(AP288-P288)+Annex!$B$7*(AP288-INDEX(AP:AP,IFERROR(MATCH($B288-Annex!$B$9/60,$B:$B),2)))/(60*($B288-INDEX($B:$B,IFERROR(MATCH($B288-Annex!$B$9/60,$B:$B),2)))))/Annex!$B$8)/1000,IF(Data!$B$2="",0,"-"))</f>
        <v>0.90972076228759824</v>
      </c>
      <c r="AM288" s="50">
        <f>IFERROR((5.670373*10^-8*(AQ288+273.15)^4+((Annex!$B$5+Annex!$B$6)*(AQ288-S288)+Annex!$B$7*(AQ288-INDEX(AQ:AQ,IFERROR(MATCH($B288-Annex!$B$9/60,$B:$B),2)))/(60*($B288-INDEX($B:$B,IFERROR(MATCH($B288-Annex!$B$9/60,$B:$B),2)))))/Annex!$B$8)/1000,IF(Data!$B$2="",0,"-"))</f>
        <v>-79.374039450664739</v>
      </c>
      <c r="AN288" s="20">
        <v>318.036</v>
      </c>
      <c r="AO288" s="20">
        <v>-132.19900000000001</v>
      </c>
      <c r="AP288" s="20">
        <v>51.881999999999998</v>
      </c>
      <c r="AQ288" s="20">
        <v>-4.0640000000000001</v>
      </c>
      <c r="AR288" s="20">
        <v>559.43100000000004</v>
      </c>
      <c r="AS288" s="20">
        <v>190.07</v>
      </c>
      <c r="AT288" s="20">
        <v>9.8999999999999993E+37</v>
      </c>
      <c r="AU288" s="50">
        <f>IFERROR(AVERAGE(INDEX(BA:BA,IFERROR(MATCH($B288-Annex!$B$4/60,$B:$B),2)):BA288),IF(Data!$B$2="",0,"-"))</f>
        <v>17.930815349417951</v>
      </c>
      <c r="AV288" s="50">
        <f>IFERROR(AVERAGE(INDEX(BB:BB,IFERROR(MATCH($B288-Annex!$B$4/60,$B:$B),2)):BB288),IF(Data!$B$2="",0,"-"))</f>
        <v>26.246229439692378</v>
      </c>
      <c r="AW288" s="50">
        <f>IFERROR(AVERAGE(INDEX(BC:BC,IFERROR(MATCH($B288-Annex!$B$4/60,$B:$B),2)):BC288),IF(Data!$B$2="",0,"-"))</f>
        <v>5.1312715994368991</v>
      </c>
      <c r="AX288" s="50">
        <f>IFERROR(AVERAGE(INDEX(BD:BD,IFERROR(MATCH($B288-Annex!$B$4/60,$B:$B),2)):BD288),IF(Data!$B$2="",0,"-"))</f>
        <v>4.1298694048259756</v>
      </c>
      <c r="AY288" s="50">
        <f>IFERROR(AVERAGE(INDEX(BE:BE,IFERROR(MATCH($B288-Annex!$B$4/60,$B:$B),2)):BE288),IF(Data!$B$2="",0,"-"))</f>
        <v>2.1931738631900499</v>
      </c>
      <c r="AZ288" s="50">
        <f>IFERROR(AVERAGE(INDEX(BF:BF,IFERROR(MATCH($B288-Annex!$B$4/60,$B:$B),2)):BF288),IF(Data!$B$2="",0,"-"))</f>
        <v>3.1537149169586192</v>
      </c>
      <c r="BA288" s="50">
        <f>IFERROR((5.670373*10^-8*(BG288+273.15)^4+((Annex!$B$5+Annex!$B$6)*(BG288-J288)+Annex!$B$7*(BG288-INDEX(BG:BG,IFERROR(MATCH($B288-Annex!$B$9/60,$B:$B),2)))/(60*($B288-INDEX($B:$B,IFERROR(MATCH($B288-Annex!$B$9/60,$B:$B),2)))))/Annex!$B$8)/1000,IF(Data!$B$2="",0,"-"))</f>
        <v>17.733832025969342</v>
      </c>
      <c r="BB288" s="50">
        <f>IFERROR((5.670373*10^-8*(BH288+273.15)^4+((Annex!$B$5+Annex!$B$6)*(BH288-M288)+Annex!$B$7*(BH288-INDEX(BH:BH,IFERROR(MATCH($B288-Annex!$B$9/60,$B:$B),2)))/(60*($B288-INDEX($B:$B,IFERROR(MATCH($B288-Annex!$B$9/60,$B:$B),2)))))/Annex!$B$8)/1000,IF(Data!$B$2="",0,"-"))</f>
        <v>50.708703827773455</v>
      </c>
      <c r="BC288" s="50">
        <f>IFERROR((5.670373*10^-8*(BI288+273.15)^4+((Annex!$B$5+Annex!$B$6)*(BI288-P288)+Annex!$B$7*(BI288-INDEX(BI:BI,IFERROR(MATCH($B288-Annex!$B$9/60,$B:$B),2)))/(60*($B288-INDEX($B:$B,IFERROR(MATCH($B288-Annex!$B$9/60,$B:$B),2)))))/Annex!$B$8)/1000,IF(Data!$B$2="",0,"-"))</f>
        <v>5.3451982302425396</v>
      </c>
      <c r="BD288" s="50">
        <f>IFERROR((5.670373*10^-8*(BJ288+273.15)^4+((Annex!$B$5+Annex!$B$6)*(BJ288-S288)+Annex!$B$7*(BJ288-INDEX(BJ:BJ,IFERROR(MATCH($B288-Annex!$B$9/60,$B:$B),2)))/(60*($B288-INDEX($B:$B,IFERROR(MATCH($B288-Annex!$B$9/60,$B:$B),2)))))/Annex!$B$8)/1000,IF(Data!$B$2="",0,"-"))</f>
        <v>136.59771950460913</v>
      </c>
      <c r="BE288" s="50">
        <f>IFERROR((5.670373*10^-8*(BK288+273.15)^4+((Annex!$B$5+Annex!$B$6)*(BK288-V288)+Annex!$B$7*(BK288-INDEX(BK:BK,IFERROR(MATCH($B288-Annex!$B$9/60,$B:$B),2)))/(60*($B288-INDEX($B:$B,IFERROR(MATCH($B288-Annex!$B$9/60,$B:$B),2)))))/Annex!$B$8)/1000,IF(Data!$B$2="",0,"-"))</f>
        <v>2.2226867086137547</v>
      </c>
      <c r="BF288" s="50">
        <f>IFERROR((5.670373*10^-8*(BL288+273.15)^4+((Annex!$B$5+Annex!$B$6)*(BL288-Y288)+Annex!$B$7*(BL288-INDEX(BL:BL,IFERROR(MATCH($B288-Annex!$B$9/60,$B:$B),2)))/(60*($B288-INDEX($B:$B,IFERROR(MATCH($B288-Annex!$B$9/60,$B:$B),2)))))/Annex!$B$8)/1000,IF(Data!$B$2="",0,"-"))</f>
        <v>3.3646535589873907</v>
      </c>
      <c r="BG288" s="20">
        <v>411.36500000000001</v>
      </c>
      <c r="BH288" s="20">
        <v>499.625</v>
      </c>
      <c r="BI288" s="20">
        <v>145.67599999999999</v>
      </c>
      <c r="BJ288" s="20">
        <v>243.10300000000001</v>
      </c>
      <c r="BK288" s="20">
        <v>69.606999999999999</v>
      </c>
      <c r="BL288" s="20">
        <v>98.525000000000006</v>
      </c>
    </row>
    <row r="289" spans="1:64" x14ac:dyDescent="0.3">
      <c r="A289" s="5">
        <v>288</v>
      </c>
      <c r="B289" s="19">
        <v>21.541333330096677</v>
      </c>
      <c r="C289" s="20">
        <v>115.257549</v>
      </c>
      <c r="D289" s="20">
        <v>121.046071</v>
      </c>
      <c r="E289" s="20">
        <v>153.351045</v>
      </c>
      <c r="F289" s="49">
        <f>IFERROR(SUM(C289:E289),IF(Data!$B$2="",0,"-"))</f>
        <v>389.65466500000002</v>
      </c>
      <c r="G289" s="50">
        <f>IFERROR(F289-Annex!$B$10,IF(Data!$B$2="",0,"-"))</f>
        <v>113.02666500000004</v>
      </c>
      <c r="H289" s="50">
        <f>IFERROR(-14000*(G289-INDEX(G:G,IFERROR(MATCH($B289-Annex!$B$11/60,$B:$B),2)))/(60*($B289-INDEX($B:$B,IFERROR(MATCH($B289-Annex!$B$11/60,$B:$B),2)))),IF(Data!$B$2="",0,"-"))</f>
        <v>1141.0499835062071</v>
      </c>
      <c r="I289" s="20">
        <v>4.40849197</v>
      </c>
      <c r="J289" s="20">
        <v>346.68700000000001</v>
      </c>
      <c r="K289" s="20">
        <v>9.8999999999999993E+37</v>
      </c>
      <c r="L289" s="20">
        <v>622.74099999999999</v>
      </c>
      <c r="M289" s="20">
        <v>180.607</v>
      </c>
      <c r="N289" s="20">
        <v>91.584000000000003</v>
      </c>
      <c r="O289" s="20">
        <v>589.05100000000004</v>
      </c>
      <c r="P289" s="20">
        <v>57.845999999999997</v>
      </c>
      <c r="Q289" s="20">
        <v>604.00800000000004</v>
      </c>
      <c r="R289" s="20">
        <v>565.15200000000004</v>
      </c>
      <c r="S289" s="20">
        <v>168.7</v>
      </c>
      <c r="T289" s="20">
        <v>-64.808999999999997</v>
      </c>
      <c r="U289" s="20">
        <v>523.93200000000002</v>
      </c>
      <c r="V289" s="20">
        <v>36.515999999999998</v>
      </c>
      <c r="W289" s="20">
        <v>147.43600000000001</v>
      </c>
      <c r="X289" s="20">
        <v>9.8999999999999993E+37</v>
      </c>
      <c r="Y289" s="20">
        <v>59.564</v>
      </c>
      <c r="Z289" s="20">
        <v>473.06799999999998</v>
      </c>
      <c r="AA289" s="20">
        <v>57.468000000000004</v>
      </c>
      <c r="AB289" s="20">
        <v>-159.655</v>
      </c>
      <c r="AC289" s="20">
        <v>251.48500000000001</v>
      </c>
      <c r="AD289" s="20">
        <v>557.79700000000003</v>
      </c>
      <c r="AE289" s="20">
        <v>433.91199999999998</v>
      </c>
      <c r="AF289" s="50">
        <f>IFERROR(AVERAGE(INDEX(AJ:AJ,IFERROR(MATCH($B289-Annex!$B$4/60,$B:$B),2)):AJ289),IF(Data!$B$2="",0,"-"))</f>
        <v>13.027089341001332</v>
      </c>
      <c r="AG289" s="50">
        <f>IFERROR(AVERAGE(INDEX(AK:AK,IFERROR(MATCH($B289-Annex!$B$4/60,$B:$B),2)):AK289),IF(Data!$B$2="",0,"-"))</f>
        <v>-22.257381502006517</v>
      </c>
      <c r="AH289" s="50">
        <f>IFERROR(AVERAGE(INDEX(AL:AL,IFERROR(MATCH($B289-Annex!$B$4/60,$B:$B),2)):AL289),IF(Data!$B$2="",0,"-"))</f>
        <v>0.84913668413200971</v>
      </c>
      <c r="AI289" s="50">
        <f>IFERROR(AVERAGE(INDEX(AM:AM,IFERROR(MATCH($B289-Annex!$B$4/60,$B:$B),2)):AM289),IF(Data!$B$2="",0,"-"))</f>
        <v>5.5623271420774989</v>
      </c>
      <c r="AJ289" s="50">
        <f>IFERROR((5.670373*10^-8*(AN289+273.15)^4+((Annex!$B$5+Annex!$B$6)*(AN289-J289)+Annex!$B$7*(AN289-INDEX(AN:AN,IFERROR(MATCH($B289-Annex!$B$9/60,$B:$B),2)))/(60*($B289-INDEX($B:$B,IFERROR(MATCH($B289-Annex!$B$9/60,$B:$B),2)))))/Annex!$B$8)/1000,IF(Data!$B$2="",0,"-"))</f>
        <v>13.512168667941085</v>
      </c>
      <c r="AK289" s="50">
        <f>IFERROR((5.670373*10^-8*(AO289+273.15)^4+((Annex!$B$5+Annex!$B$6)*(AO289-M289)+Annex!$B$7*(AO289-INDEX(AO:AO,IFERROR(MATCH($B289-Annex!$B$9/60,$B:$B),2)))/(60*($B289-INDEX($B:$B,IFERROR(MATCH($B289-Annex!$B$9/60,$B:$B),2)))))/Annex!$B$8)/1000,IF(Data!$B$2="",0,"-"))</f>
        <v>-70.70029532321999</v>
      </c>
      <c r="AL289" s="50">
        <f>IFERROR((5.670373*10^-8*(AP289+273.15)^4+((Annex!$B$5+Annex!$B$6)*(AP289-P289)+Annex!$B$7*(AP289-INDEX(AP:AP,IFERROR(MATCH($B289-Annex!$B$9/60,$B:$B),2)))/(60*($B289-INDEX($B:$B,IFERROR(MATCH($B289-Annex!$B$9/60,$B:$B),2)))))/Annex!$B$8)/1000,IF(Data!$B$2="",0,"-"))</f>
        <v>1.0298874214300815</v>
      </c>
      <c r="AM289" s="50">
        <f>IFERROR((5.670373*10^-8*(AQ289+273.15)^4+((Annex!$B$5+Annex!$B$6)*(AQ289-S289)+Annex!$B$7*(AQ289-INDEX(AQ:AQ,IFERROR(MATCH($B289-Annex!$B$9/60,$B:$B),2)))/(60*($B289-INDEX($B:$B,IFERROR(MATCH($B289-Annex!$B$9/60,$B:$B),2)))))/Annex!$B$8)/1000,IF(Data!$B$2="",0,"-"))</f>
        <v>133.40979893734632</v>
      </c>
      <c r="AN289" s="20">
        <v>324.59699999999998</v>
      </c>
      <c r="AO289" s="20">
        <v>-24.524999999999999</v>
      </c>
      <c r="AP289" s="20">
        <v>52.396999999999998</v>
      </c>
      <c r="AQ289" s="20">
        <v>207.46600000000001</v>
      </c>
      <c r="AR289" s="20">
        <v>559.93200000000002</v>
      </c>
      <c r="AS289" s="20">
        <v>191.03</v>
      </c>
      <c r="AT289" s="20">
        <v>101.696</v>
      </c>
      <c r="AU289" s="50">
        <f>IFERROR(AVERAGE(INDEX(BA:BA,IFERROR(MATCH($B289-Annex!$B$4/60,$B:$B),2)):BA289),IF(Data!$B$2="",0,"-"))</f>
        <v>17.996076188154962</v>
      </c>
      <c r="AV289" s="50">
        <f>IFERROR(AVERAGE(INDEX(BB:BB,IFERROR(MATCH($B289-Annex!$B$4/60,$B:$B),2)):BB289),IF(Data!$B$2="",0,"-"))</f>
        <v>29.195980481840291</v>
      </c>
      <c r="AW289" s="50">
        <f>IFERROR(AVERAGE(INDEX(BC:BC,IFERROR(MATCH($B289-Annex!$B$4/60,$B:$B),2)):BC289),IF(Data!$B$2="",0,"-"))</f>
        <v>5.2111112306621958</v>
      </c>
      <c r="AX289" s="50">
        <f>IFERROR(AVERAGE(INDEX(BD:BD,IFERROR(MATCH($B289-Annex!$B$4/60,$B:$B),2)):BD289),IF(Data!$B$2="",0,"-"))</f>
        <v>17.963613453546358</v>
      </c>
      <c r="AY289" s="50">
        <f>IFERROR(AVERAGE(INDEX(BE:BE,IFERROR(MATCH($B289-Annex!$B$4/60,$B:$B),2)):BE289),IF(Data!$B$2="",0,"-"))</f>
        <v>2.2197664008927722</v>
      </c>
      <c r="AZ289" s="50">
        <f>IFERROR(AVERAGE(INDEX(BF:BF,IFERROR(MATCH($B289-Annex!$B$4/60,$B:$B),2)):BF289),IF(Data!$B$2="",0,"-"))</f>
        <v>3.2144354968938038</v>
      </c>
      <c r="BA289" s="50">
        <f>IFERROR((5.670373*10^-8*(BG289+273.15)^4+((Annex!$B$5+Annex!$B$6)*(BG289-J289)+Annex!$B$7*(BG289-INDEX(BG:BG,IFERROR(MATCH($B289-Annex!$B$9/60,$B:$B),2)))/(60*($B289-INDEX($B:$B,IFERROR(MATCH($B289-Annex!$B$9/60,$B:$B),2)))))/Annex!$B$8)/1000,IF(Data!$B$2="",0,"-"))</f>
        <v>18.023827588221074</v>
      </c>
      <c r="BB289" s="50">
        <f>IFERROR((5.670373*10^-8*(BH289+273.15)^4+((Annex!$B$5+Annex!$B$6)*(BH289-M289)+Annex!$B$7*(BH289-INDEX(BH:BH,IFERROR(MATCH($B289-Annex!$B$9/60,$B:$B),2)))/(60*($B289-INDEX($B:$B,IFERROR(MATCH($B289-Annex!$B$9/60,$B:$B),2)))))/Annex!$B$8)/1000,IF(Data!$B$2="",0,"-"))</f>
        <v>16.71599601904391</v>
      </c>
      <c r="BC289" s="50">
        <f>IFERROR((5.670373*10^-8*(BI289+273.15)^4+((Annex!$B$5+Annex!$B$6)*(BI289-P289)+Annex!$B$7*(BI289-INDEX(BI:BI,IFERROR(MATCH($B289-Annex!$B$9/60,$B:$B),2)))/(60*($B289-INDEX($B:$B,IFERROR(MATCH($B289-Annex!$B$9/60,$B:$B),2)))))/Annex!$B$8)/1000,IF(Data!$B$2="",0,"-"))</f>
        <v>5.3251187526011403</v>
      </c>
      <c r="BD289" s="50">
        <f>IFERROR((5.670373*10^-8*(BJ289+273.15)^4+((Annex!$B$5+Annex!$B$6)*(BJ289-S289)+Annex!$B$7*(BJ289-INDEX(BJ:BJ,IFERROR(MATCH($B289-Annex!$B$9/60,$B:$B),2)))/(60*($B289-INDEX($B:$B,IFERROR(MATCH($B289-Annex!$B$9/60,$B:$B),2)))))/Annex!$B$8)/1000,IF(Data!$B$2="",0,"-"))</f>
        <v>112.63951937074775</v>
      </c>
      <c r="BE289" s="50">
        <f>IFERROR((5.670373*10^-8*(BK289+273.15)^4+((Annex!$B$5+Annex!$B$6)*(BK289-V289)+Annex!$B$7*(BK289-INDEX(BK:BK,IFERROR(MATCH($B289-Annex!$B$9/60,$B:$B),2)))/(60*($B289-INDEX($B:$B,IFERROR(MATCH($B289-Annex!$B$9/60,$B:$B),2)))))/Annex!$B$8)/1000,IF(Data!$B$2="",0,"-"))</f>
        <v>2.3136594298072377</v>
      </c>
      <c r="BF289" s="50">
        <f>IFERROR((5.670373*10^-8*(BL289+273.15)^4+((Annex!$B$5+Annex!$B$6)*(BL289-Y289)+Annex!$B$7*(BL289-INDEX(BL:BL,IFERROR(MATCH($B289-Annex!$B$9/60,$B:$B),2)))/(60*($B289-INDEX($B:$B,IFERROR(MATCH($B289-Annex!$B$9/60,$B:$B),2)))))/Annex!$B$8)/1000,IF(Data!$B$2="",0,"-"))</f>
        <v>3.2958894570214023</v>
      </c>
      <c r="BG289" s="20">
        <v>415.096</v>
      </c>
      <c r="BH289" s="20">
        <v>361.84399999999999</v>
      </c>
      <c r="BI289" s="20">
        <v>147.084</v>
      </c>
      <c r="BJ289" s="20">
        <v>361.709</v>
      </c>
      <c r="BK289" s="20">
        <v>70.341999999999999</v>
      </c>
      <c r="BL289" s="20">
        <v>99.697000000000003</v>
      </c>
    </row>
    <row r="290" spans="1:64" x14ac:dyDescent="0.3">
      <c r="A290" s="5">
        <v>289</v>
      </c>
      <c r="B290" s="19">
        <v>21.625499990768731</v>
      </c>
      <c r="C290" s="20">
        <v>115.25429200000001</v>
      </c>
      <c r="D290" s="20">
        <v>120.996394</v>
      </c>
      <c r="E290" s="20">
        <v>153.26874699999999</v>
      </c>
      <c r="F290" s="49">
        <f>IFERROR(SUM(C290:E290),IF(Data!$B$2="",0,"-"))</f>
        <v>389.51943299999999</v>
      </c>
      <c r="G290" s="50">
        <f>IFERROR(F290-Annex!$B$10,IF(Data!$B$2="",0,"-"))</f>
        <v>112.89143300000001</v>
      </c>
      <c r="H290" s="50">
        <f>IFERROR(-14000*(G290-INDEX(G:G,IFERROR(MATCH($B290-Annex!$B$11/60,$B:$B),2)))/(60*($B290-INDEX($B:$B,IFERROR(MATCH($B290-Annex!$B$11/60,$B:$B),2)))),IF(Data!$B$2="",0,"-"))</f>
        <v>1023.4613010817685</v>
      </c>
      <c r="I290" s="20">
        <v>4.3672669600000003</v>
      </c>
      <c r="J290" s="20">
        <v>344.39600000000002</v>
      </c>
      <c r="K290" s="20">
        <v>9.8999999999999993E+37</v>
      </c>
      <c r="L290" s="20">
        <v>620.86400000000003</v>
      </c>
      <c r="M290" s="20">
        <v>70.700999999999993</v>
      </c>
      <c r="N290" s="20">
        <v>666.98699999999997</v>
      </c>
      <c r="O290" s="20">
        <v>586.51300000000003</v>
      </c>
      <c r="P290" s="20">
        <v>58.258000000000003</v>
      </c>
      <c r="Q290" s="20">
        <v>62.151000000000003</v>
      </c>
      <c r="R290" s="20">
        <v>557.08000000000004</v>
      </c>
      <c r="S290" s="20">
        <v>110.14100000000001</v>
      </c>
      <c r="T290" s="20">
        <v>400.61700000000002</v>
      </c>
      <c r="U290" s="20">
        <v>525.18399999999997</v>
      </c>
      <c r="V290" s="20">
        <v>36.759</v>
      </c>
      <c r="W290" s="20">
        <v>135.31700000000001</v>
      </c>
      <c r="X290" s="20">
        <v>1105.2670000000001</v>
      </c>
      <c r="Y290" s="20">
        <v>60.131999999999998</v>
      </c>
      <c r="Z290" s="20">
        <v>-36.624000000000002</v>
      </c>
      <c r="AA290" s="20">
        <v>403.16</v>
      </c>
      <c r="AB290" s="20">
        <v>291.30399999999997</v>
      </c>
      <c r="AC290" s="20">
        <v>195.351</v>
      </c>
      <c r="AD290" s="20">
        <v>123.44799999999999</v>
      </c>
      <c r="AE290" s="20">
        <v>177.70699999999999</v>
      </c>
      <c r="AF290" s="50">
        <f>IFERROR(AVERAGE(INDEX(AJ:AJ,IFERROR(MATCH($B290-Annex!$B$4/60,$B:$B),2)):AJ290),IF(Data!$B$2="",0,"-"))</f>
        <v>13.178317707489871</v>
      </c>
      <c r="AG290" s="50">
        <f>IFERROR(AVERAGE(INDEX(AK:AK,IFERROR(MATCH($B290-Annex!$B$4/60,$B:$B),2)):AK290),IF(Data!$B$2="",0,"-"))</f>
        <v>-20.945582265077928</v>
      </c>
      <c r="AH290" s="50">
        <f>IFERROR(AVERAGE(INDEX(AL:AL,IFERROR(MATCH($B290-Annex!$B$4/60,$B:$B),2)):AL290),IF(Data!$B$2="",0,"-"))</f>
        <v>0.89585763252013284</v>
      </c>
      <c r="AI290" s="50">
        <f>IFERROR(AVERAGE(INDEX(AM:AM,IFERROR(MATCH($B290-Annex!$B$4/60,$B:$B),2)):AM290),IF(Data!$B$2="",0,"-"))</f>
        <v>18.489512443207623</v>
      </c>
      <c r="AJ290" s="50">
        <f>IFERROR((5.670373*10^-8*(AN290+273.15)^4+((Annex!$B$5+Annex!$B$6)*(AN290-J290)+Annex!$B$7*(AN290-INDEX(AN:AN,IFERROR(MATCH($B290-Annex!$B$9/60,$B:$B),2)))/(60*($B290-INDEX($B:$B,IFERROR(MATCH($B290-Annex!$B$9/60,$B:$B),2)))))/Annex!$B$8)/1000,IF(Data!$B$2="",0,"-"))</f>
        <v>13.935492898611777</v>
      </c>
      <c r="AK290" s="50">
        <f>IFERROR((5.670373*10^-8*(AO290+273.15)^4+((Annex!$B$5+Annex!$B$6)*(AO290-M290)+Annex!$B$7*(AO290-INDEX(AO:AO,IFERROR(MATCH($B290-Annex!$B$9/60,$B:$B),2)))/(60*($B290-INDEX($B:$B,IFERROR(MATCH($B290-Annex!$B$9/60,$B:$B),2)))))/Annex!$B$8)/1000,IF(Data!$B$2="",0,"-"))</f>
        <v>111.18546951817152</v>
      </c>
      <c r="AL290" s="50">
        <f>IFERROR((5.670373*10^-8*(AP290+273.15)^4+((Annex!$B$5+Annex!$B$6)*(AP290-P290)+Annex!$B$7*(AP290-INDEX(AP:AP,IFERROR(MATCH($B290-Annex!$B$9/60,$B:$B),2)))/(60*($B290-INDEX($B:$B,IFERROR(MATCH($B290-Annex!$B$9/60,$B:$B),2)))))/Annex!$B$8)/1000,IF(Data!$B$2="",0,"-"))</f>
        <v>1.0008843578365703</v>
      </c>
      <c r="AM290" s="50">
        <f>IFERROR((5.670373*10^-8*(AQ290+273.15)^4+((Annex!$B$5+Annex!$B$6)*(AQ290-S290)+Annex!$B$7*(AQ290-INDEX(AQ:AQ,IFERROR(MATCH($B290-Annex!$B$9/60,$B:$B),2)))/(60*($B290-INDEX($B:$B,IFERROR(MATCH($B290-Annex!$B$9/60,$B:$B),2)))))/Annex!$B$8)/1000,IF(Data!$B$2="",0,"-"))</f>
        <v>75.169517791022898</v>
      </c>
      <c r="AN290" s="20">
        <v>330.88299999999998</v>
      </c>
      <c r="AO290" s="20">
        <v>79.23</v>
      </c>
      <c r="AP290" s="20">
        <v>52.81</v>
      </c>
      <c r="AQ290" s="20">
        <v>136.08699999999999</v>
      </c>
      <c r="AR290" s="20">
        <v>560.51599999999996</v>
      </c>
      <c r="AS290" s="20">
        <v>192.02600000000001</v>
      </c>
      <c r="AT290" s="20">
        <v>273.44499999999999</v>
      </c>
      <c r="AU290" s="50">
        <f>IFERROR(AVERAGE(INDEX(BA:BA,IFERROR(MATCH($B290-Annex!$B$4/60,$B:$B),2)):BA290),IF(Data!$B$2="",0,"-"))</f>
        <v>18.139715004339465</v>
      </c>
      <c r="AV290" s="50">
        <f>IFERROR(AVERAGE(INDEX(BB:BB,IFERROR(MATCH($B290-Annex!$B$4/60,$B:$B),2)):BB290),IF(Data!$B$2="",0,"-"))</f>
        <v>5.0478221578927629</v>
      </c>
      <c r="AW290" s="50">
        <f>IFERROR(AVERAGE(INDEX(BC:BC,IFERROR(MATCH($B290-Annex!$B$4/60,$B:$B),2)):BC290),IF(Data!$B$2="",0,"-"))</f>
        <v>5.268088295122916</v>
      </c>
      <c r="AX290" s="50">
        <f>IFERROR(AVERAGE(INDEX(BD:BD,IFERROR(MATCH($B290-Annex!$B$4/60,$B:$B),2)):BD290),IF(Data!$B$2="",0,"-"))</f>
        <v>19.508312245897134</v>
      </c>
      <c r="AY290" s="50">
        <f>IFERROR(AVERAGE(INDEX(BE:BE,IFERROR(MATCH($B290-Annex!$B$4/60,$B:$B),2)):BE290),IF(Data!$B$2="",0,"-"))</f>
        <v>2.2330666123694418</v>
      </c>
      <c r="AZ290" s="50">
        <f>IFERROR(AVERAGE(INDEX(BF:BF,IFERROR(MATCH($B290-Annex!$B$4/60,$B:$B),2)):BF290),IF(Data!$B$2="",0,"-"))</f>
        <v>3.2508455621590153</v>
      </c>
      <c r="BA290" s="50">
        <f>IFERROR((5.670373*10^-8*(BG290+273.15)^4+((Annex!$B$5+Annex!$B$6)*(BG290-J290)+Annex!$B$7*(BG290-INDEX(BG:BG,IFERROR(MATCH($B290-Annex!$B$9/60,$B:$B),2)))/(60*($B290-INDEX($B:$B,IFERROR(MATCH($B290-Annex!$B$9/60,$B:$B),2)))))/Annex!$B$8)/1000,IF(Data!$B$2="",0,"-"))</f>
        <v>18.767556560756208</v>
      </c>
      <c r="BB290" s="50">
        <f>IFERROR((5.670373*10^-8*(BH290+273.15)^4+((Annex!$B$5+Annex!$B$6)*(BH290-M290)+Annex!$B$7*(BH290-INDEX(BH:BH,IFERROR(MATCH($B290-Annex!$B$9/60,$B:$B),2)))/(60*($B290-INDEX($B:$B,IFERROR(MATCH($B290-Annex!$B$9/60,$B:$B),2)))))/Annex!$B$8)/1000,IF(Data!$B$2="",0,"-"))</f>
        <v>-164.46865337511335</v>
      </c>
      <c r="BC290" s="50">
        <f>IFERROR((5.670373*10^-8*(BI290+273.15)^4+((Annex!$B$5+Annex!$B$6)*(BI290-P290)+Annex!$B$7*(BI290-INDEX(BI:BI,IFERROR(MATCH($B290-Annex!$B$9/60,$B:$B),2)))/(60*($B290-INDEX($B:$B,IFERROR(MATCH($B290-Annex!$B$9/60,$B:$B),2)))))/Annex!$B$8)/1000,IF(Data!$B$2="",0,"-"))</f>
        <v>5.3877551695273702</v>
      </c>
      <c r="BD290" s="50">
        <f>IFERROR((5.670373*10^-8*(BJ290+273.15)^4+((Annex!$B$5+Annex!$B$6)*(BJ290-S290)+Annex!$B$7*(BJ290-INDEX(BJ:BJ,IFERROR(MATCH($B290-Annex!$B$9/60,$B:$B),2)))/(60*($B290-INDEX($B:$B,IFERROR(MATCH($B290-Annex!$B$9/60,$B:$B),2)))))/Annex!$B$8)/1000,IF(Data!$B$2="",0,"-"))</f>
        <v>-51.784927080002248</v>
      </c>
      <c r="BE290" s="50">
        <f>IFERROR((5.670373*10^-8*(BK290+273.15)^4+((Annex!$B$5+Annex!$B$6)*(BK290-V290)+Annex!$B$7*(BK290-INDEX(BK:BK,IFERROR(MATCH($B290-Annex!$B$9/60,$B:$B),2)))/(60*($B290-INDEX($B:$B,IFERROR(MATCH($B290-Annex!$B$9/60,$B:$B),2)))))/Annex!$B$8)/1000,IF(Data!$B$2="",0,"-"))</f>
        <v>2.2869541199551668</v>
      </c>
      <c r="BF290" s="50">
        <f>IFERROR((5.670373*10^-8*(BL290+273.15)^4+((Annex!$B$5+Annex!$B$6)*(BL290-Y290)+Annex!$B$7*(BL290-INDEX(BL:BL,IFERROR(MATCH($B290-Annex!$B$9/60,$B:$B),2)))/(60*($B290-INDEX($B:$B,IFERROR(MATCH($B290-Annex!$B$9/60,$B:$B),2)))))/Annex!$B$8)/1000,IF(Data!$B$2="",0,"-"))</f>
        <v>3.2759371287014272</v>
      </c>
      <c r="BG290" s="20">
        <v>419.15899999999999</v>
      </c>
      <c r="BH290" s="20">
        <v>174.952</v>
      </c>
      <c r="BI290" s="20">
        <v>148.66800000000001</v>
      </c>
      <c r="BJ290" s="20">
        <v>139.268</v>
      </c>
      <c r="BK290" s="20">
        <v>70.992000000000004</v>
      </c>
      <c r="BL290" s="20">
        <v>100.92100000000001</v>
      </c>
    </row>
    <row r="291" spans="1:64" x14ac:dyDescent="0.3">
      <c r="A291" s="5">
        <v>290</v>
      </c>
      <c r="B291" s="19">
        <v>21.70983332558535</v>
      </c>
      <c r="C291" s="20">
        <v>115.233136</v>
      </c>
      <c r="D291" s="20">
        <v>120.97358699999999</v>
      </c>
      <c r="E291" s="20">
        <v>153.20274499999999</v>
      </c>
      <c r="F291" s="49">
        <f>IFERROR(SUM(C291:E291),IF(Data!$B$2="",0,"-"))</f>
        <v>389.409468</v>
      </c>
      <c r="G291" s="50">
        <f>IFERROR(F291-Annex!$B$10,IF(Data!$B$2="",0,"-"))</f>
        <v>112.78146800000002</v>
      </c>
      <c r="H291" s="50">
        <f>IFERROR(-14000*(G291-INDEX(G:G,IFERROR(MATCH($B291-Annex!$B$11/60,$B:$B),2)))/(60*($B291-INDEX($B:$B,IFERROR(MATCH($B291-Annex!$B$11/60,$B:$B),2)))),IF(Data!$B$2="",0,"-"))</f>
        <v>933.83609282653435</v>
      </c>
      <c r="I291" s="20">
        <v>4.2848169299999999</v>
      </c>
      <c r="J291" s="20">
        <v>359.36399999999998</v>
      </c>
      <c r="K291" s="20">
        <v>596.47900000000004</v>
      </c>
      <c r="L291" s="20">
        <v>624.87800000000004</v>
      </c>
      <c r="M291" s="20">
        <v>183.81899999999999</v>
      </c>
      <c r="N291" s="20">
        <v>302.673</v>
      </c>
      <c r="O291" s="20">
        <v>591.96699999999998</v>
      </c>
      <c r="P291" s="20">
        <v>59.521999999999998</v>
      </c>
      <c r="Q291" s="20">
        <v>25.030999999999999</v>
      </c>
      <c r="R291" s="20">
        <v>565.66200000000003</v>
      </c>
      <c r="S291" s="20">
        <v>34.279000000000003</v>
      </c>
      <c r="T291" s="20">
        <v>483.60300000000001</v>
      </c>
      <c r="U291" s="20">
        <v>531.26900000000001</v>
      </c>
      <c r="V291" s="20">
        <v>38.33</v>
      </c>
      <c r="W291" s="20">
        <v>-118.492</v>
      </c>
      <c r="X291" s="20">
        <v>1184.152</v>
      </c>
      <c r="Y291" s="20">
        <v>60.69</v>
      </c>
      <c r="Z291" s="20">
        <v>387.88499999999999</v>
      </c>
      <c r="AA291" s="20">
        <v>757.13699999999994</v>
      </c>
      <c r="AB291" s="20">
        <v>-10.525</v>
      </c>
      <c r="AC291" s="20">
        <v>-71.162000000000006</v>
      </c>
      <c r="AD291" s="20">
        <v>-76.281000000000006</v>
      </c>
      <c r="AE291" s="20">
        <v>350.005</v>
      </c>
      <c r="AF291" s="50">
        <f>IFERROR(AVERAGE(INDEX(AJ:AJ,IFERROR(MATCH($B291-Annex!$B$4/60,$B:$B),2)):AJ291),IF(Data!$B$2="",0,"-"))</f>
        <v>13.32086573404049</v>
      </c>
      <c r="AG291" s="50">
        <f>IFERROR(AVERAGE(INDEX(AK:AK,IFERROR(MATCH($B291-Annex!$B$4/60,$B:$B),2)):AK291),IF(Data!$B$2="",0,"-"))</f>
        <v>-18.788737895987861</v>
      </c>
      <c r="AH291" s="50">
        <f>IFERROR(AVERAGE(INDEX(AL:AL,IFERROR(MATCH($B291-Annex!$B$4/60,$B:$B),2)):AL291),IF(Data!$B$2="",0,"-"))</f>
        <v>0.91562812931043125</v>
      </c>
      <c r="AI291" s="50">
        <f>IFERROR(AVERAGE(INDEX(AM:AM,IFERROR(MATCH($B291-Annex!$B$4/60,$B:$B),2)):AM291),IF(Data!$B$2="",0,"-"))</f>
        <v>11.159220800052823</v>
      </c>
      <c r="AJ291" s="50">
        <f>IFERROR((5.670373*10^-8*(AN291+273.15)^4+((Annex!$B$5+Annex!$B$6)*(AN291-J291)+Annex!$B$7*(AN291-INDEX(AN:AN,IFERROR(MATCH($B291-Annex!$B$9/60,$B:$B),2)))/(60*($B291-INDEX($B:$B,IFERROR(MATCH($B291-Annex!$B$9/60,$B:$B),2)))))/Annex!$B$8)/1000,IF(Data!$B$2="",0,"-"))</f>
        <v>14.04617606643656</v>
      </c>
      <c r="AK291" s="50">
        <f>IFERROR((5.670373*10^-8*(AO291+273.15)^4+((Annex!$B$5+Annex!$B$6)*(AO291-M291)+Annex!$B$7*(AO291-INDEX(AO:AO,IFERROR(MATCH($B291-Annex!$B$9/60,$B:$B),2)))/(60*($B291-INDEX($B:$B,IFERROR(MATCH($B291-Annex!$B$9/60,$B:$B),2)))))/Annex!$B$8)/1000,IF(Data!$B$2="",0,"-"))</f>
        <v>84.982791913610313</v>
      </c>
      <c r="AL291" s="50">
        <f>IFERROR((5.670373*10^-8*(AP291+273.15)^4+((Annex!$B$5+Annex!$B$6)*(AP291-P291)+Annex!$B$7*(AP291-INDEX(AP:AP,IFERROR(MATCH($B291-Annex!$B$9/60,$B:$B),2)))/(60*($B291-INDEX($B:$B,IFERROR(MATCH($B291-Annex!$B$9/60,$B:$B),2)))))/Annex!$B$8)/1000,IF(Data!$B$2="",0,"-"))</f>
        <v>0.95422170196227019</v>
      </c>
      <c r="AM291" s="50">
        <f>IFERROR((5.670373*10^-8*(AQ291+273.15)^4+((Annex!$B$5+Annex!$B$6)*(AQ291-S291)+Annex!$B$7*(AQ291-INDEX(AQ:AQ,IFERROR(MATCH($B291-Annex!$B$9/60,$B:$B),2)))/(60*($B291-INDEX($B:$B,IFERROR(MATCH($B291-Annex!$B$9/60,$B:$B),2)))))/Annex!$B$8)/1000,IF(Data!$B$2="",0,"-"))</f>
        <v>-0.94427415761063727</v>
      </c>
      <c r="AN291" s="20">
        <v>337.42099999999999</v>
      </c>
      <c r="AO291" s="20">
        <v>137.99299999999999</v>
      </c>
      <c r="AP291" s="20">
        <v>53.265999999999998</v>
      </c>
      <c r="AQ291" s="20">
        <v>193.565</v>
      </c>
      <c r="AR291" s="20">
        <v>561.14200000000005</v>
      </c>
      <c r="AS291" s="20">
        <v>192.94300000000001</v>
      </c>
      <c r="AT291" s="20">
        <v>227.62</v>
      </c>
      <c r="AU291" s="50">
        <f>IFERROR(AVERAGE(INDEX(BA:BA,IFERROR(MATCH($B291-Annex!$B$4/60,$B:$B),2)):BA291),IF(Data!$B$2="",0,"-"))</f>
        <v>18.151809589623504</v>
      </c>
      <c r="AV291" s="50">
        <f>IFERROR(AVERAGE(INDEX(BB:BB,IFERROR(MATCH($B291-Annex!$B$4/60,$B:$B),2)):BB291),IF(Data!$B$2="",0,"-"))</f>
        <v>4.600539872499577</v>
      </c>
      <c r="AW291" s="50">
        <f>IFERROR(AVERAGE(INDEX(BC:BC,IFERROR(MATCH($B291-Annex!$B$4/60,$B:$B),2)):BC291),IF(Data!$B$2="",0,"-"))</f>
        <v>5.3133281727951651</v>
      </c>
      <c r="AX291" s="50">
        <f>IFERROR(AVERAGE(INDEX(BD:BD,IFERROR(MATCH($B291-Annex!$B$4/60,$B:$B),2)):BD291),IF(Data!$B$2="",0,"-"))</f>
        <v>6.2335149507310428</v>
      </c>
      <c r="AY291" s="50">
        <f>IFERROR(AVERAGE(INDEX(BE:BE,IFERROR(MATCH($B291-Annex!$B$4/60,$B:$B),2)):BE291),IF(Data!$B$2="",0,"-"))</f>
        <v>2.2427497630895048</v>
      </c>
      <c r="AZ291" s="50">
        <f>IFERROR(AVERAGE(INDEX(BF:BF,IFERROR(MATCH($B291-Annex!$B$4/60,$B:$B),2)):BF291),IF(Data!$B$2="",0,"-"))</f>
        <v>3.2759554166030247</v>
      </c>
      <c r="BA291" s="50">
        <f>IFERROR((5.670373*10^-8*(BG291+273.15)^4+((Annex!$B$5+Annex!$B$6)*(BG291-J291)+Annex!$B$7*(BG291-INDEX(BG:BG,IFERROR(MATCH($B291-Annex!$B$9/60,$B:$B),2)))/(60*($B291-INDEX($B:$B,IFERROR(MATCH($B291-Annex!$B$9/60,$B:$B),2)))))/Annex!$B$8)/1000,IF(Data!$B$2="",0,"-"))</f>
        <v>18.880355855749936</v>
      </c>
      <c r="BB291" s="50">
        <f>IFERROR((5.670373*10^-8*(BH291+273.15)^4+((Annex!$B$5+Annex!$B$6)*(BH291-M291)+Annex!$B$7*(BH291-INDEX(BH:BH,IFERROR(MATCH($B291-Annex!$B$9/60,$B:$B),2)))/(60*($B291-INDEX($B:$B,IFERROR(MATCH($B291-Annex!$B$9/60,$B:$B),2)))))/Annex!$B$8)/1000,IF(Data!$B$2="",0,"-"))</f>
        <v>-94.729016106596731</v>
      </c>
      <c r="BC291" s="50">
        <f>IFERROR((5.670373*10^-8*(BI291+273.15)^4+((Annex!$B$5+Annex!$B$6)*(BI291-P291)+Annex!$B$7*(BI291-INDEX(BI:BI,IFERROR(MATCH($B291-Annex!$B$9/60,$B:$B),2)))/(60*($B291-INDEX($B:$B,IFERROR(MATCH($B291-Annex!$B$9/60,$B:$B),2)))))/Annex!$B$8)/1000,IF(Data!$B$2="",0,"-"))</f>
        <v>5.4568562328462118</v>
      </c>
      <c r="BD291" s="50">
        <f>IFERROR((5.670373*10^-8*(BJ291+273.15)^4+((Annex!$B$5+Annex!$B$6)*(BJ291-S291)+Annex!$B$7*(BJ291-INDEX(BJ:BJ,IFERROR(MATCH($B291-Annex!$B$9/60,$B:$B),2)))/(60*($B291-INDEX($B:$B,IFERROR(MATCH($B291-Annex!$B$9/60,$B:$B),2)))))/Annex!$B$8)/1000,IF(Data!$B$2="",0,"-"))</f>
        <v>-177.79130020574627</v>
      </c>
      <c r="BE291" s="50">
        <f>IFERROR((5.670373*10^-8*(BK291+273.15)^4+((Annex!$B$5+Annex!$B$6)*(BK291-V291)+Annex!$B$7*(BK291-INDEX(BK:BK,IFERROR(MATCH($B291-Annex!$B$9/60,$B:$B),2)))/(60*($B291-INDEX($B:$B,IFERROR(MATCH($B291-Annex!$B$9/60,$B:$B),2)))))/Annex!$B$8)/1000,IF(Data!$B$2="",0,"-"))</f>
        <v>2.3064368683716019</v>
      </c>
      <c r="BF291" s="50">
        <f>IFERROR((5.670373*10^-8*(BL291+273.15)^4+((Annex!$B$5+Annex!$B$6)*(BL291-Y291)+Annex!$B$7*(BL291-INDEX(BL:BL,IFERROR(MATCH($B291-Annex!$B$9/60,$B:$B),2)))/(60*($B291-INDEX($B:$B,IFERROR(MATCH($B291-Annex!$B$9/60,$B:$B),2)))))/Annex!$B$8)/1000,IF(Data!$B$2="",0,"-"))</f>
        <v>3.3243949926174365</v>
      </c>
      <c r="BG291" s="20">
        <v>423.04300000000001</v>
      </c>
      <c r="BH291" s="20">
        <v>175.37</v>
      </c>
      <c r="BI291" s="20">
        <v>150.15899999999999</v>
      </c>
      <c r="BJ291" s="20">
        <v>19.190000000000001</v>
      </c>
      <c r="BK291" s="20">
        <v>71.787999999999997</v>
      </c>
      <c r="BL291" s="20">
        <v>102.137</v>
      </c>
    </row>
    <row r="292" spans="1:64" x14ac:dyDescent="0.3">
      <c r="A292" s="5">
        <v>291</v>
      </c>
      <c r="B292" s="19">
        <v>21.793499995255843</v>
      </c>
      <c r="C292" s="20">
        <v>115.25917699999999</v>
      </c>
      <c r="D292" s="20">
        <v>120.869353</v>
      </c>
      <c r="E292" s="20">
        <v>153.11800099999999</v>
      </c>
      <c r="F292" s="49">
        <f>IFERROR(SUM(C292:E292),IF(Data!$B$2="",0,"-"))</f>
        <v>389.246531</v>
      </c>
      <c r="G292" s="50">
        <f>IFERROR(F292-Annex!$B$10,IF(Data!$B$2="",0,"-"))</f>
        <v>112.61853100000002</v>
      </c>
      <c r="H292" s="50">
        <f>IFERROR(-14000*(G292-INDEX(G:G,IFERROR(MATCH($B292-Annex!$B$11/60,$B:$B),2)))/(60*($B292-INDEX($B:$B,IFERROR(MATCH($B292-Annex!$B$11/60,$B:$B),2)))),IF(Data!$B$2="",0,"-"))</f>
        <v>764.70522316403981</v>
      </c>
      <c r="I292" s="20">
        <v>4.4904266799999997</v>
      </c>
      <c r="J292" s="20">
        <v>364.91899999999998</v>
      </c>
      <c r="K292" s="20">
        <v>597.31399999999996</v>
      </c>
      <c r="L292" s="20">
        <v>629.053</v>
      </c>
      <c r="M292" s="20">
        <v>16.600000000000001</v>
      </c>
      <c r="N292" s="20">
        <v>552.63599999999997</v>
      </c>
      <c r="O292" s="20">
        <v>598.41700000000003</v>
      </c>
      <c r="P292" s="20">
        <v>60.963999999999999</v>
      </c>
      <c r="Q292" s="20">
        <v>9.8999999999999993E+37</v>
      </c>
      <c r="R292" s="20">
        <v>569.59900000000005</v>
      </c>
      <c r="S292" s="20">
        <v>88.165999999999997</v>
      </c>
      <c r="T292" s="20">
        <v>458.601</v>
      </c>
      <c r="U292" s="20">
        <v>524.52599999999995</v>
      </c>
      <c r="V292" s="20">
        <v>38.936999999999998</v>
      </c>
      <c r="W292" s="20">
        <v>9.8999999999999993E+37</v>
      </c>
      <c r="X292" s="20">
        <v>830.43700000000001</v>
      </c>
      <c r="Y292" s="20">
        <v>61.356999999999999</v>
      </c>
      <c r="Z292" s="20">
        <v>369.43799999999999</v>
      </c>
      <c r="AA292" s="20">
        <v>899.25699999999995</v>
      </c>
      <c r="AB292" s="20">
        <v>436.96899999999999</v>
      </c>
      <c r="AC292" s="20">
        <v>9.8999999999999993E+37</v>
      </c>
      <c r="AD292" s="20">
        <v>9.8999999999999993E+37</v>
      </c>
      <c r="AE292" s="20">
        <v>347.49299999999999</v>
      </c>
      <c r="AF292" s="50">
        <f>IFERROR(AVERAGE(INDEX(AJ:AJ,IFERROR(MATCH($B292-Annex!$B$4/60,$B:$B),2)):AJ292),IF(Data!$B$2="",0,"-"))</f>
        <v>13.563004735938884</v>
      </c>
      <c r="AG292" s="50">
        <f>IFERROR(AVERAGE(INDEX(AK:AK,IFERROR(MATCH($B292-Annex!$B$4/60,$B:$B),2)):AK292),IF(Data!$B$2="",0,"-"))</f>
        <v>-9.7260473031064976</v>
      </c>
      <c r="AH292" s="50">
        <f>IFERROR(AVERAGE(INDEX(AL:AL,IFERROR(MATCH($B292-Annex!$B$4/60,$B:$B),2)):AL292),IF(Data!$B$2="",0,"-"))</f>
        <v>0.94118396296781259</v>
      </c>
      <c r="AI292" s="50">
        <f>IFERROR(AVERAGE(INDEX(AM:AM,IFERROR(MATCH($B292-Annex!$B$4/60,$B:$B),2)):AM292),IF(Data!$B$2="",0,"-"))</f>
        <v>2.1536338750262027</v>
      </c>
      <c r="AJ292" s="50">
        <f>IFERROR((5.670373*10^-8*(AN292+273.15)^4+((Annex!$B$5+Annex!$B$6)*(AN292-J292)+Annex!$B$7*(AN292-INDEX(AN:AN,IFERROR(MATCH($B292-Annex!$B$9/60,$B:$B),2)))/(60*($B292-INDEX($B:$B,IFERROR(MATCH($B292-Annex!$B$9/60,$B:$B),2)))))/Annex!$B$8)/1000,IF(Data!$B$2="",0,"-"))</f>
        <v>14.798054761214637</v>
      </c>
      <c r="AK292" s="50">
        <f>IFERROR((5.670373*10^-8*(AO292+273.15)^4+((Annex!$B$5+Annex!$B$6)*(AO292-M292)+Annex!$B$7*(AO292-INDEX(AO:AO,IFERROR(MATCH($B292-Annex!$B$9/60,$B:$B),2)))/(60*($B292-INDEX($B:$B,IFERROR(MATCH($B292-Annex!$B$9/60,$B:$B),2)))))/Annex!$B$8)/1000,IF(Data!$B$2="",0,"-"))</f>
        <v>114.68399759308534</v>
      </c>
      <c r="AL292" s="50">
        <f>IFERROR((5.670373*10^-8*(AP292+273.15)^4+((Annex!$B$5+Annex!$B$6)*(AP292-P292)+Annex!$B$7*(AP292-INDEX(AP:AP,IFERROR(MATCH($B292-Annex!$B$9/60,$B:$B),2)))/(60*($B292-INDEX($B:$B,IFERROR(MATCH($B292-Annex!$B$9/60,$B:$B),2)))))/Annex!$B$8)/1000,IF(Data!$B$2="",0,"-"))</f>
        <v>1.029941386339174</v>
      </c>
      <c r="AM292" s="50">
        <f>IFERROR((5.670373*10^-8*(AQ292+273.15)^4+((Annex!$B$5+Annex!$B$6)*(AQ292-S292)+Annex!$B$7*(AQ292-INDEX(AQ:AQ,IFERROR(MATCH($B292-Annex!$B$9/60,$B:$B),2)))/(60*($B292-INDEX($B:$B,IFERROR(MATCH($B292-Annex!$B$9/60,$B:$B),2)))))/Annex!$B$8)/1000,IF(Data!$B$2="",0,"-"))</f>
        <v>-9.2633810997755077</v>
      </c>
      <c r="AN292" s="20">
        <v>344.35399999999998</v>
      </c>
      <c r="AO292" s="20">
        <v>278.07600000000002</v>
      </c>
      <c r="AP292" s="20">
        <v>53.85</v>
      </c>
      <c r="AQ292" s="20">
        <v>114.69199999999999</v>
      </c>
      <c r="AR292" s="20">
        <v>561.375</v>
      </c>
      <c r="AS292" s="20">
        <v>193.92099999999999</v>
      </c>
      <c r="AT292" s="20">
        <v>9.8999999999999993E+37</v>
      </c>
      <c r="AU292" s="50">
        <f>IFERROR(AVERAGE(INDEX(BA:BA,IFERROR(MATCH($B292-Annex!$B$4/60,$B:$B),2)):BA292),IF(Data!$B$2="",0,"-"))</f>
        <v>18.205085570969079</v>
      </c>
      <c r="AV292" s="50">
        <f>IFERROR(AVERAGE(INDEX(BB:BB,IFERROR(MATCH($B292-Annex!$B$4/60,$B:$B),2)):BB292),IF(Data!$B$2="",0,"-"))</f>
        <v>25.693171742337391</v>
      </c>
      <c r="AW292" s="50">
        <f>IFERROR(AVERAGE(INDEX(BC:BC,IFERROR(MATCH($B292-Annex!$B$4/60,$B:$B),2)):BC292),IF(Data!$B$2="",0,"-"))</f>
        <v>5.3593196940723047</v>
      </c>
      <c r="AX292" s="50">
        <f>IFERROR(AVERAGE(INDEX(BD:BD,IFERROR(MATCH($B292-Annex!$B$4/60,$B:$B),2)):BD292),IF(Data!$B$2="",0,"-"))</f>
        <v>12.32287462528646</v>
      </c>
      <c r="AY292" s="50">
        <f>IFERROR(AVERAGE(INDEX(BE:BE,IFERROR(MATCH($B292-Annex!$B$4/60,$B:$B),2)):BE292),IF(Data!$B$2="",0,"-"))</f>
        <v>2.268386798059288</v>
      </c>
      <c r="AZ292" s="50">
        <f>IFERROR(AVERAGE(INDEX(BF:BF,IFERROR(MATCH($B292-Annex!$B$4/60,$B:$B),2)):BF292),IF(Data!$B$2="",0,"-"))</f>
        <v>3.2925177581272256</v>
      </c>
      <c r="BA292" s="50">
        <f>IFERROR((5.670373*10^-8*(BG292+273.15)^4+((Annex!$B$5+Annex!$B$6)*(BG292-J292)+Annex!$B$7*(BG292-INDEX(BG:BG,IFERROR(MATCH($B292-Annex!$B$9/60,$B:$B),2)))/(60*($B292-INDEX($B:$B,IFERROR(MATCH($B292-Annex!$B$9/60,$B:$B),2)))))/Annex!$B$8)/1000,IF(Data!$B$2="",0,"-"))</f>
        <v>18.90939685650569</v>
      </c>
      <c r="BB292" s="50">
        <f>IFERROR((5.670373*10^-8*(BH292+273.15)^4+((Annex!$B$5+Annex!$B$6)*(BH292-M292)+Annex!$B$7*(BH292-INDEX(BH:BH,IFERROR(MATCH($B292-Annex!$B$9/60,$B:$B),2)))/(60*($B292-INDEX($B:$B,IFERROR(MATCH($B292-Annex!$B$9/60,$B:$B),2)))))/Annex!$B$8)/1000,IF(Data!$B$2="",0,"-"))</f>
        <v>56.095359896888823</v>
      </c>
      <c r="BC292" s="50">
        <f>IFERROR((5.670373*10^-8*(BI292+273.15)^4+((Annex!$B$5+Annex!$B$6)*(BI292-P292)+Annex!$B$7*(BI292-INDEX(BI:BI,IFERROR(MATCH($B292-Annex!$B$9/60,$B:$B),2)))/(60*($B292-INDEX($B:$B,IFERROR(MATCH($B292-Annex!$B$9/60,$B:$B),2)))))/Annex!$B$8)/1000,IF(Data!$B$2="",0,"-"))</f>
        <v>5.506788029096561</v>
      </c>
      <c r="BD292" s="50">
        <f>IFERROR((5.670373*10^-8*(BJ292+273.15)^4+((Annex!$B$5+Annex!$B$6)*(BJ292-S292)+Annex!$B$7*(BJ292-INDEX(BJ:BJ,IFERROR(MATCH($B292-Annex!$B$9/60,$B:$B),2)))/(60*($B292-INDEX($B:$B,IFERROR(MATCH($B292-Annex!$B$9/60,$B:$B),2)))))/Annex!$B$8)/1000,IF(Data!$B$2="",0,"-"))</f>
        <v>-48.643440460591286</v>
      </c>
      <c r="BE292" s="50">
        <f>IFERROR((5.670373*10^-8*(BK292+273.15)^4+((Annex!$B$5+Annex!$B$6)*(BK292-V292)+Annex!$B$7*(BK292-INDEX(BK:BK,IFERROR(MATCH($B292-Annex!$B$9/60,$B:$B),2)))/(60*($B292-INDEX($B:$B,IFERROR(MATCH($B292-Annex!$B$9/60,$B:$B),2)))))/Annex!$B$8)/1000,IF(Data!$B$2="",0,"-"))</f>
        <v>2.372082278548203</v>
      </c>
      <c r="BF292" s="50">
        <f>IFERROR((5.670373*10^-8*(BL292+273.15)^4+((Annex!$B$5+Annex!$B$6)*(BL292-Y292)+Annex!$B$7*(BL292-INDEX(BL:BL,IFERROR(MATCH($B292-Annex!$B$9/60,$B:$B),2)))/(60*($B292-INDEX($B:$B,IFERROR(MATCH($B292-Annex!$B$9/60,$B:$B),2)))))/Annex!$B$8)/1000,IF(Data!$B$2="",0,"-"))</f>
        <v>3.3265615018774</v>
      </c>
      <c r="BG292" s="20">
        <v>426.68200000000002</v>
      </c>
      <c r="BH292" s="20">
        <v>263.01299999999998</v>
      </c>
      <c r="BI292" s="20">
        <v>151.76900000000001</v>
      </c>
      <c r="BJ292" s="20">
        <v>46.533999999999999</v>
      </c>
      <c r="BK292" s="20">
        <v>72.540000000000006</v>
      </c>
      <c r="BL292" s="20">
        <v>103.309</v>
      </c>
    </row>
    <row r="293" spans="1:64" x14ac:dyDescent="0.3">
      <c r="A293" s="5">
        <v>292</v>
      </c>
      <c r="B293" s="19">
        <v>21.877666666405275</v>
      </c>
      <c r="C293" s="20">
        <v>115.121662</v>
      </c>
      <c r="D293" s="20">
        <v>120.822924</v>
      </c>
      <c r="E293" s="20">
        <v>153.00391500000001</v>
      </c>
      <c r="F293" s="49">
        <f>IFERROR(SUM(C293:E293),IF(Data!$B$2="",0,"-"))</f>
        <v>388.94850100000002</v>
      </c>
      <c r="G293" s="50">
        <f>IFERROR(F293-Annex!$B$10,IF(Data!$B$2="",0,"-"))</f>
        <v>112.32050100000004</v>
      </c>
      <c r="H293" s="50">
        <f>IFERROR(-14000*(G293-INDEX(G:G,IFERROR(MATCH($B293-Annex!$B$11/60,$B:$B),2)))/(60*($B293-INDEX($B:$B,IFERROR(MATCH($B293-Annex!$B$11/60,$B:$B),2)))),IF(Data!$B$2="",0,"-"))</f>
        <v>741.89654269901257</v>
      </c>
      <c r="I293" s="20">
        <v>4.1611418899999997</v>
      </c>
      <c r="J293" s="20">
        <v>373.31700000000001</v>
      </c>
      <c r="K293" s="20">
        <v>67.846000000000004</v>
      </c>
      <c r="L293" s="20">
        <v>638.54100000000005</v>
      </c>
      <c r="M293" s="20">
        <v>98.817999999999998</v>
      </c>
      <c r="N293" s="20">
        <v>9.8999999999999993E+37</v>
      </c>
      <c r="O293" s="20">
        <v>599.39400000000001</v>
      </c>
      <c r="P293" s="20">
        <v>62.732999999999997</v>
      </c>
      <c r="Q293" s="20">
        <v>332.65100000000001</v>
      </c>
      <c r="R293" s="20">
        <v>573.01</v>
      </c>
      <c r="S293" s="20">
        <v>193.48400000000001</v>
      </c>
      <c r="T293" s="20">
        <v>-110.003</v>
      </c>
      <c r="U293" s="20">
        <v>528.92399999999998</v>
      </c>
      <c r="V293" s="20">
        <v>39.569000000000003</v>
      </c>
      <c r="W293" s="20">
        <v>-101.60599999999999</v>
      </c>
      <c r="X293" s="20">
        <v>9.8999999999999993E+37</v>
      </c>
      <c r="Y293" s="20">
        <v>63.228999999999999</v>
      </c>
      <c r="Z293" s="20">
        <v>417.90100000000001</v>
      </c>
      <c r="AA293" s="20">
        <v>375.83600000000001</v>
      </c>
      <c r="AB293" s="20">
        <v>9.3510000000000009</v>
      </c>
      <c r="AC293" s="20">
        <v>-28.262</v>
      </c>
      <c r="AD293" s="20">
        <v>254.70099999999999</v>
      </c>
      <c r="AE293" s="20">
        <v>429.97699999999998</v>
      </c>
      <c r="AF293" s="50">
        <f>IFERROR(AVERAGE(INDEX(AJ:AJ,IFERROR(MATCH($B293-Annex!$B$4/60,$B:$B),2)):AJ293),IF(Data!$B$2="",0,"-"))</f>
        <v>13.881967932019647</v>
      </c>
      <c r="AG293" s="50">
        <f>IFERROR(AVERAGE(INDEX(AK:AK,IFERROR(MATCH($B293-Annex!$B$4/60,$B:$B),2)):AK293),IF(Data!$B$2="",0,"-"))</f>
        <v>-21.801706724794315</v>
      </c>
      <c r="AH293" s="50">
        <f>IFERROR(AVERAGE(INDEX(AL:AL,IFERROR(MATCH($B293-Annex!$B$4/60,$B:$B),2)):AL293),IF(Data!$B$2="",0,"-"))</f>
        <v>0.96636107242057945</v>
      </c>
      <c r="AI293" s="50">
        <f>IFERROR(AVERAGE(INDEX(AM:AM,IFERROR(MATCH($B293-Annex!$B$4/60,$B:$B),2)):AM293),IF(Data!$B$2="",0,"-"))</f>
        <v>4.5013851631512596</v>
      </c>
      <c r="AJ293" s="50">
        <f>IFERROR((5.670373*10^-8*(AN293+273.15)^4+((Annex!$B$5+Annex!$B$6)*(AN293-J293)+Annex!$B$7*(AN293-INDEX(AN:AN,IFERROR(MATCH($B293-Annex!$B$9/60,$B:$B),2)))/(60*($B293-INDEX($B:$B,IFERROR(MATCH($B293-Annex!$B$9/60,$B:$B),2)))))/Annex!$B$8)/1000,IF(Data!$B$2="",0,"-"))</f>
        <v>15.099357819679183</v>
      </c>
      <c r="AK293" s="50">
        <f>IFERROR((5.670373*10^-8*(AO293+273.15)^4+((Annex!$B$5+Annex!$B$6)*(AO293-M293)+Annex!$B$7*(AO293-INDEX(AO:AO,IFERROR(MATCH($B293-Annex!$B$9/60,$B:$B),2)))/(60*($B293-INDEX($B:$B,IFERROR(MATCH($B293-Annex!$B$9/60,$B:$B),2)))))/Annex!$B$8)/1000,IF(Data!$B$2="",0,"-"))</f>
        <v>-54.196183209552203</v>
      </c>
      <c r="AL293" s="50">
        <f>IFERROR((5.670373*10^-8*(AP293+273.15)^4+((Annex!$B$5+Annex!$B$6)*(AP293-P293)+Annex!$B$7*(AP293-INDEX(AP:AP,IFERROR(MATCH($B293-Annex!$B$9/60,$B:$B),2)))/(60*($B293-INDEX($B:$B,IFERROR(MATCH($B293-Annex!$B$9/60,$B:$B),2)))))/Annex!$B$8)/1000,IF(Data!$B$2="",0,"-"))</f>
        <v>1.0133898182688386</v>
      </c>
      <c r="AM293" s="50">
        <f>IFERROR((5.670373*10^-8*(AQ293+273.15)^4+((Annex!$B$5+Annex!$B$6)*(AQ293-S293)+Annex!$B$7*(AQ293-INDEX(AQ:AQ,IFERROR(MATCH($B293-Annex!$B$9/60,$B:$B),2)))/(60*($B293-INDEX($B:$B,IFERROR(MATCH($B293-Annex!$B$9/60,$B:$B),2)))))/Annex!$B$8)/1000,IF(Data!$B$2="",0,"-"))</f>
        <v>27.135753850850573</v>
      </c>
      <c r="AN293" s="20">
        <v>350.86099999999999</v>
      </c>
      <c r="AO293" s="20">
        <v>35.770000000000003</v>
      </c>
      <c r="AP293" s="20">
        <v>54.322000000000003</v>
      </c>
      <c r="AQ293" s="20">
        <v>236.42699999999999</v>
      </c>
      <c r="AR293" s="20">
        <v>561.70000000000005</v>
      </c>
      <c r="AS293" s="20">
        <v>194.92400000000001</v>
      </c>
      <c r="AT293" s="20">
        <v>51.332000000000001</v>
      </c>
      <c r="AU293" s="50">
        <f>IFERROR(AVERAGE(INDEX(BA:BA,IFERROR(MATCH($B293-Annex!$B$4/60,$B:$B),2)):BA293),IF(Data!$B$2="",0,"-"))</f>
        <v>18.425461752403173</v>
      </c>
      <c r="AV293" s="50">
        <f>IFERROR(AVERAGE(INDEX(BB:BB,IFERROR(MATCH($B293-Annex!$B$4/60,$B:$B),2)):BB293),IF(Data!$B$2="",0,"-"))</f>
        <v>-1.8853331296761471</v>
      </c>
      <c r="AW293" s="50">
        <f>IFERROR(AVERAGE(INDEX(BC:BC,IFERROR(MATCH($B293-Annex!$B$4/60,$B:$B),2)):BC293),IF(Data!$B$2="",0,"-"))</f>
        <v>5.4124200253108912</v>
      </c>
      <c r="AX293" s="50">
        <f>IFERROR(AVERAGE(INDEX(BD:BD,IFERROR(MATCH($B293-Annex!$B$4/60,$B:$B),2)):BD293),IF(Data!$B$2="",0,"-"))</f>
        <v>3.0050440075091913</v>
      </c>
      <c r="AY293" s="50">
        <f>IFERROR(AVERAGE(INDEX(BE:BE,IFERROR(MATCH($B293-Annex!$B$4/60,$B:$B),2)):BE293),IF(Data!$B$2="",0,"-"))</f>
        <v>2.296608233028691</v>
      </c>
      <c r="AZ293" s="50">
        <f>IFERROR(AVERAGE(INDEX(BF:BF,IFERROR(MATCH($B293-Annex!$B$4/60,$B:$B),2)):BF293),IF(Data!$B$2="",0,"-"))</f>
        <v>3.3084665428099163</v>
      </c>
      <c r="BA293" s="50">
        <f>IFERROR((5.670373*10^-8*(BG293+273.15)^4+((Annex!$B$5+Annex!$B$6)*(BG293-J293)+Annex!$B$7*(BG293-INDEX(BG:BG,IFERROR(MATCH($B293-Annex!$B$9/60,$B:$B),2)))/(60*($B293-INDEX($B:$B,IFERROR(MATCH($B293-Annex!$B$9/60,$B:$B),2)))))/Annex!$B$8)/1000,IF(Data!$B$2="",0,"-"))</f>
        <v>19.093769865120301</v>
      </c>
      <c r="BB293" s="50">
        <f>IFERROR((5.670373*10^-8*(BH293+273.15)^4+((Annex!$B$5+Annex!$B$6)*(BH293-M293)+Annex!$B$7*(BH293-INDEX(BH:BH,IFERROR(MATCH($B293-Annex!$B$9/60,$B:$B),2)))/(60*($B293-INDEX($B:$B,IFERROR(MATCH($B293-Annex!$B$9/60,$B:$B),2)))))/Annex!$B$8)/1000,IF(Data!$B$2="",0,"-"))</f>
        <v>42.234316062168148</v>
      </c>
      <c r="BC293" s="50">
        <f>IFERROR((5.670373*10^-8*(BI293+273.15)^4+((Annex!$B$5+Annex!$B$6)*(BI293-P293)+Annex!$B$7*(BI293-INDEX(BI:BI,IFERROR(MATCH($B293-Annex!$B$9/60,$B:$B),2)))/(60*($B293-INDEX($B:$B,IFERROR(MATCH($B293-Annex!$B$9/60,$B:$B),2)))))/Annex!$B$8)/1000,IF(Data!$B$2="",0,"-"))</f>
        <v>5.6000844175363982</v>
      </c>
      <c r="BD293" s="50">
        <f>IFERROR((5.670373*10^-8*(BJ293+273.15)^4+((Annex!$B$5+Annex!$B$6)*(BJ293-S293)+Annex!$B$7*(BJ293-INDEX(BJ:BJ,IFERROR(MATCH($B293-Annex!$B$9/60,$B:$B),2)))/(60*($B293-INDEX($B:$B,IFERROR(MATCH($B293-Annex!$B$9/60,$B:$B),2)))))/Annex!$B$8)/1000,IF(Data!$B$2="",0,"-"))</f>
        <v>-55.635089528570269</v>
      </c>
      <c r="BE293" s="50">
        <f>IFERROR((5.670373*10^-8*(BK293+273.15)^4+((Annex!$B$5+Annex!$B$6)*(BK293-V293)+Annex!$B$7*(BK293-INDEX(BK:BK,IFERROR(MATCH($B293-Annex!$B$9/60,$B:$B),2)))/(60*($B293-INDEX($B:$B,IFERROR(MATCH($B293-Annex!$B$9/60,$B:$B),2)))))/Annex!$B$8)/1000,IF(Data!$B$2="",0,"-"))</f>
        <v>2.3929096751814778</v>
      </c>
      <c r="BF293" s="50">
        <f>IFERROR((5.670373*10^-8*(BL293+273.15)^4+((Annex!$B$5+Annex!$B$6)*(BL293-Y293)+Annex!$B$7*(BL293-INDEX(BL:BL,IFERROR(MATCH($B293-Annex!$B$9/60,$B:$B),2)))/(60*($B293-INDEX($B:$B,IFERROR(MATCH($B293-Annex!$B$9/60,$B:$B),2)))))/Annex!$B$8)/1000,IF(Data!$B$2="",0,"-"))</f>
        <v>3.2977953665363122</v>
      </c>
      <c r="BG293" s="20">
        <v>430.53</v>
      </c>
      <c r="BH293" s="20">
        <v>242.49</v>
      </c>
      <c r="BI293" s="20">
        <v>153.38800000000001</v>
      </c>
      <c r="BJ293" s="20">
        <v>-76.055000000000007</v>
      </c>
      <c r="BK293" s="20">
        <v>73.352000000000004</v>
      </c>
      <c r="BL293" s="20">
        <v>104.471</v>
      </c>
    </row>
    <row r="294" spans="1:64" x14ac:dyDescent="0.3">
      <c r="A294" s="5">
        <v>293</v>
      </c>
      <c r="B294" s="19">
        <v>21.961499999742955</v>
      </c>
      <c r="C294" s="20">
        <v>115.08749</v>
      </c>
      <c r="D294" s="20">
        <v>120.72275500000001</v>
      </c>
      <c r="E294" s="20">
        <v>153.012069</v>
      </c>
      <c r="F294" s="49">
        <f>IFERROR(SUM(C294:E294),IF(Data!$B$2="",0,"-"))</f>
        <v>388.82231400000001</v>
      </c>
      <c r="G294" s="50">
        <f>IFERROR(F294-Annex!$B$10,IF(Data!$B$2="",0,"-"))</f>
        <v>112.19431400000002</v>
      </c>
      <c r="H294" s="50">
        <f>IFERROR(-14000*(G294-INDEX(G:G,IFERROR(MATCH($B294-Annex!$B$11/60,$B:$B),2)))/(60*($B294-INDEX($B:$B,IFERROR(MATCH($B294-Annex!$B$11/60,$B:$B),2)))),IF(Data!$B$2="",0,"-"))</f>
        <v>647.53136516619668</v>
      </c>
      <c r="I294" s="20">
        <v>4.40849197</v>
      </c>
      <c r="J294" s="20">
        <v>385.80799999999999</v>
      </c>
      <c r="K294" s="20">
        <v>9.8999999999999993E+37</v>
      </c>
      <c r="L294" s="20">
        <v>642.34699999999998</v>
      </c>
      <c r="M294" s="20">
        <v>164.87200000000001</v>
      </c>
      <c r="N294" s="20">
        <v>137.322</v>
      </c>
      <c r="O294" s="20">
        <v>602.19200000000001</v>
      </c>
      <c r="P294" s="20">
        <v>63.886000000000003</v>
      </c>
      <c r="Q294" s="20">
        <v>-168.49299999999999</v>
      </c>
      <c r="R294" s="20">
        <v>576.48800000000006</v>
      </c>
      <c r="S294" s="20">
        <v>385.36900000000003</v>
      </c>
      <c r="T294" s="20">
        <v>493.54500000000002</v>
      </c>
      <c r="U294" s="20">
        <v>538.94200000000001</v>
      </c>
      <c r="V294" s="20">
        <v>39.195</v>
      </c>
      <c r="W294" s="20">
        <v>9.8999999999999993E+37</v>
      </c>
      <c r="X294" s="20">
        <v>983.25900000000001</v>
      </c>
      <c r="Y294" s="20">
        <v>65.186000000000007</v>
      </c>
      <c r="Z294" s="20">
        <v>515.42399999999998</v>
      </c>
      <c r="AA294" s="20">
        <v>771.69100000000003</v>
      </c>
      <c r="AB294" s="20">
        <v>160.44</v>
      </c>
      <c r="AC294" s="20">
        <v>9.8999999999999993E+37</v>
      </c>
      <c r="AD294" s="20">
        <v>-33.625999999999998</v>
      </c>
      <c r="AE294" s="20">
        <v>426.66399999999999</v>
      </c>
      <c r="AF294" s="50">
        <f>IFERROR(AVERAGE(INDEX(AJ:AJ,IFERROR(MATCH($B294-Annex!$B$4/60,$B:$B),2)):AJ294),IF(Data!$B$2="",0,"-"))</f>
        <v>14.220400898873988</v>
      </c>
      <c r="AG294" s="50">
        <f>IFERROR(AVERAGE(INDEX(AK:AK,IFERROR(MATCH($B294-Annex!$B$4/60,$B:$B),2)):AK294),IF(Data!$B$2="",0,"-"))</f>
        <v>-17.08362509702793</v>
      </c>
      <c r="AH294" s="50">
        <f>IFERROR(AVERAGE(INDEX(AL:AL,IFERROR(MATCH($B294-Annex!$B$4/60,$B:$B),2)):AL294),IF(Data!$B$2="",0,"-"))</f>
        <v>0.99520834926368695</v>
      </c>
      <c r="AI294" s="50">
        <f>IFERROR(AVERAGE(INDEX(AM:AM,IFERROR(MATCH($B294-Annex!$B$4/60,$B:$B),2)):AM294),IF(Data!$B$2="",0,"-"))</f>
        <v>21.750898698259135</v>
      </c>
      <c r="AJ294" s="50">
        <f>IFERROR((5.670373*10^-8*(AN294+273.15)^4+((Annex!$B$5+Annex!$B$6)*(AN294-J294)+Annex!$B$7*(AN294-INDEX(AN:AN,IFERROR(MATCH($B294-Annex!$B$9/60,$B:$B),2)))/(60*($B294-INDEX($B:$B,IFERROR(MATCH($B294-Annex!$B$9/60,$B:$B),2)))))/Annex!$B$8)/1000,IF(Data!$B$2="",0,"-"))</f>
        <v>15.178782511195987</v>
      </c>
      <c r="AK294" s="50">
        <f>IFERROR((5.670373*10^-8*(AO294+273.15)^4+((Annex!$B$5+Annex!$B$6)*(AO294-M294)+Annex!$B$7*(AO294-INDEX(AO:AO,IFERROR(MATCH($B294-Annex!$B$9/60,$B:$B),2)))/(60*($B294-INDEX($B:$B,IFERROR(MATCH($B294-Annex!$B$9/60,$B:$B),2)))))/Annex!$B$8)/1000,IF(Data!$B$2="",0,"-"))</f>
        <v>-72.388303505887762</v>
      </c>
      <c r="AL294" s="50">
        <f>IFERROR((5.670373*10^-8*(AP294+273.15)^4+((Annex!$B$5+Annex!$B$6)*(AP294-P294)+Annex!$B$7*(AP294-INDEX(AP:AP,IFERROR(MATCH($B294-Annex!$B$9/60,$B:$B),2)))/(60*($B294-INDEX($B:$B,IFERROR(MATCH($B294-Annex!$B$9/60,$B:$B),2)))))/Annex!$B$8)/1000,IF(Data!$B$2="",0,"-"))</f>
        <v>1.0284129967212754</v>
      </c>
      <c r="AM294" s="50">
        <f>IFERROR((5.670373*10^-8*(AQ294+273.15)^4+((Annex!$B$5+Annex!$B$6)*(AQ294-S294)+Annex!$B$7*(AQ294-INDEX(AQ:AQ,IFERROR(MATCH($B294-Annex!$B$9/60,$B:$B),2)))/(60*($B294-INDEX($B:$B,IFERROR(MATCH($B294-Annex!$B$9/60,$B:$B),2)))))/Annex!$B$8)/1000,IF(Data!$B$2="",0,"-"))</f>
        <v>6.1229150166450435</v>
      </c>
      <c r="AN294" s="20">
        <v>357.49900000000002</v>
      </c>
      <c r="AO294" s="20">
        <v>137.19900000000001</v>
      </c>
      <c r="AP294" s="20">
        <v>54.948999999999998</v>
      </c>
      <c r="AQ294" s="20">
        <v>134.29400000000001</v>
      </c>
      <c r="AR294" s="20">
        <v>561.94100000000003</v>
      </c>
      <c r="AS294" s="20">
        <v>195.839</v>
      </c>
      <c r="AT294" s="20">
        <v>227.68899999999999</v>
      </c>
      <c r="AU294" s="50">
        <f>IFERROR(AVERAGE(INDEX(BA:BA,IFERROR(MATCH($B294-Annex!$B$4/60,$B:$B),2)):BA294),IF(Data!$B$2="",0,"-"))</f>
        <v>18.679668869067349</v>
      </c>
      <c r="AV294" s="50">
        <f>IFERROR(AVERAGE(INDEX(BB:BB,IFERROR(MATCH($B294-Annex!$B$4/60,$B:$B),2)):BB294),IF(Data!$B$2="",0,"-"))</f>
        <v>-21.269558999459285</v>
      </c>
      <c r="AW294" s="50">
        <f>IFERROR(AVERAGE(INDEX(BC:BC,IFERROR(MATCH($B294-Annex!$B$4/60,$B:$B),2)):BC294),IF(Data!$B$2="",0,"-"))</f>
        <v>5.4705410338677423</v>
      </c>
      <c r="AX294" s="50">
        <f>IFERROR(AVERAGE(INDEX(BD:BD,IFERROR(MATCH($B294-Annex!$B$4/60,$B:$B),2)):BD294),IF(Data!$B$2="",0,"-"))</f>
        <v>-16.602305887908337</v>
      </c>
      <c r="AY294" s="50">
        <f>IFERROR(AVERAGE(INDEX(BE:BE,IFERROR(MATCH($B294-Annex!$B$4/60,$B:$B),2)):BE294),IF(Data!$B$2="",0,"-"))</f>
        <v>2.338671071320122</v>
      </c>
      <c r="AZ294" s="50">
        <f>IFERROR(AVERAGE(INDEX(BF:BF,IFERROR(MATCH($B294-Annex!$B$4/60,$B:$B),2)):BF294),IF(Data!$B$2="",0,"-"))</f>
        <v>3.3146331748096887</v>
      </c>
      <c r="BA294" s="50">
        <f>IFERROR((5.670373*10^-8*(BG294+273.15)^4+((Annex!$B$5+Annex!$B$6)*(BG294-J294)+Annex!$B$7*(BG294-INDEX(BG:BG,IFERROR(MATCH($B294-Annex!$B$9/60,$B:$B),2)))/(60*($B294-INDEX($B:$B,IFERROR(MATCH($B294-Annex!$B$9/60,$B:$B),2)))))/Annex!$B$8)/1000,IF(Data!$B$2="",0,"-"))</f>
        <v>19.348943331148899</v>
      </c>
      <c r="BB294" s="50">
        <f>IFERROR((5.670373*10^-8*(BH294+273.15)^4+((Annex!$B$5+Annex!$B$6)*(BH294-M294)+Annex!$B$7*(BH294-INDEX(BH:BH,IFERROR(MATCH($B294-Annex!$B$9/60,$B:$B),2)))/(60*($B294-INDEX($B:$B,IFERROR(MATCH($B294-Annex!$B$9/60,$B:$B),2)))))/Annex!$B$8)/1000,IF(Data!$B$2="",0,"-"))</f>
        <v>-55.443619320379234</v>
      </c>
      <c r="BC294" s="50">
        <f>IFERROR((5.670373*10^-8*(BI294+273.15)^4+((Annex!$B$5+Annex!$B$6)*(BI294-P294)+Annex!$B$7*(BI294-INDEX(BI:BI,IFERROR(MATCH($B294-Annex!$B$9/60,$B:$B),2)))/(60*($B294-INDEX($B:$B,IFERROR(MATCH($B294-Annex!$B$9/60,$B:$B),2)))))/Annex!$B$8)/1000,IF(Data!$B$2="",0,"-"))</f>
        <v>5.6719864052239757</v>
      </c>
      <c r="BD294" s="50">
        <f>IFERROR((5.670373*10^-8*(BJ294+273.15)^4+((Annex!$B$5+Annex!$B$6)*(BJ294-S294)+Annex!$B$7*(BJ294-INDEX(BJ:BJ,IFERROR(MATCH($B294-Annex!$B$9/60,$B:$B),2)))/(60*($B294-INDEX($B:$B,IFERROR(MATCH($B294-Annex!$B$9/60,$B:$B),2)))))/Annex!$B$8)/1000,IF(Data!$B$2="",0,"-"))</f>
        <v>-31.59862281580514</v>
      </c>
      <c r="BE294" s="50">
        <f>IFERROR((5.670373*10^-8*(BK294+273.15)^4+((Annex!$B$5+Annex!$B$6)*(BK294-V294)+Annex!$B$7*(BK294-INDEX(BK:BK,IFERROR(MATCH($B294-Annex!$B$9/60,$B:$B),2)))/(60*($B294-INDEX($B:$B,IFERROR(MATCH($B294-Annex!$B$9/60,$B:$B),2)))))/Annex!$B$8)/1000,IF(Data!$B$2="",0,"-"))</f>
        <v>2.4759684187634119</v>
      </c>
      <c r="BF294" s="50">
        <f>IFERROR((5.670373*10^-8*(BL294+273.15)^4+((Annex!$B$5+Annex!$B$6)*(BL294-Y294)+Annex!$B$7*(BL294-INDEX(BL:BL,IFERROR(MATCH($B294-Annex!$B$9/60,$B:$B),2)))/(60*($B294-INDEX($B:$B,IFERROR(MATCH($B294-Annex!$B$9/60,$B:$B),2)))))/Annex!$B$8)/1000,IF(Data!$B$2="",0,"-"))</f>
        <v>3.3172002179264486</v>
      </c>
      <c r="BG294" s="20">
        <v>434.43900000000002</v>
      </c>
      <c r="BH294" s="20">
        <v>153.44900000000001</v>
      </c>
      <c r="BI294" s="20">
        <v>155.06</v>
      </c>
      <c r="BJ294" s="20">
        <v>1.8120000000000001</v>
      </c>
      <c r="BK294" s="20">
        <v>74.197000000000003</v>
      </c>
      <c r="BL294" s="20">
        <v>105.68600000000001</v>
      </c>
    </row>
    <row r="295" spans="1:64" x14ac:dyDescent="0.3">
      <c r="A295" s="5">
        <v>294</v>
      </c>
      <c r="B295" s="19">
        <v>22.045166658936068</v>
      </c>
      <c r="C295" s="20">
        <v>115.04600000000001</v>
      </c>
      <c r="D295" s="20">
        <v>120.664928</v>
      </c>
      <c r="E295" s="20">
        <v>152.924879</v>
      </c>
      <c r="F295" s="49">
        <f>IFERROR(SUM(C295:E295),IF(Data!$B$2="",0,"-"))</f>
        <v>388.635807</v>
      </c>
      <c r="G295" s="50">
        <f>IFERROR(F295-Annex!$B$10,IF(Data!$B$2="",0,"-"))</f>
        <v>112.00780700000001</v>
      </c>
      <c r="H295" s="50">
        <f>IFERROR(-14000*(G295-INDEX(G:G,IFERROR(MATCH($B295-Annex!$B$11/60,$B:$B),2)))/(60*($B295-INDEX($B:$B,IFERROR(MATCH($B295-Annex!$B$11/60,$B:$B),2)))),IF(Data!$B$2="",0,"-"))</f>
        <v>670.26840787459139</v>
      </c>
      <c r="I295" s="20">
        <v>4.3260419399999996</v>
      </c>
      <c r="J295" s="20">
        <v>391.34300000000002</v>
      </c>
      <c r="K295" s="20">
        <v>630.25900000000001</v>
      </c>
      <c r="L295" s="20">
        <v>648.11300000000006</v>
      </c>
      <c r="M295" s="20">
        <v>-9.39</v>
      </c>
      <c r="N295" s="20">
        <v>479.44400000000002</v>
      </c>
      <c r="O295" s="20">
        <v>605.80600000000004</v>
      </c>
      <c r="P295" s="20">
        <v>68.298000000000002</v>
      </c>
      <c r="Q295" s="20">
        <v>9.8999999999999993E+37</v>
      </c>
      <c r="R295" s="20">
        <v>577.84</v>
      </c>
      <c r="S295" s="20">
        <v>256.64100000000002</v>
      </c>
      <c r="T295" s="20">
        <v>437.38600000000002</v>
      </c>
      <c r="U295" s="20">
        <v>535.30499999999995</v>
      </c>
      <c r="V295" s="20">
        <v>40.235999999999997</v>
      </c>
      <c r="W295" s="20">
        <v>-187.19900000000001</v>
      </c>
      <c r="X295" s="20">
        <v>970.69899999999996</v>
      </c>
      <c r="Y295" s="20">
        <v>63.064999999999998</v>
      </c>
      <c r="Z295" s="20">
        <v>61.646000000000001</v>
      </c>
      <c r="AA295" s="20">
        <v>752.75400000000002</v>
      </c>
      <c r="AB295" s="20">
        <v>638.75</v>
      </c>
      <c r="AC295" s="20">
        <v>9.8999999999999993E+37</v>
      </c>
      <c r="AD295" s="20">
        <v>9.8999999999999993E+37</v>
      </c>
      <c r="AE295" s="20">
        <v>70.042000000000002</v>
      </c>
      <c r="AF295" s="50">
        <f>IFERROR(AVERAGE(INDEX(AJ:AJ,IFERROR(MATCH($B295-Annex!$B$4/60,$B:$B),2)):AJ295),IF(Data!$B$2="",0,"-"))</f>
        <v>14.656351620366493</v>
      </c>
      <c r="AG295" s="50">
        <f>IFERROR(AVERAGE(INDEX(AK:AK,IFERROR(MATCH($B295-Annex!$B$4/60,$B:$B),2)):AK295),IF(Data!$B$2="",0,"-"))</f>
        <v>42.407431959430042</v>
      </c>
      <c r="AH295" s="50">
        <f>IFERROR(AVERAGE(INDEX(AL:AL,IFERROR(MATCH($B295-Annex!$B$4/60,$B:$B),2)):AL295),IF(Data!$B$2="",0,"-"))</f>
        <v>0.99965360756973853</v>
      </c>
      <c r="AI295" s="50">
        <f>IFERROR(AVERAGE(INDEX(AM:AM,IFERROR(MATCH($B295-Annex!$B$4/60,$B:$B),2)):AM295),IF(Data!$B$2="",0,"-"))</f>
        <v>28.64877424269762</v>
      </c>
      <c r="AJ295" s="50">
        <f>IFERROR((5.670373*10^-8*(AN295+273.15)^4+((Annex!$B$5+Annex!$B$6)*(AN295-J295)+Annex!$B$7*(AN295-INDEX(AN:AN,IFERROR(MATCH($B295-Annex!$B$9/60,$B:$B),2)))/(60*($B295-INDEX($B:$B,IFERROR(MATCH($B295-Annex!$B$9/60,$B:$B),2)))))/Annex!$B$8)/1000,IF(Data!$B$2="",0,"-"))</f>
        <v>16.024428617486222</v>
      </c>
      <c r="AK295" s="50">
        <f>IFERROR((5.670373*10^-8*(AO295+273.15)^4+((Annex!$B$5+Annex!$B$6)*(AO295-M295)+Annex!$B$7*(AO295-INDEX(AO:AO,IFERROR(MATCH($B295-Annex!$B$9/60,$B:$B),2)))/(60*($B295-INDEX($B:$B,IFERROR(MATCH($B295-Annex!$B$9/60,$B:$B),2)))))/Annex!$B$8)/1000,IF(Data!$B$2="",0,"-"))</f>
        <v>183.28454672980308</v>
      </c>
      <c r="AL295" s="50">
        <f>IFERROR((5.670373*10^-8*(AP295+273.15)^4+((Annex!$B$5+Annex!$B$6)*(AP295-P295)+Annex!$B$7*(AP295-INDEX(AP:AP,IFERROR(MATCH($B295-Annex!$B$9/60,$B:$B),2)))/(60*($B295-INDEX($B:$B,IFERROR(MATCH($B295-Annex!$B$9/60,$B:$B),2)))))/Annex!$B$8)/1000,IF(Data!$B$2="",0,"-"))</f>
        <v>0.94083757042995919</v>
      </c>
      <c r="AM295" s="50">
        <f>IFERROR((5.670373*10^-8*(AQ295+273.15)^4+((Annex!$B$5+Annex!$B$6)*(AQ295-S295)+Annex!$B$7*(AQ295-INDEX(AQ:AQ,IFERROR(MATCH($B295-Annex!$B$9/60,$B:$B),2)))/(60*($B295-INDEX($B:$B,IFERROR(MATCH($B295-Annex!$B$9/60,$B:$B),2)))))/Annex!$B$8)/1000,IF(Data!$B$2="",0,"-"))</f>
        <v>-31.088910639595348</v>
      </c>
      <c r="AN295" s="20">
        <v>364.714</v>
      </c>
      <c r="AO295" s="20">
        <v>354.161</v>
      </c>
      <c r="AP295" s="20">
        <v>55.412999999999997</v>
      </c>
      <c r="AQ295" s="20">
        <v>175.97200000000001</v>
      </c>
      <c r="AR295" s="20">
        <v>562.22400000000005</v>
      </c>
      <c r="AS295" s="20">
        <v>196.71100000000001</v>
      </c>
      <c r="AT295" s="20">
        <v>-80.331000000000003</v>
      </c>
      <c r="AU295" s="50">
        <f>IFERROR(AVERAGE(INDEX(BA:BA,IFERROR(MATCH($B295-Annex!$B$4/60,$B:$B),2)):BA295),IF(Data!$B$2="",0,"-"))</f>
        <v>18.991965174446221</v>
      </c>
      <c r="AV295" s="50">
        <f>IFERROR(AVERAGE(INDEX(BB:BB,IFERROR(MATCH($B295-Annex!$B$4/60,$B:$B),2)):BB295),IF(Data!$B$2="",0,"-"))</f>
        <v>-40.619958338229694</v>
      </c>
      <c r="AW295" s="50">
        <f>IFERROR(AVERAGE(INDEX(BC:BC,IFERROR(MATCH($B295-Annex!$B$4/60,$B:$B),2)):BC295),IF(Data!$B$2="",0,"-"))</f>
        <v>5.5095827188760946</v>
      </c>
      <c r="AX295" s="50">
        <f>IFERROR(AVERAGE(INDEX(BD:BD,IFERROR(MATCH($B295-Annex!$B$4/60,$B:$B),2)):BD295),IF(Data!$B$2="",0,"-"))</f>
        <v>-23.545850938012894</v>
      </c>
      <c r="AY295" s="50">
        <f>IFERROR(AVERAGE(INDEX(BE:BE,IFERROR(MATCH($B295-Annex!$B$4/60,$B:$B),2)):BE295),IF(Data!$B$2="",0,"-"))</f>
        <v>2.3653748043127742</v>
      </c>
      <c r="AZ295" s="50">
        <f>IFERROR(AVERAGE(INDEX(BF:BF,IFERROR(MATCH($B295-Annex!$B$4/60,$B:$B),2)):BF295),IF(Data!$B$2="",0,"-"))</f>
        <v>3.3093668520818644</v>
      </c>
      <c r="BA295" s="50">
        <f>IFERROR((5.670373*10^-8*(BG295+273.15)^4+((Annex!$B$5+Annex!$B$6)*(BG295-J295)+Annex!$B$7*(BG295-INDEX(BG:BG,IFERROR(MATCH($B295-Annex!$B$9/60,$B:$B),2)))/(60*($B295-INDEX($B:$B,IFERROR(MATCH($B295-Annex!$B$9/60,$B:$B),2)))))/Annex!$B$8)/1000,IF(Data!$B$2="",0,"-"))</f>
        <v>19.91990616362143</v>
      </c>
      <c r="BB295" s="50">
        <f>IFERROR((5.670373*10^-8*(BH295+273.15)^4+((Annex!$B$5+Annex!$B$6)*(BH295-M295)+Annex!$B$7*(BH295-INDEX(BH:BH,IFERROR(MATCH($B295-Annex!$B$9/60,$B:$B),2)))/(60*($B295-INDEX($B:$B,IFERROR(MATCH($B295-Annex!$B$9/60,$B:$B),2)))))/Annex!$B$8)/1000,IF(Data!$B$2="",0,"-"))</f>
        <v>-84.744091543619405</v>
      </c>
      <c r="BC295" s="50">
        <f>IFERROR((5.670373*10^-8*(BI295+273.15)^4+((Annex!$B$5+Annex!$B$6)*(BI295-P295)+Annex!$B$7*(BI295-INDEX(BI:BI,IFERROR(MATCH($B295-Annex!$B$9/60,$B:$B),2)))/(60*($B295-INDEX($B:$B,IFERROR(MATCH($B295-Annex!$B$9/60,$B:$B),2)))))/Annex!$B$8)/1000,IF(Data!$B$2="",0,"-"))</f>
        <v>5.6184900253010062</v>
      </c>
      <c r="BD295" s="50">
        <f>IFERROR((5.670373*10^-8*(BJ295+273.15)^4+((Annex!$B$5+Annex!$B$6)*(BJ295-S295)+Annex!$B$7*(BJ295-INDEX(BJ:BJ,IFERROR(MATCH($B295-Annex!$B$9/60,$B:$B),2)))/(60*($B295-INDEX($B:$B,IFERROR(MATCH($B295-Annex!$B$9/60,$B:$B),2)))))/Annex!$B$8)/1000,IF(Data!$B$2="",0,"-"))</f>
        <v>87.992904153877191</v>
      </c>
      <c r="BE295" s="50">
        <f>IFERROR((5.670373*10^-8*(BK295+273.15)^4+((Annex!$B$5+Annex!$B$6)*(BK295-V295)+Annex!$B$7*(BK295-INDEX(BK:BK,IFERROR(MATCH($B295-Annex!$B$9/60,$B:$B),2)))/(60*($B295-INDEX($B:$B,IFERROR(MATCH($B295-Annex!$B$9/60,$B:$B),2)))))/Annex!$B$8)/1000,IF(Data!$B$2="",0,"-"))</f>
        <v>2.4096128395623211</v>
      </c>
      <c r="BF295" s="50">
        <f>IFERROR((5.670373*10^-8*(BL295+273.15)^4+((Annex!$B$5+Annex!$B$6)*(BL295-Y295)+Annex!$B$7*(BL295-INDEX(BL:BL,IFERROR(MATCH($B295-Annex!$B$9/60,$B:$B),2)))/(60*($B295-INDEX($B:$B,IFERROR(MATCH($B295-Annex!$B$9/60,$B:$B),2)))))/Annex!$B$8)/1000,IF(Data!$B$2="",0,"-"))</f>
        <v>3.3277892998926237</v>
      </c>
      <c r="BG295" s="20">
        <v>438.74200000000002</v>
      </c>
      <c r="BH295" s="20">
        <v>75.034000000000006</v>
      </c>
      <c r="BI295" s="20">
        <v>156.63499999999999</v>
      </c>
      <c r="BJ295" s="20">
        <v>97.212999999999994</v>
      </c>
      <c r="BK295" s="20">
        <v>74.88</v>
      </c>
      <c r="BL295" s="20">
        <v>106.702</v>
      </c>
    </row>
    <row r="296" spans="1:64" x14ac:dyDescent="0.3">
      <c r="A296" s="5">
        <v>295</v>
      </c>
      <c r="B296" s="19">
        <v>22.129499993752688</v>
      </c>
      <c r="C296" s="20">
        <v>114.949985</v>
      </c>
      <c r="D296" s="20">
        <v>120.611991</v>
      </c>
      <c r="E296" s="20">
        <v>152.83361199999999</v>
      </c>
      <c r="F296" s="49">
        <f>IFERROR(SUM(C296:E296),IF(Data!$B$2="",0,"-"))</f>
        <v>388.39558799999998</v>
      </c>
      <c r="G296" s="50">
        <f>IFERROR(F296-Annex!$B$10,IF(Data!$B$2="",0,"-"))</f>
        <v>111.76758799999999</v>
      </c>
      <c r="H296" s="50">
        <f>IFERROR(-14000*(G296-INDEX(G:G,IFERROR(MATCH($B296-Annex!$B$11/60,$B:$B),2)))/(60*($B296-INDEX($B:$B,IFERROR(MATCH($B296-Annex!$B$11/60,$B:$B),2)))),IF(Data!$B$2="",0,"-"))</f>
        <v>609.31949818428416</v>
      </c>
      <c r="I296" s="20">
        <v>4.4904266799999997</v>
      </c>
      <c r="J296" s="20">
        <v>403.57299999999998</v>
      </c>
      <c r="K296" s="20">
        <v>-46.094000000000001</v>
      </c>
      <c r="L296" s="20">
        <v>656.15899999999999</v>
      </c>
      <c r="M296" s="20">
        <v>90.822000000000003</v>
      </c>
      <c r="N296" s="20">
        <v>9.8999999999999993E+37</v>
      </c>
      <c r="O296" s="20">
        <v>603.51499999999999</v>
      </c>
      <c r="P296" s="20">
        <v>70.369</v>
      </c>
      <c r="Q296" s="20">
        <v>200.535</v>
      </c>
      <c r="R296" s="20">
        <v>577.50699999999995</v>
      </c>
      <c r="S296" s="20">
        <v>250.024</v>
      </c>
      <c r="T296" s="20">
        <v>9.8999999999999993E+37</v>
      </c>
      <c r="U296" s="20">
        <v>539.96100000000001</v>
      </c>
      <c r="V296" s="20">
        <v>40.255000000000003</v>
      </c>
      <c r="W296" s="20">
        <v>217.59700000000001</v>
      </c>
      <c r="X296" s="20">
        <v>9.8999999999999993E+37</v>
      </c>
      <c r="Y296" s="20">
        <v>64.177999999999997</v>
      </c>
      <c r="Z296" s="20">
        <v>211.76900000000001</v>
      </c>
      <c r="AA296" s="20">
        <v>279.755</v>
      </c>
      <c r="AB296" s="20">
        <v>146.636</v>
      </c>
      <c r="AC296" s="20">
        <v>372.73399999999998</v>
      </c>
      <c r="AD296" s="20">
        <v>478.81</v>
      </c>
      <c r="AE296" s="20">
        <v>179.01599999999999</v>
      </c>
      <c r="AF296" s="50">
        <f>IFERROR(AVERAGE(INDEX(AJ:AJ,IFERROR(MATCH($B296-Annex!$B$4/60,$B:$B),2)):AJ296),IF(Data!$B$2="",0,"-"))</f>
        <v>15.232976067687522</v>
      </c>
      <c r="AG296" s="50">
        <f>IFERROR(AVERAGE(INDEX(AK:AK,IFERROR(MATCH($B296-Annex!$B$4/60,$B:$B),2)):AK296),IF(Data!$B$2="",0,"-"))</f>
        <v>58.820388946548114</v>
      </c>
      <c r="AH296" s="50">
        <f>IFERROR(AVERAGE(INDEX(AL:AL,IFERROR(MATCH($B296-Annex!$B$4/60,$B:$B),2)):AL296),IF(Data!$B$2="",0,"-"))</f>
        <v>0.98355887563908817</v>
      </c>
      <c r="AI296" s="50">
        <f>IFERROR(AVERAGE(INDEX(AM:AM,IFERROR(MATCH($B296-Annex!$B$4/60,$B:$B),2)):AM296),IF(Data!$B$2="",0,"-"))</f>
        <v>9.6791574835162599</v>
      </c>
      <c r="AJ296" s="50">
        <f>IFERROR((5.670373*10^-8*(AN296+273.15)^4+((Annex!$B$5+Annex!$B$6)*(AN296-J296)+Annex!$B$7*(AN296-INDEX(AN:AN,IFERROR(MATCH($B296-Annex!$B$9/60,$B:$B),2)))/(60*($B296-INDEX($B:$B,IFERROR(MATCH($B296-Annex!$B$9/60,$B:$B),2)))))/Annex!$B$8)/1000,IF(Data!$B$2="",0,"-"))</f>
        <v>17.548539799188283</v>
      </c>
      <c r="AK296" s="50">
        <f>IFERROR((5.670373*10^-8*(AO296+273.15)^4+((Annex!$B$5+Annex!$B$6)*(AO296-M296)+Annex!$B$7*(AO296-INDEX(AO:AO,IFERROR(MATCH($B296-Annex!$B$9/60,$B:$B),2)))/(60*($B296-INDEX($B:$B,IFERROR(MATCH($B296-Annex!$B$9/60,$B:$B),2)))))/Annex!$B$8)/1000,IF(Data!$B$2="",0,"-"))</f>
        <v>44.19040358660655</v>
      </c>
      <c r="AL296" s="50">
        <f>IFERROR((5.670373*10^-8*(AP296+273.15)^4+((Annex!$B$5+Annex!$B$6)*(AP296-P296)+Annex!$B$7*(AP296-INDEX(AP:AP,IFERROR(MATCH($B296-Annex!$B$9/60,$B:$B),2)))/(60*($B296-INDEX($B:$B,IFERROR(MATCH($B296-Annex!$B$9/60,$B:$B),2)))))/Annex!$B$8)/1000,IF(Data!$B$2="",0,"-"))</f>
        <v>0.91722429791552973</v>
      </c>
      <c r="AM296" s="50">
        <f>IFERROR((5.670373*10^-8*(AQ296+273.15)^4+((Annex!$B$5+Annex!$B$6)*(AQ296-S296)+Annex!$B$7*(AQ296-INDEX(AQ:AQ,IFERROR(MATCH($B296-Annex!$B$9/60,$B:$B),2)))/(60*($B296-INDEX($B:$B,IFERROR(MATCH($B296-Annex!$B$9/60,$B:$B),2)))))/Annex!$B$8)/1000,IF(Data!$B$2="",0,"-"))</f>
        <v>0.62248162307679999</v>
      </c>
      <c r="AN296" s="20">
        <v>373.46100000000001</v>
      </c>
      <c r="AO296" s="20">
        <v>210.88200000000001</v>
      </c>
      <c r="AP296" s="20">
        <v>56.05</v>
      </c>
      <c r="AQ296" s="20">
        <v>137.27099999999999</v>
      </c>
      <c r="AR296" s="20">
        <v>562.49300000000005</v>
      </c>
      <c r="AS296" s="20">
        <v>197.797</v>
      </c>
      <c r="AT296" s="20">
        <v>338.084</v>
      </c>
      <c r="AU296" s="50">
        <f>IFERROR(AVERAGE(INDEX(BA:BA,IFERROR(MATCH($B296-Annex!$B$4/60,$B:$B),2)):BA296),IF(Data!$B$2="",0,"-"))</f>
        <v>19.297791642008228</v>
      </c>
      <c r="AV296" s="50">
        <f>IFERROR(AVERAGE(INDEX(BB:BB,IFERROR(MATCH($B296-Annex!$B$4/60,$B:$B),2)):BB296),IF(Data!$B$2="",0,"-"))</f>
        <v>-27.639399607749031</v>
      </c>
      <c r="AW296" s="50">
        <f>IFERROR(AVERAGE(INDEX(BC:BC,IFERROR(MATCH($B296-Annex!$B$4/60,$B:$B),2)):BC296),IF(Data!$B$2="",0,"-"))</f>
        <v>5.5603133357603287</v>
      </c>
      <c r="AX296" s="50">
        <f>IFERROR(AVERAGE(INDEX(BD:BD,IFERROR(MATCH($B296-Annex!$B$4/60,$B:$B),2)):BD296),IF(Data!$B$2="",0,"-"))</f>
        <v>-19.668249138259515</v>
      </c>
      <c r="AY296" s="50">
        <f>IFERROR(AVERAGE(INDEX(BE:BE,IFERROR(MATCH($B296-Annex!$B$4/60,$B:$B),2)):BE296),IF(Data!$B$2="",0,"-"))</f>
        <v>2.39156196692131</v>
      </c>
      <c r="AZ296" s="50">
        <f>IFERROR(AVERAGE(INDEX(BF:BF,IFERROR(MATCH($B296-Annex!$B$4/60,$B:$B),2)):BF296),IF(Data!$B$2="",0,"-"))</f>
        <v>3.3098891251995859</v>
      </c>
      <c r="BA296" s="50">
        <f>IFERROR((5.670373*10^-8*(BG296+273.15)^4+((Annex!$B$5+Annex!$B$6)*(BG296-J296)+Annex!$B$7*(BG296-INDEX(BG:BG,IFERROR(MATCH($B296-Annex!$B$9/60,$B:$B),2)))/(60*($B296-INDEX($B:$B,IFERROR(MATCH($B296-Annex!$B$9/60,$B:$B),2)))))/Annex!$B$8)/1000,IF(Data!$B$2="",0,"-"))</f>
        <v>20.164612861155135</v>
      </c>
      <c r="BB296" s="50">
        <f>IFERROR((5.670373*10^-8*(BH296+273.15)^4+((Annex!$B$5+Annex!$B$6)*(BH296-M296)+Annex!$B$7*(BH296-INDEX(BH:BH,IFERROR(MATCH($B296-Annex!$B$9/60,$B:$B),2)))/(60*($B296-INDEX($B:$B,IFERROR(MATCH($B296-Annex!$B$9/60,$B:$B),2)))))/Annex!$B$8)/1000,IF(Data!$B$2="",0,"-"))</f>
        <v>107.57990713240854</v>
      </c>
      <c r="BC296" s="50">
        <f>IFERROR((5.670373*10^-8*(BI296+273.15)^4+((Annex!$B$5+Annex!$B$6)*(BI296-P296)+Annex!$B$7*(BI296-INDEX(BI:BI,IFERROR(MATCH($B296-Annex!$B$9/60,$B:$B),2)))/(60*($B296-INDEX($B:$B,IFERROR(MATCH($B296-Annex!$B$9/60,$B:$B),2)))))/Annex!$B$8)/1000,IF(Data!$B$2="",0,"-"))</f>
        <v>5.6802330707907878</v>
      </c>
      <c r="BD296" s="50">
        <f>IFERROR((5.670373*10^-8*(BJ296+273.15)^4+((Annex!$B$5+Annex!$B$6)*(BJ296-S296)+Annex!$B$7*(BJ296-INDEX(BJ:BJ,IFERROR(MATCH($B296-Annex!$B$9/60,$B:$B),2)))/(60*($B296-INDEX($B:$B,IFERROR(MATCH($B296-Annex!$B$9/60,$B:$B),2)))))/Annex!$B$8)/1000,IF(Data!$B$2="",0,"-"))</f>
        <v>139.78273196902146</v>
      </c>
      <c r="BE296" s="50">
        <f>IFERROR((5.670373*10^-8*(BK296+273.15)^4+((Annex!$B$5+Annex!$B$6)*(BK296-V296)+Annex!$B$7*(BK296-INDEX(BK:BK,IFERROR(MATCH($B296-Annex!$B$9/60,$B:$B),2)))/(60*($B296-INDEX($B:$B,IFERROR(MATCH($B296-Annex!$B$9/60,$B:$B),2)))))/Annex!$B$8)/1000,IF(Data!$B$2="",0,"-"))</f>
        <v>2.4969695680669886</v>
      </c>
      <c r="BF296" s="50">
        <f>IFERROR((5.670373*10^-8*(BL296+273.15)^4+((Annex!$B$5+Annex!$B$6)*(BL296-Y296)+Annex!$B$7*(BL296-INDEX(BL:BL,IFERROR(MATCH($B296-Annex!$B$9/60,$B:$B),2)))/(60*($B296-INDEX($B:$B,IFERROR(MATCH($B296-Annex!$B$9/60,$B:$B),2)))))/Annex!$B$8)/1000,IF(Data!$B$2="",0,"-"))</f>
        <v>3.2995453688454526</v>
      </c>
      <c r="BG296" s="20">
        <v>442.846</v>
      </c>
      <c r="BH296" s="20">
        <v>334.61599999999999</v>
      </c>
      <c r="BI296" s="20">
        <v>158.38800000000001</v>
      </c>
      <c r="BJ296" s="20">
        <v>260.87200000000001</v>
      </c>
      <c r="BK296" s="20">
        <v>75.838999999999999</v>
      </c>
      <c r="BL296" s="20">
        <v>107.84099999999999</v>
      </c>
    </row>
    <row r="297" spans="1:64" x14ac:dyDescent="0.3">
      <c r="A297" s="5">
        <v>296</v>
      </c>
      <c r="B297" s="19">
        <v>22.213666664902121</v>
      </c>
      <c r="C297" s="20">
        <v>114.896294</v>
      </c>
      <c r="D297" s="20">
        <v>120.450745</v>
      </c>
      <c r="E297" s="20">
        <v>152.78146100000001</v>
      </c>
      <c r="F297" s="49">
        <f>IFERROR(SUM(C297:E297),IF(Data!$B$2="",0,"-"))</f>
        <v>388.12850000000003</v>
      </c>
      <c r="G297" s="50">
        <f>IFERROR(F297-Annex!$B$10,IF(Data!$B$2="",0,"-"))</f>
        <v>111.50050000000005</v>
      </c>
      <c r="H297" s="50">
        <f>IFERROR(-14000*(G297-INDEX(G:G,IFERROR(MATCH($B297-Annex!$B$11/60,$B:$B),2)))/(60*($B297-INDEX($B:$B,IFERROR(MATCH($B297-Annex!$B$11/60,$B:$B),2)))),IF(Data!$B$2="",0,"-"))</f>
        <v>625.20297522586236</v>
      </c>
      <c r="I297" s="20">
        <v>4.4492016699999999</v>
      </c>
      <c r="J297" s="20">
        <v>486.09800000000001</v>
      </c>
      <c r="K297" s="20">
        <v>9.8999999999999993E+37</v>
      </c>
      <c r="L297" s="20">
        <v>666.63300000000004</v>
      </c>
      <c r="M297" s="20">
        <v>129.53</v>
      </c>
      <c r="N297" s="20">
        <v>575.49599999999998</v>
      </c>
      <c r="O297" s="20">
        <v>608.19100000000003</v>
      </c>
      <c r="P297" s="20">
        <v>72.001000000000005</v>
      </c>
      <c r="Q297" s="20">
        <v>102.07599999999999</v>
      </c>
      <c r="R297" s="20">
        <v>577.48099999999999</v>
      </c>
      <c r="S297" s="20">
        <v>270.08699999999999</v>
      </c>
      <c r="T297" s="20">
        <v>44.46</v>
      </c>
      <c r="U297" s="20">
        <v>533.09500000000003</v>
      </c>
      <c r="V297" s="20">
        <v>40.454000000000001</v>
      </c>
      <c r="W297" s="20">
        <v>370.02</v>
      </c>
      <c r="X297" s="20">
        <v>1171.299</v>
      </c>
      <c r="Y297" s="20">
        <v>65.965000000000003</v>
      </c>
      <c r="Z297" s="20">
        <v>-192.16499999999999</v>
      </c>
      <c r="AA297" s="20">
        <v>373.90899999999999</v>
      </c>
      <c r="AB297" s="20">
        <v>364.26600000000002</v>
      </c>
      <c r="AC297" s="20">
        <v>440.44299999999998</v>
      </c>
      <c r="AD297" s="20">
        <v>98.302000000000007</v>
      </c>
      <c r="AE297" s="20">
        <v>9.8999999999999993E+37</v>
      </c>
      <c r="AF297" s="50">
        <f>IFERROR(AVERAGE(INDEX(AJ:AJ,IFERROR(MATCH($B297-Annex!$B$4/60,$B:$B),2)):AJ297),IF(Data!$B$2="",0,"-"))</f>
        <v>15.809692844536487</v>
      </c>
      <c r="AG297" s="50">
        <f>IFERROR(AVERAGE(INDEX(AK:AK,IFERROR(MATCH($B297-Annex!$B$4/60,$B:$B),2)):AK297),IF(Data!$B$2="",0,"-"))</f>
        <v>39.031901643224181</v>
      </c>
      <c r="AH297" s="50">
        <f>IFERROR(AVERAGE(INDEX(AL:AL,IFERROR(MATCH($B297-Annex!$B$4/60,$B:$B),2)):AL297),IF(Data!$B$2="",0,"-"))</f>
        <v>0.97286114268495794</v>
      </c>
      <c r="AI297" s="50">
        <f>IFERROR(AVERAGE(INDEX(AM:AM,IFERROR(MATCH($B297-Annex!$B$4/60,$B:$B),2)):AM297),IF(Data!$B$2="",0,"-"))</f>
        <v>-7.958343150379446</v>
      </c>
      <c r="AJ297" s="50">
        <f>IFERROR((5.670373*10^-8*(AN297+273.15)^4+((Annex!$B$5+Annex!$B$6)*(AN297-J297)+Annex!$B$7*(AN297-INDEX(AN:AN,IFERROR(MATCH($B297-Annex!$B$9/60,$B:$B),2)))/(60*($B297-INDEX($B:$B,IFERROR(MATCH($B297-Annex!$B$9/60,$B:$B),2)))))/Annex!$B$8)/1000,IF(Data!$B$2="",0,"-"))</f>
        <v>17.972510336554532</v>
      </c>
      <c r="AK297" s="50">
        <f>IFERROR((5.670373*10^-8*(AO297+273.15)^4+((Annex!$B$5+Annex!$B$6)*(AO297-M297)+Annex!$B$7*(AO297-INDEX(AO:AO,IFERROR(MATCH($B297-Annex!$B$9/60,$B:$B),2)))/(60*($B297-INDEX($B:$B,IFERROR(MATCH($B297-Annex!$B$9/60,$B:$B),2)))))/Annex!$B$8)/1000,IF(Data!$B$2="",0,"-"))</f>
        <v>-27.333941605095983</v>
      </c>
      <c r="AL297" s="50">
        <f>IFERROR((5.670373*10^-8*(AP297+273.15)^4+((Annex!$B$5+Annex!$B$6)*(AP297-P297)+Annex!$B$7*(AP297-INDEX(AP:AP,IFERROR(MATCH($B297-Annex!$B$9/60,$B:$B),2)))/(60*($B297-INDEX($B:$B,IFERROR(MATCH($B297-Annex!$B$9/60,$B:$B),2)))))/Annex!$B$8)/1000,IF(Data!$B$2="",0,"-"))</f>
        <v>0.92600022715765862</v>
      </c>
      <c r="AM297" s="50">
        <f>IFERROR((5.670373*10^-8*(AQ297+273.15)^4+((Annex!$B$5+Annex!$B$6)*(AQ297-S297)+Annex!$B$7*(AQ297-INDEX(AQ:AQ,IFERROR(MATCH($B297-Annex!$B$9/60,$B:$B),2)))/(60*($B297-INDEX($B:$B,IFERROR(MATCH($B297-Annex!$B$9/60,$B:$B),2)))))/Annex!$B$8)/1000,IF(Data!$B$2="",0,"-"))</f>
        <v>-48.292986646247044</v>
      </c>
      <c r="AN297" s="20">
        <v>383.47199999999998</v>
      </c>
      <c r="AO297" s="20">
        <v>284.27600000000001</v>
      </c>
      <c r="AP297" s="20">
        <v>56.573999999999998</v>
      </c>
      <c r="AQ297" s="20">
        <v>88.944999999999993</v>
      </c>
      <c r="AR297" s="20">
        <v>562.29999999999995</v>
      </c>
      <c r="AS297" s="20">
        <v>198.65799999999999</v>
      </c>
      <c r="AT297" s="20">
        <v>771.28700000000003</v>
      </c>
      <c r="AU297" s="50">
        <f>IFERROR(AVERAGE(INDEX(BA:BA,IFERROR(MATCH($B297-Annex!$B$4/60,$B:$B),2)):BA297),IF(Data!$B$2="",0,"-"))</f>
        <v>19.447335846450564</v>
      </c>
      <c r="AV297" s="50">
        <f>IFERROR(AVERAGE(INDEX(BB:BB,IFERROR(MATCH($B297-Annex!$B$4/60,$B:$B),2)):BB297),IF(Data!$B$2="",0,"-"))</f>
        <v>-0.89634655319697643</v>
      </c>
      <c r="AW297" s="50">
        <f>IFERROR(AVERAGE(INDEX(BC:BC,IFERROR(MATCH($B297-Annex!$B$4/60,$B:$B),2)):BC297),IF(Data!$B$2="",0,"-"))</f>
        <v>5.6159458562364506</v>
      </c>
      <c r="AX297" s="50">
        <f>IFERROR(AVERAGE(INDEX(BD:BD,IFERROR(MATCH($B297-Annex!$B$4/60,$B:$B),2)):BD297),IF(Data!$B$2="",0,"-"))</f>
        <v>-2.1063726372773681</v>
      </c>
      <c r="AY297" s="50">
        <f>IFERROR(AVERAGE(INDEX(BE:BE,IFERROR(MATCH($B297-Annex!$B$4/60,$B:$B),2)):BE297),IF(Data!$B$2="",0,"-"))</f>
        <v>2.4324458201914716</v>
      </c>
      <c r="AZ297" s="50">
        <f>IFERROR(AVERAGE(INDEX(BF:BF,IFERROR(MATCH($B297-Annex!$B$4/60,$B:$B),2)):BF297),IF(Data!$B$2="",0,"-"))</f>
        <v>3.3087298121635698</v>
      </c>
      <c r="BA297" s="50">
        <f>IFERROR((5.670373*10^-8*(BG297+273.15)^4+((Annex!$B$5+Annex!$B$6)*(BG297-J297)+Annex!$B$7*(BG297-INDEX(BG:BG,IFERROR(MATCH($B297-Annex!$B$9/60,$B:$B),2)))/(60*($B297-INDEX($B:$B,IFERROR(MATCH($B297-Annex!$B$9/60,$B:$B),2)))))/Annex!$B$8)/1000,IF(Data!$B$2="",0,"-"))</f>
        <v>19.814365991852558</v>
      </c>
      <c r="BB297" s="50">
        <f>IFERROR((5.670373*10^-8*(BH297+273.15)^4+((Annex!$B$5+Annex!$B$6)*(BH297-M297)+Annex!$B$7*(BH297-INDEX(BH:BH,IFERROR(MATCH($B297-Annex!$B$9/60,$B:$B),2)))/(60*($B297-INDEX($B:$B,IFERROR(MATCH($B297-Annex!$B$9/60,$B:$B),2)))))/Annex!$B$8)/1000,IF(Data!$B$2="",0,"-"))</f>
        <v>22.732718006751021</v>
      </c>
      <c r="BC297" s="50">
        <f>IFERROR((5.670373*10^-8*(BI297+273.15)^4+((Annex!$B$5+Annex!$B$6)*(BI297-P297)+Annex!$B$7*(BI297-INDEX(BI:BI,IFERROR(MATCH($B297-Annex!$B$9/60,$B:$B),2)))/(60*($B297-INDEX($B:$B,IFERROR(MATCH($B297-Annex!$B$9/60,$B:$B),2)))))/Annex!$B$8)/1000,IF(Data!$B$2="",0,"-"))</f>
        <v>5.7771828128602181</v>
      </c>
      <c r="BD297" s="50">
        <f>IFERROR((5.670373*10^-8*(BJ297+273.15)^4+((Annex!$B$5+Annex!$B$6)*(BJ297-S297)+Annex!$B$7*(BJ297-INDEX(BJ:BJ,IFERROR(MATCH($B297-Annex!$B$9/60,$B:$B),2)))/(60*($B297-INDEX($B:$B,IFERROR(MATCH($B297-Annex!$B$9/60,$B:$B),2)))))/Annex!$B$8)/1000,IF(Data!$B$2="",0,"-"))</f>
        <v>71.148208426872714</v>
      </c>
      <c r="BE297" s="50">
        <f>IFERROR((5.670373*10^-8*(BK297+273.15)^4+((Annex!$B$5+Annex!$B$6)*(BK297-V297)+Annex!$B$7*(BK297-INDEX(BK:BK,IFERROR(MATCH($B297-Annex!$B$9/60,$B:$B),2)))/(60*($B297-INDEX($B:$B,IFERROR(MATCH($B297-Annex!$B$9/60,$B:$B),2)))))/Annex!$B$8)/1000,IF(Data!$B$2="",0,"-"))</f>
        <v>2.573141092846297</v>
      </c>
      <c r="BF297" s="50">
        <f>IFERROR((5.670373*10^-8*(BL297+273.15)^4+((Annex!$B$5+Annex!$B$6)*(BL297-Y297)+Annex!$B$7*(BL297-INDEX(BL:BL,IFERROR(MATCH($B297-Annex!$B$9/60,$B:$B),2)))/(60*($B297-INDEX($B:$B,IFERROR(MATCH($B297-Annex!$B$9/60,$B:$B),2)))))/Annex!$B$8)/1000,IF(Data!$B$2="",0,"-"))</f>
        <v>3.2678219374493156</v>
      </c>
      <c r="BG297" s="20">
        <v>448.84199999999998</v>
      </c>
      <c r="BH297" s="20">
        <v>116.83499999999999</v>
      </c>
      <c r="BI297" s="20">
        <v>160.096</v>
      </c>
      <c r="BJ297" s="20">
        <v>229.05600000000001</v>
      </c>
      <c r="BK297" s="20">
        <v>76.632999999999996</v>
      </c>
      <c r="BL297" s="20">
        <v>108.81399999999999</v>
      </c>
    </row>
    <row r="298" spans="1:64" x14ac:dyDescent="0.3">
      <c r="A298" s="5">
        <v>297</v>
      </c>
      <c r="B298" s="19">
        <v>22.297333324095234</v>
      </c>
      <c r="C298" s="20">
        <v>114.876766</v>
      </c>
      <c r="D298" s="20">
        <v>120.379076</v>
      </c>
      <c r="E298" s="20">
        <v>152.70323999999999</v>
      </c>
      <c r="F298" s="49">
        <f>IFERROR(SUM(C298:E298),IF(Data!$B$2="",0,"-"))</f>
        <v>387.95908199999997</v>
      </c>
      <c r="G298" s="50">
        <f>IFERROR(F298-Annex!$B$10,IF(Data!$B$2="",0,"-"))</f>
        <v>111.33108199999998</v>
      </c>
      <c r="H298" s="50">
        <f>IFERROR(-14000*(G298-INDEX(G:G,IFERROR(MATCH($B298-Annex!$B$11/60,$B:$B),2)))/(60*($B298-INDEX($B:$B,IFERROR(MATCH($B298-Annex!$B$11/60,$B:$B),2)))),IF(Data!$B$2="",0,"-"))</f>
        <v>589.06216205202099</v>
      </c>
      <c r="I298" s="20">
        <v>4.9439018299999997</v>
      </c>
      <c r="J298" s="20">
        <v>508.59699999999998</v>
      </c>
      <c r="K298" s="20">
        <v>454.99700000000001</v>
      </c>
      <c r="L298" s="20">
        <v>672.60799999999995</v>
      </c>
      <c r="M298" s="20">
        <v>153.13999999999999</v>
      </c>
      <c r="N298" s="20">
        <v>343.649</v>
      </c>
      <c r="O298" s="20">
        <v>611.721</v>
      </c>
      <c r="P298" s="20">
        <v>72.018000000000001</v>
      </c>
      <c r="Q298" s="20">
        <v>251.905</v>
      </c>
      <c r="R298" s="20">
        <v>577.03099999999995</v>
      </c>
      <c r="S298" s="20">
        <v>160.839</v>
      </c>
      <c r="T298" s="20">
        <v>9.8999999999999993E+37</v>
      </c>
      <c r="U298" s="20">
        <v>533.07799999999997</v>
      </c>
      <c r="V298" s="20">
        <v>41.061</v>
      </c>
      <c r="W298" s="20">
        <v>449.52699999999999</v>
      </c>
      <c r="X298" s="20">
        <v>1194.4939999999999</v>
      </c>
      <c r="Y298" s="20">
        <v>68.307000000000002</v>
      </c>
      <c r="Z298" s="20">
        <v>-126.541</v>
      </c>
      <c r="AA298" s="20">
        <v>2.859</v>
      </c>
      <c r="AB298" s="20">
        <v>344.70100000000002</v>
      </c>
      <c r="AC298" s="20">
        <v>690.73900000000003</v>
      </c>
      <c r="AD298" s="20">
        <v>266.88400000000001</v>
      </c>
      <c r="AE298" s="20">
        <v>-161.28100000000001</v>
      </c>
      <c r="AF298" s="50">
        <f>IFERROR(AVERAGE(INDEX(AJ:AJ,IFERROR(MATCH($B298-Annex!$B$4/60,$B:$B),2)):AJ298),IF(Data!$B$2="",0,"-"))</f>
        <v>16.64117820075845</v>
      </c>
      <c r="AG298" s="50">
        <f>IFERROR(AVERAGE(INDEX(AK:AK,IFERROR(MATCH($B298-Annex!$B$4/60,$B:$B),2)):AK298),IF(Data!$B$2="",0,"-"))</f>
        <v>25.118646232241197</v>
      </c>
      <c r="AH298" s="50">
        <f>IFERROR(AVERAGE(INDEX(AL:AL,IFERROR(MATCH($B298-Annex!$B$4/60,$B:$B),2)):AL298),IF(Data!$B$2="",0,"-"))</f>
        <v>0.95960429562935878</v>
      </c>
      <c r="AI298" s="50">
        <f>IFERROR(AVERAGE(INDEX(AM:AM,IFERROR(MATCH($B298-Annex!$B$4/60,$B:$B),2)):AM298),IF(Data!$B$2="",0,"-"))</f>
        <v>-10.410133461810858</v>
      </c>
      <c r="AJ298" s="50">
        <f>IFERROR((5.670373*10^-8*(AN298+273.15)^4+((Annex!$B$5+Annex!$B$6)*(AN298-J298)+Annex!$B$7*(AN298-INDEX(AN:AN,IFERROR(MATCH($B298-Annex!$B$9/60,$B:$B),2)))/(60*($B298-INDEX($B:$B,IFERROR(MATCH($B298-Annex!$B$9/60,$B:$B),2)))))/Annex!$B$8)/1000,IF(Data!$B$2="",0,"-"))</f>
        <v>19.866573559990321</v>
      </c>
      <c r="AK298" s="50">
        <f>IFERROR((5.670373*10^-8*(AO298+273.15)^4+((Annex!$B$5+Annex!$B$6)*(AO298-M298)+Annex!$B$7*(AO298-INDEX(AO:AO,IFERROR(MATCH($B298-Annex!$B$9/60,$B:$B),2)))/(60*($B298-INDEX($B:$B,IFERROR(MATCH($B298-Annex!$B$9/60,$B:$B),2)))))/Annex!$B$8)/1000,IF(Data!$B$2="",0,"-"))</f>
        <v>-12.409995963270624</v>
      </c>
      <c r="AL298" s="50">
        <f>IFERROR((5.670373*10^-8*(AP298+273.15)^4+((Annex!$B$5+Annex!$B$6)*(AP298-P298)+Annex!$B$7*(AP298-INDEX(AP:AP,IFERROR(MATCH($B298-Annex!$B$9/60,$B:$B),2)))/(60*($B298-INDEX($B:$B,IFERROR(MATCH($B298-Annex!$B$9/60,$B:$B),2)))))/Annex!$B$8)/1000,IF(Data!$B$2="",0,"-"))</f>
        <v>0.86142377257307645</v>
      </c>
      <c r="AM298" s="50">
        <f>IFERROR((5.670373*10^-8*(AQ298+273.15)^4+((Annex!$B$5+Annex!$B$6)*(AQ298-S298)+Annex!$B$7*(AQ298-INDEX(AQ:AQ,IFERROR(MATCH($B298-Annex!$B$9/60,$B:$B),2)))/(60*($B298-INDEX($B:$B,IFERROR(MATCH($B298-Annex!$B$9/60,$B:$B),2)))))/Annex!$B$8)/1000,IF(Data!$B$2="",0,"-"))</f>
        <v>-18.10680633763052</v>
      </c>
      <c r="AN298" s="20">
        <v>394.82400000000001</v>
      </c>
      <c r="AO298" s="20">
        <v>181.23</v>
      </c>
      <c r="AP298" s="20">
        <v>57.055</v>
      </c>
      <c r="AQ298" s="20">
        <v>102.86799999999999</v>
      </c>
      <c r="AR298" s="20">
        <v>562.20000000000005</v>
      </c>
      <c r="AS298" s="20">
        <v>199.53</v>
      </c>
      <c r="AT298" s="20">
        <v>812.05700000000002</v>
      </c>
      <c r="AU298" s="50">
        <f>IFERROR(AVERAGE(INDEX(BA:BA,IFERROR(MATCH($B298-Annex!$B$4/60,$B:$B),2)):BA298),IF(Data!$B$2="",0,"-"))</f>
        <v>19.934986190899568</v>
      </c>
      <c r="AV298" s="50">
        <f>IFERROR(AVERAGE(INDEX(BB:BB,IFERROR(MATCH($B298-Annex!$B$4/60,$B:$B),2)):BB298),IF(Data!$B$2="",0,"-"))</f>
        <v>0.96117161762039616</v>
      </c>
      <c r="AW298" s="50">
        <f>IFERROR(AVERAGE(INDEX(BC:BC,IFERROR(MATCH($B298-Annex!$B$4/60,$B:$B),2)):BC298),IF(Data!$B$2="",0,"-"))</f>
        <v>5.6699805951326852</v>
      </c>
      <c r="AX298" s="50">
        <f>IFERROR(AVERAGE(INDEX(BD:BD,IFERROR(MATCH($B298-Annex!$B$4/60,$B:$B),2)):BD298),IF(Data!$B$2="",0,"-"))</f>
        <v>26.355007237665038</v>
      </c>
      <c r="AY298" s="50">
        <f>IFERROR(AVERAGE(INDEX(BE:BE,IFERROR(MATCH($B298-Annex!$B$4/60,$B:$B),2)):BE298),IF(Data!$B$2="",0,"-"))</f>
        <v>2.4557345264928307</v>
      </c>
      <c r="AZ298" s="50">
        <f>IFERROR(AVERAGE(INDEX(BF:BF,IFERROR(MATCH($B298-Annex!$B$4/60,$B:$B),2)):BF298),IF(Data!$B$2="",0,"-"))</f>
        <v>3.2884169851792713</v>
      </c>
      <c r="BA298" s="50">
        <f>IFERROR((5.670373*10^-8*(BG298+273.15)^4+((Annex!$B$5+Annex!$B$6)*(BG298-J298)+Annex!$B$7*(BG298-INDEX(BG:BG,IFERROR(MATCH($B298-Annex!$B$9/60,$B:$B),2)))/(60*($B298-INDEX($B:$B,IFERROR(MATCH($B298-Annex!$B$9/60,$B:$B),2)))))/Annex!$B$8)/1000,IF(Data!$B$2="",0,"-"))</f>
        <v>22.29390826689297</v>
      </c>
      <c r="BB298" s="50">
        <f>IFERROR((5.670373*10^-8*(BH298+273.15)^4+((Annex!$B$5+Annex!$B$6)*(BH298-M298)+Annex!$B$7*(BH298-INDEX(BH:BH,IFERROR(MATCH($B298-Annex!$B$9/60,$B:$B),2)))/(60*($B298-INDEX($B:$B,IFERROR(MATCH($B298-Annex!$B$9/60,$B:$B),2)))))/Annex!$B$8)/1000,IF(Data!$B$2="",0,"-"))</f>
        <v>-81.726388910875102</v>
      </c>
      <c r="BC298" s="50">
        <f>IFERROR((5.670373*10^-8*(BI298+273.15)^4+((Annex!$B$5+Annex!$B$6)*(BI298-P298)+Annex!$B$7*(BI298-INDEX(BI:BI,IFERROR(MATCH($B298-Annex!$B$9/60,$B:$B),2)))/(60*($B298-INDEX($B:$B,IFERROR(MATCH($B298-Annex!$B$9/60,$B:$B),2)))))/Annex!$B$8)/1000,IF(Data!$B$2="",0,"-"))</f>
        <v>5.8350994051198466</v>
      </c>
      <c r="BD298" s="50">
        <f>IFERROR((5.670373*10^-8*(BJ298+273.15)^4+((Annex!$B$5+Annex!$B$6)*(BJ298-S298)+Annex!$B$7*(BJ298-INDEX(BJ:BJ,IFERROR(MATCH($B298-Annex!$B$9/60,$B:$B),2)))/(60*($B298-INDEX($B:$B,IFERROR(MATCH($B298-Annex!$B$9/60,$B:$B),2)))))/Annex!$B$8)/1000,IF(Data!$B$2="",0,"-"))</f>
        <v>21.438358918850611</v>
      </c>
      <c r="BE298" s="50">
        <f>IFERROR((5.670373*10^-8*(BK298+273.15)^4+((Annex!$B$5+Annex!$B$6)*(BK298-V298)+Annex!$B$7*(BK298-INDEX(BK:BK,IFERROR(MATCH($B298-Annex!$B$9/60,$B:$B),2)))/(60*($B298-INDEX($B:$B,IFERROR(MATCH($B298-Annex!$B$9/60,$B:$B),2)))))/Annex!$B$8)/1000,IF(Data!$B$2="",0,"-"))</f>
        <v>2.4694578124811168</v>
      </c>
      <c r="BF298" s="50">
        <f>IFERROR((5.670373*10^-8*(BL298+273.15)^4+((Annex!$B$5+Annex!$B$6)*(BL298-Y298)+Annex!$B$7*(BL298-INDEX(BL:BL,IFERROR(MATCH($B298-Annex!$B$9/60,$B:$B),2)))/(60*($B298-INDEX($B:$B,IFERROR(MATCH($B298-Annex!$B$9/60,$B:$B),2)))))/Annex!$B$8)/1000,IF(Data!$B$2="",0,"-"))</f>
        <v>3.1822052037273463</v>
      </c>
      <c r="BG298" s="20">
        <v>456.93599999999998</v>
      </c>
      <c r="BH298" s="20">
        <v>172.714</v>
      </c>
      <c r="BI298" s="20">
        <v>161.81200000000001</v>
      </c>
      <c r="BJ298" s="20">
        <v>285.964</v>
      </c>
      <c r="BK298" s="20">
        <v>77.367000000000004</v>
      </c>
      <c r="BL298" s="20">
        <v>109.81399999999999</v>
      </c>
    </row>
    <row r="299" spans="1:64" x14ac:dyDescent="0.3">
      <c r="A299" s="5">
        <v>298</v>
      </c>
      <c r="B299" s="19">
        <v>22.381666658911854</v>
      </c>
      <c r="C299" s="20">
        <v>114.85153800000001</v>
      </c>
      <c r="D299" s="20">
        <v>120.29030400000001</v>
      </c>
      <c r="E299" s="20">
        <v>152.59649200000001</v>
      </c>
      <c r="F299" s="49">
        <f>IFERROR(SUM(C299:E299),IF(Data!$B$2="",0,"-"))</f>
        <v>387.73833400000001</v>
      </c>
      <c r="G299" s="50">
        <f>IFERROR(F299-Annex!$B$10,IF(Data!$B$2="",0,"-"))</f>
        <v>111.11033400000002</v>
      </c>
      <c r="H299" s="50">
        <f>IFERROR(-14000*(G299-INDEX(G:G,IFERROR(MATCH($B299-Annex!$B$11/60,$B:$B),2)))/(60*($B299-INDEX($B:$B,IFERROR(MATCH($B299-Annex!$B$11/60,$B:$B),2)))),IF(Data!$B$2="",0,"-"))</f>
        <v>598.22738637669431</v>
      </c>
      <c r="I299" s="20">
        <v>4.6141017199999999</v>
      </c>
      <c r="J299" s="20">
        <v>534.48</v>
      </c>
      <c r="K299" s="20">
        <v>789.82899999999995</v>
      </c>
      <c r="L299" s="20">
        <v>674.83600000000001</v>
      </c>
      <c r="M299" s="20">
        <v>210.517</v>
      </c>
      <c r="N299" s="20">
        <v>415.54899999999998</v>
      </c>
      <c r="O299" s="20">
        <v>611.654</v>
      </c>
      <c r="P299" s="20">
        <v>73.385999999999996</v>
      </c>
      <c r="Q299" s="20">
        <v>140.465</v>
      </c>
      <c r="R299" s="20">
        <v>571.45899999999995</v>
      </c>
      <c r="S299" s="20">
        <v>113.762</v>
      </c>
      <c r="T299" s="20">
        <v>177.13800000000001</v>
      </c>
      <c r="U299" s="20">
        <v>532.71100000000001</v>
      </c>
      <c r="V299" s="20">
        <v>39.899000000000001</v>
      </c>
      <c r="W299" s="20">
        <v>232.20500000000001</v>
      </c>
      <c r="X299" s="20">
        <v>1150.7329999999999</v>
      </c>
      <c r="Y299" s="20">
        <v>67.981999999999999</v>
      </c>
      <c r="Z299" s="20">
        <v>-120.425</v>
      </c>
      <c r="AA299" s="20">
        <v>281.60599999999999</v>
      </c>
      <c r="AB299" s="20">
        <v>285.53399999999999</v>
      </c>
      <c r="AC299" s="20">
        <v>335.72800000000001</v>
      </c>
      <c r="AD299" s="20">
        <v>148.68600000000001</v>
      </c>
      <c r="AE299" s="20">
        <v>-149.31200000000001</v>
      </c>
      <c r="AF299" s="50">
        <f>IFERROR(AVERAGE(INDEX(AJ:AJ,IFERROR(MATCH($B299-Annex!$B$4/60,$B:$B),2)):AJ299),IF(Data!$B$2="",0,"-"))</f>
        <v>17.555358690873767</v>
      </c>
      <c r="AG299" s="50">
        <f>IFERROR(AVERAGE(INDEX(AK:AK,IFERROR(MATCH($B299-Annex!$B$4/60,$B:$B),2)):AK299),IF(Data!$B$2="",0,"-"))</f>
        <v>5.7094315243522393</v>
      </c>
      <c r="AH299" s="50">
        <f>IFERROR(AVERAGE(INDEX(AL:AL,IFERROR(MATCH($B299-Annex!$B$4/60,$B:$B),2)):AL299),IF(Data!$B$2="",0,"-"))</f>
        <v>0.94761738164082054</v>
      </c>
      <c r="AI299" s="50">
        <f>IFERROR(AVERAGE(INDEX(AM:AM,IFERROR(MATCH($B299-Annex!$B$4/60,$B:$B),2)):AM299),IF(Data!$B$2="",0,"-"))</f>
        <v>6.4388580126743795</v>
      </c>
      <c r="AJ299" s="50">
        <f>IFERROR((5.670373*10^-8*(AN299+273.15)^4+((Annex!$B$5+Annex!$B$6)*(AN299-J299)+Annex!$B$7*(AN299-INDEX(AN:AN,IFERROR(MATCH($B299-Annex!$B$9/60,$B:$B),2)))/(60*($B299-INDEX($B:$B,IFERROR(MATCH($B299-Annex!$B$9/60,$B:$B),2)))))/Annex!$B$8)/1000,IF(Data!$B$2="",0,"-"))</f>
        <v>21.197318192021836</v>
      </c>
      <c r="AK299" s="50">
        <f>IFERROR((5.670373*10^-8*(AO299+273.15)^4+((Annex!$B$5+Annex!$B$6)*(AO299-M299)+Annex!$B$7*(AO299-INDEX(AO:AO,IFERROR(MATCH($B299-Annex!$B$9/60,$B:$B),2)))/(60*($B299-INDEX($B:$B,IFERROR(MATCH($B299-Annex!$B$9/60,$B:$B),2)))))/Annex!$B$8)/1000,IF(Data!$B$2="",0,"-"))</f>
        <v>-21.180505362137382</v>
      </c>
      <c r="AL299" s="50">
        <f>IFERROR((5.670373*10^-8*(AP299+273.15)^4+((Annex!$B$5+Annex!$B$6)*(AP299-P299)+Annex!$B$7*(AP299-INDEX(AP:AP,IFERROR(MATCH($B299-Annex!$B$9/60,$B:$B),2)))/(60*($B299-INDEX($B:$B,IFERROR(MATCH($B299-Annex!$B$9/60,$B:$B),2)))))/Annex!$B$8)/1000,IF(Data!$B$2="",0,"-"))</f>
        <v>0.94603298841940586</v>
      </c>
      <c r="AM299" s="50">
        <f>IFERROR((5.670373*10^-8*(AQ299+273.15)^4+((Annex!$B$5+Annex!$B$6)*(AQ299-S299)+Annex!$B$7*(AQ299-INDEX(AQ:AQ,IFERROR(MATCH($B299-Annex!$B$9/60,$B:$B),2)))/(60*($B299-INDEX($B:$B,IFERROR(MATCH($B299-Annex!$B$9/60,$B:$B),2)))))/Annex!$B$8)/1000,IF(Data!$B$2="",0,"-"))</f>
        <v>108.67955922162115</v>
      </c>
      <c r="AN299" s="20">
        <v>406.47399999999999</v>
      </c>
      <c r="AO299" s="20">
        <v>235.26599999999999</v>
      </c>
      <c r="AP299" s="20">
        <v>57.76</v>
      </c>
      <c r="AQ299" s="20">
        <v>280.21100000000001</v>
      </c>
      <c r="AR299" s="20">
        <v>562.46699999999998</v>
      </c>
      <c r="AS299" s="20">
        <v>200.50800000000001</v>
      </c>
      <c r="AT299" s="20">
        <v>988.28099999999995</v>
      </c>
      <c r="AU299" s="50">
        <f>IFERROR(AVERAGE(INDEX(BA:BA,IFERROR(MATCH($B299-Annex!$B$4/60,$B:$B),2)):BA299),IF(Data!$B$2="",0,"-"))</f>
        <v>20.644255052427695</v>
      </c>
      <c r="AV299" s="50">
        <f>IFERROR(AVERAGE(INDEX(BB:BB,IFERROR(MATCH($B299-Annex!$B$4/60,$B:$B),2)):BB299),IF(Data!$B$2="",0,"-"))</f>
        <v>-3.2361549164749905</v>
      </c>
      <c r="AW299" s="50">
        <f>IFERROR(AVERAGE(INDEX(BC:BC,IFERROR(MATCH($B299-Annex!$B$4/60,$B:$B),2)):BC299),IF(Data!$B$2="",0,"-"))</f>
        <v>5.7403750151308106</v>
      </c>
      <c r="AX299" s="50">
        <f>IFERROR(AVERAGE(INDEX(BD:BD,IFERROR(MATCH($B299-Annex!$B$4/60,$B:$B),2)):BD299),IF(Data!$B$2="",0,"-"))</f>
        <v>27.595665846051581</v>
      </c>
      <c r="AY299" s="50">
        <f>IFERROR(AVERAGE(INDEX(BE:BE,IFERROR(MATCH($B299-Annex!$B$4/60,$B:$B),2)):BE299),IF(Data!$B$2="",0,"-"))</f>
        <v>2.4830951905837031</v>
      </c>
      <c r="AZ299" s="50">
        <f>IFERROR(AVERAGE(INDEX(BF:BF,IFERROR(MATCH($B299-Annex!$B$4/60,$B:$B),2)):BF299),IF(Data!$B$2="",0,"-"))</f>
        <v>3.2894099467465598</v>
      </c>
      <c r="BA299" s="50">
        <f>IFERROR((5.670373*10^-8*(BG299+273.15)^4+((Annex!$B$5+Annex!$B$6)*(BG299-J299)+Annex!$B$7*(BG299-INDEX(BG:BG,IFERROR(MATCH($B299-Annex!$B$9/60,$B:$B),2)))/(60*($B299-INDEX($B:$B,IFERROR(MATCH($B299-Annex!$B$9/60,$B:$B),2)))))/Annex!$B$8)/1000,IF(Data!$B$2="",0,"-"))</f>
        <v>23.874278887202575</v>
      </c>
      <c r="BB299" s="50">
        <f>IFERROR((5.670373*10^-8*(BH299+273.15)^4+((Annex!$B$5+Annex!$B$6)*(BH299-M299)+Annex!$B$7*(BH299-INDEX(BH:BH,IFERROR(MATCH($B299-Annex!$B$9/60,$B:$B),2)))/(60*($B299-INDEX($B:$B,IFERROR(MATCH($B299-Annex!$B$9/60,$B:$B),2)))))/Annex!$B$8)/1000,IF(Data!$B$2="",0,"-"))</f>
        <v>26.714074158221095</v>
      </c>
      <c r="BC299" s="50">
        <f>IFERROR((5.670373*10^-8*(BI299+273.15)^4+((Annex!$B$5+Annex!$B$6)*(BI299-P299)+Annex!$B$7*(BI299-INDEX(BI:BI,IFERROR(MATCH($B299-Annex!$B$9/60,$B:$B),2)))/(60*($B299-INDEX($B:$B,IFERROR(MATCH($B299-Annex!$B$9/60,$B:$B),2)))))/Annex!$B$8)/1000,IF(Data!$B$2="",0,"-"))</f>
        <v>5.9995489690834436</v>
      </c>
      <c r="BD299" s="50">
        <f>IFERROR((5.670373*10^-8*(BJ299+273.15)^4+((Annex!$B$5+Annex!$B$6)*(BJ299-S299)+Annex!$B$7*(BJ299-INDEX(BJ:BJ,IFERROR(MATCH($B299-Annex!$B$9/60,$B:$B),2)))/(60*($B299-INDEX($B:$B,IFERROR(MATCH($B299-Annex!$B$9/60,$B:$B),2)))))/Annex!$B$8)/1000,IF(Data!$B$2="",0,"-"))</f>
        <v>-39.958830201885533</v>
      </c>
      <c r="BE299" s="50">
        <f>IFERROR((5.670373*10^-8*(BK299+273.15)^4+((Annex!$B$5+Annex!$B$6)*(BK299-V299)+Annex!$B$7*(BK299-INDEX(BK:BK,IFERROR(MATCH($B299-Annex!$B$9/60,$B:$B),2)))/(60*($B299-INDEX($B:$B,IFERROR(MATCH($B299-Annex!$B$9/60,$B:$B),2)))))/Annex!$B$8)/1000,IF(Data!$B$2="",0,"-"))</f>
        <v>2.563606927184308</v>
      </c>
      <c r="BF299" s="50">
        <f>IFERROR((5.670373*10^-8*(BL299+273.15)^4+((Annex!$B$5+Annex!$B$6)*(BL299-Y299)+Annex!$B$7*(BL299-INDEX(BL:BL,IFERROR(MATCH($B299-Annex!$B$9/60,$B:$B),2)))/(60*($B299-INDEX($B:$B,IFERROR(MATCH($B299-Annex!$B$9/60,$B:$B),2)))))/Annex!$B$8)/1000,IF(Data!$B$2="",0,"-"))</f>
        <v>3.3335122328484208</v>
      </c>
      <c r="BG299" s="20">
        <v>465.29599999999999</v>
      </c>
      <c r="BH299" s="20">
        <v>166</v>
      </c>
      <c r="BI299" s="20">
        <v>163.745</v>
      </c>
      <c r="BJ299" s="20">
        <v>147.471</v>
      </c>
      <c r="BK299" s="20">
        <v>78.239000000000004</v>
      </c>
      <c r="BL299" s="20">
        <v>110.986</v>
      </c>
    </row>
    <row r="300" spans="1:64" x14ac:dyDescent="0.3">
      <c r="A300" s="5">
        <v>299</v>
      </c>
      <c r="B300" s="19">
        <v>22.465333328582346</v>
      </c>
      <c r="C300" s="20">
        <v>114.732748</v>
      </c>
      <c r="D300" s="20">
        <v>120.130678</v>
      </c>
      <c r="E300" s="20">
        <v>152.484037</v>
      </c>
      <c r="F300" s="49">
        <f>IFERROR(SUM(C300:E300),IF(Data!$B$2="",0,"-"))</f>
        <v>387.347463</v>
      </c>
      <c r="G300" s="50">
        <f>IFERROR(F300-Annex!$B$10,IF(Data!$B$2="",0,"-"))</f>
        <v>110.71946300000002</v>
      </c>
      <c r="H300" s="50">
        <f>IFERROR(-14000*(G300-INDEX(G:G,IFERROR(MATCH($B300-Annex!$B$11/60,$B:$B),2)))/(60*($B300-INDEX($B:$B,IFERROR(MATCH($B300-Annex!$B$11/60,$B:$B),2)))),IF(Data!$B$2="",0,"-"))</f>
        <v>601.23505960759371</v>
      </c>
      <c r="I300" s="20">
        <v>5.0263518500000002</v>
      </c>
      <c r="J300" s="20">
        <v>558.16399999999999</v>
      </c>
      <c r="K300" s="20">
        <v>-7.7110000000000003</v>
      </c>
      <c r="L300" s="20">
        <v>683.95100000000002</v>
      </c>
      <c r="M300" s="20">
        <v>125.508</v>
      </c>
      <c r="N300" s="20">
        <v>335.55799999999999</v>
      </c>
      <c r="O300" s="20">
        <v>618.56899999999996</v>
      </c>
      <c r="P300" s="20">
        <v>82.203000000000003</v>
      </c>
      <c r="Q300" s="20">
        <v>-141.63399999999999</v>
      </c>
      <c r="R300" s="20">
        <v>576.42999999999995</v>
      </c>
      <c r="S300" s="20">
        <v>282.62299999999999</v>
      </c>
      <c r="T300" s="20">
        <v>98.302000000000007</v>
      </c>
      <c r="U300" s="20">
        <v>538.51700000000005</v>
      </c>
      <c r="V300" s="20">
        <v>39.637999999999998</v>
      </c>
      <c r="W300" s="20">
        <v>297.10599999999999</v>
      </c>
      <c r="X300" s="20">
        <v>1096.1669999999999</v>
      </c>
      <c r="Y300" s="20">
        <v>70.564999999999998</v>
      </c>
      <c r="Z300" s="20">
        <v>9.8999999999999993E+37</v>
      </c>
      <c r="AA300" s="20">
        <v>323.09699999999998</v>
      </c>
      <c r="AB300" s="20">
        <v>334.89499999999998</v>
      </c>
      <c r="AC300" s="20">
        <v>393.78</v>
      </c>
      <c r="AD300" s="20">
        <v>76.376000000000005</v>
      </c>
      <c r="AE300" s="20">
        <v>9.8999999999999993E+37</v>
      </c>
      <c r="AF300" s="50">
        <f>IFERROR(AVERAGE(INDEX(AJ:AJ,IFERROR(MATCH($B300-Annex!$B$4/60,$B:$B),2)):AJ300),IF(Data!$B$2="",0,"-"))</f>
        <v>18.627511715555823</v>
      </c>
      <c r="AG300" s="50">
        <f>IFERROR(AVERAGE(INDEX(AK:AK,IFERROR(MATCH($B300-Annex!$B$4/60,$B:$B),2)):AK300),IF(Data!$B$2="",0,"-"))</f>
        <v>17.526577514922842</v>
      </c>
      <c r="AH300" s="50">
        <f>IFERROR(AVERAGE(INDEX(AL:AL,IFERROR(MATCH($B300-Annex!$B$4/60,$B:$B),2)):AL300),IF(Data!$B$2="",0,"-"))</f>
        <v>0.92532011845666118</v>
      </c>
      <c r="AI300" s="50">
        <f>IFERROR(AVERAGE(INDEX(AM:AM,IFERROR(MATCH($B300-Annex!$B$4/60,$B:$B),2)):AM300),IF(Data!$B$2="",0,"-"))</f>
        <v>6.9292339374868117</v>
      </c>
      <c r="AJ300" s="50">
        <f>IFERROR((5.670373*10^-8*(AN300+273.15)^4+((Annex!$B$5+Annex!$B$6)*(AN300-J300)+Annex!$B$7*(AN300-INDEX(AN:AN,IFERROR(MATCH($B300-Annex!$B$9/60,$B:$B),2)))/(60*($B300-INDEX($B:$B,IFERROR(MATCH($B300-Annex!$B$9/60,$B:$B),2)))))/Annex!$B$8)/1000,IF(Data!$B$2="",0,"-"))</f>
        <v>22.604428992453578</v>
      </c>
      <c r="AK300" s="50">
        <f>IFERROR((5.670373*10^-8*(AO300+273.15)^4+((Annex!$B$5+Annex!$B$6)*(AO300-M300)+Annex!$B$7*(AO300-INDEX(AO:AO,IFERROR(MATCH($B300-Annex!$B$9/60,$B:$B),2)))/(60*($B300-INDEX($B:$B,IFERROR(MATCH($B300-Annex!$B$9/60,$B:$B),2)))))/Annex!$B$8)/1000,IF(Data!$B$2="",0,"-"))</f>
        <v>28.523838724442026</v>
      </c>
      <c r="AL300" s="50">
        <f>IFERROR((5.670373*10^-8*(AP300+273.15)^4+((Annex!$B$5+Annex!$B$6)*(AP300-P300)+Annex!$B$7*(AP300-INDEX(AP:AP,IFERROR(MATCH($B300-Annex!$B$9/60,$B:$B),2)))/(60*($B300-INDEX($B:$B,IFERROR(MATCH($B300-Annex!$B$9/60,$B:$B),2)))))/Annex!$B$8)/1000,IF(Data!$B$2="",0,"-"))</f>
        <v>0.85730897597972322</v>
      </c>
      <c r="AM300" s="50">
        <f>IFERROR((5.670373*10^-8*(AQ300+273.15)^4+((Annex!$B$5+Annex!$B$6)*(AQ300-S300)+Annex!$B$7*(AQ300-INDEX(AQ:AQ,IFERROR(MATCH($B300-Annex!$B$9/60,$B:$B),2)))/(60*($B300-INDEX($B:$B,IFERROR(MATCH($B300-Annex!$B$9/60,$B:$B),2)))))/Annex!$B$8)/1000,IF(Data!$B$2="",0,"-"))</f>
        <v>30.568385324537591</v>
      </c>
      <c r="AN300" s="20">
        <v>419.21</v>
      </c>
      <c r="AO300" s="20">
        <v>224.994</v>
      </c>
      <c r="AP300" s="20">
        <v>58.412999999999997</v>
      </c>
      <c r="AQ300" s="20">
        <v>162.803</v>
      </c>
      <c r="AR300" s="20">
        <v>562.63400000000001</v>
      </c>
      <c r="AS300" s="20">
        <v>201.45</v>
      </c>
      <c r="AT300" s="20">
        <v>9.8999999999999993E+37</v>
      </c>
      <c r="AU300" s="50">
        <f>IFERROR(AVERAGE(INDEX(BA:BA,IFERROR(MATCH($B300-Annex!$B$4/60,$B:$B),2)):BA300),IF(Data!$B$2="",0,"-"))</f>
        <v>21.437368701747243</v>
      </c>
      <c r="AV300" s="50">
        <f>IFERROR(AVERAGE(INDEX(BB:BB,IFERROR(MATCH($B300-Annex!$B$4/60,$B:$B),2)):BB300),IF(Data!$B$2="",0,"-"))</f>
        <v>-24.753222346163049</v>
      </c>
      <c r="AW300" s="50">
        <f>IFERROR(AVERAGE(INDEX(BC:BC,IFERROR(MATCH($B300-Annex!$B$4/60,$B:$B),2)):BC300),IF(Data!$B$2="",0,"-"))</f>
        <v>5.7883609727511161</v>
      </c>
      <c r="AX300" s="50">
        <f>IFERROR(AVERAGE(INDEX(BD:BD,IFERROR(MATCH($B300-Annex!$B$4/60,$B:$B),2)):BD300),IF(Data!$B$2="",0,"-"))</f>
        <v>29.583878926373654</v>
      </c>
      <c r="AY300" s="50">
        <f>IFERROR(AVERAGE(INDEX(BE:BE,IFERROR(MATCH($B300-Annex!$B$4/60,$B:$B),2)):BE300),IF(Data!$B$2="",0,"-"))</f>
        <v>2.5158236183398435</v>
      </c>
      <c r="AZ300" s="50">
        <f>IFERROR(AVERAGE(INDEX(BF:BF,IFERROR(MATCH($B300-Annex!$B$4/60,$B:$B),2)):BF300),IF(Data!$B$2="",0,"-"))</f>
        <v>3.2917447963239126</v>
      </c>
      <c r="BA300" s="50">
        <f>IFERROR((5.670373*10^-8*(BG300+273.15)^4+((Annex!$B$5+Annex!$B$6)*(BG300-J300)+Annex!$B$7*(BG300-INDEX(BG:BG,IFERROR(MATCH($B300-Annex!$B$9/60,$B:$B),2)))/(60*($B300-INDEX($B:$B,IFERROR(MATCH($B300-Annex!$B$9/60,$B:$B),2)))))/Annex!$B$8)/1000,IF(Data!$B$2="",0,"-"))</f>
        <v>24.645565410357129</v>
      </c>
      <c r="BB300" s="50">
        <f>IFERROR((5.670373*10^-8*(BH300+273.15)^4+((Annex!$B$5+Annex!$B$6)*(BH300-M300)+Annex!$B$7*(BH300-INDEX(BH:BH,IFERROR(MATCH($B300-Annex!$B$9/60,$B:$B),2)))/(60*($B300-INDEX($B:$B,IFERROR(MATCH($B300-Annex!$B$9/60,$B:$B),2)))))/Annex!$B$8)/1000,IF(Data!$B$2="",0,"-"))</f>
        <v>-108.38515594564825</v>
      </c>
      <c r="BC300" s="50">
        <f>IFERROR((5.670373*10^-8*(BI300+273.15)^4+((Annex!$B$5+Annex!$B$6)*(BI300-P300)+Annex!$B$7*(BI300-INDEX(BI:BI,IFERROR(MATCH($B300-Annex!$B$9/60,$B:$B),2)))/(60*($B300-INDEX($B:$B,IFERROR(MATCH($B300-Annex!$B$9/60,$B:$B),2)))))/Annex!$B$8)/1000,IF(Data!$B$2="",0,"-"))</f>
        <v>5.9359861208785372</v>
      </c>
      <c r="BD300" s="50">
        <f>IFERROR((5.670373*10^-8*(BJ300+273.15)^4+((Annex!$B$5+Annex!$B$6)*(BJ300-S300)+Annex!$B$7*(BJ300-INDEX(BJ:BJ,IFERROR(MATCH($B300-Annex!$B$9/60,$B:$B),2)))/(60*($B300-INDEX($B:$B,IFERROR(MATCH($B300-Annex!$B$9/60,$B:$B),2)))))/Annex!$B$8)/1000,IF(Data!$B$2="",0,"-"))</f>
        <v>-41.717597966315701</v>
      </c>
      <c r="BE300" s="50">
        <f>IFERROR((5.670373*10^-8*(BK300+273.15)^4+((Annex!$B$5+Annex!$B$6)*(BK300-V300)+Annex!$B$7*(BK300-INDEX(BK:BK,IFERROR(MATCH($B300-Annex!$B$9/60,$B:$B),2)))/(60*($B300-INDEX($B:$B,IFERROR(MATCH($B300-Annex!$B$9/60,$B:$B),2)))))/Annex!$B$8)/1000,IF(Data!$B$2="",0,"-"))</f>
        <v>2.6220086694744587</v>
      </c>
      <c r="BF300" s="50">
        <f>IFERROR((5.670373*10^-8*(BL300+273.15)^4+((Annex!$B$5+Annex!$B$6)*(BL300-Y300)+Annex!$B$7*(BL300-INDEX(BL:BL,IFERROR(MATCH($B300-Annex!$B$9/60,$B:$B),2)))/(60*($B300-INDEX($B:$B,IFERROR(MATCH($B300-Annex!$B$9/60,$B:$B),2)))))/Annex!$B$8)/1000,IF(Data!$B$2="",0,"-"))</f>
        <v>3.3141393135777819</v>
      </c>
      <c r="BG300" s="20">
        <v>473.971</v>
      </c>
      <c r="BH300" s="20">
        <v>-29.093</v>
      </c>
      <c r="BI300" s="20">
        <v>165.57400000000001</v>
      </c>
      <c r="BJ300" s="20">
        <v>203.65100000000001</v>
      </c>
      <c r="BK300" s="20">
        <v>79.025000000000006</v>
      </c>
      <c r="BL300" s="20">
        <v>111.992</v>
      </c>
    </row>
    <row r="301" spans="1:64" x14ac:dyDescent="0.3">
      <c r="A301" s="5">
        <v>300</v>
      </c>
      <c r="B301" s="19">
        <v>22.548999998252839</v>
      </c>
      <c r="C301" s="20">
        <v>114.760408</v>
      </c>
      <c r="D301" s="20">
        <v>120.058204</v>
      </c>
      <c r="E301" s="20">
        <v>152.476709</v>
      </c>
      <c r="F301" s="49">
        <f>IFERROR(SUM(C301:E301),IF(Data!$B$2="",0,"-"))</f>
        <v>387.295321</v>
      </c>
      <c r="G301" s="50">
        <f>IFERROR(F301-Annex!$B$10,IF(Data!$B$2="",0,"-"))</f>
        <v>110.66732100000002</v>
      </c>
      <c r="H301" s="50">
        <f>IFERROR(-14000*(G301-INDEX(G:G,IFERROR(MATCH($B301-Annex!$B$11/60,$B:$B),2)))/(60*($B301-INDEX($B:$B,IFERROR(MATCH($B301-Annex!$B$11/60,$B:$B),2)))),IF(Data!$B$2="",0,"-"))</f>
        <v>546.32510670154443</v>
      </c>
      <c r="I301" s="20">
        <v>4.8614518000000002</v>
      </c>
      <c r="J301" s="20">
        <v>565.34500000000003</v>
      </c>
      <c r="K301" s="20">
        <v>-57.710999999999999</v>
      </c>
      <c r="L301" s="20">
        <v>690.34100000000001</v>
      </c>
      <c r="M301" s="20">
        <v>241.69499999999999</v>
      </c>
      <c r="N301" s="20">
        <v>107.238</v>
      </c>
      <c r="O301" s="20">
        <v>625.73199999999997</v>
      </c>
      <c r="P301" s="20">
        <v>86.040999999999997</v>
      </c>
      <c r="Q301" s="20">
        <v>295.02300000000002</v>
      </c>
      <c r="R301" s="20">
        <v>588.32500000000005</v>
      </c>
      <c r="S301" s="20">
        <v>348.93599999999998</v>
      </c>
      <c r="T301" s="20">
        <v>9.8999999999999993E+37</v>
      </c>
      <c r="U301" s="20">
        <v>563.26</v>
      </c>
      <c r="V301" s="20">
        <v>40.064</v>
      </c>
      <c r="W301" s="20">
        <v>369.65699999999998</v>
      </c>
      <c r="X301" s="20">
        <v>9.8999999999999993E+37</v>
      </c>
      <c r="Y301" s="20">
        <v>70.129000000000005</v>
      </c>
      <c r="Z301" s="20">
        <v>-78.055999999999997</v>
      </c>
      <c r="AA301" s="20">
        <v>-23.323</v>
      </c>
      <c r="AB301" s="20">
        <v>113.685</v>
      </c>
      <c r="AC301" s="20">
        <v>496.42399999999998</v>
      </c>
      <c r="AD301" s="20">
        <v>404.43200000000002</v>
      </c>
      <c r="AE301" s="20">
        <v>-120.002</v>
      </c>
      <c r="AF301" s="50">
        <f>IFERROR(AVERAGE(INDEX(AJ:AJ,IFERROR(MATCH($B301-Annex!$B$4/60,$B:$B),2)):AJ301),IF(Data!$B$2="",0,"-"))</f>
        <v>19.966654620754376</v>
      </c>
      <c r="AG301" s="50">
        <f>IFERROR(AVERAGE(INDEX(AK:AK,IFERROR(MATCH($B301-Annex!$B$4/60,$B:$B),2)):AK301),IF(Data!$B$2="",0,"-"))</f>
        <v>24.317156738682918</v>
      </c>
      <c r="AH301" s="50">
        <f>IFERROR(AVERAGE(INDEX(AL:AL,IFERROR(MATCH($B301-Annex!$B$4/60,$B:$B),2)):AL301),IF(Data!$B$2="",0,"-"))</f>
        <v>0.86965816435800336</v>
      </c>
      <c r="AI301" s="50">
        <f>IFERROR(AVERAGE(INDEX(AM:AM,IFERROR(MATCH($B301-Annex!$B$4/60,$B:$B),2)):AM301),IF(Data!$B$2="",0,"-"))</f>
        <v>-12.310695420463363</v>
      </c>
      <c r="AJ301" s="50">
        <f>IFERROR((5.670373*10^-8*(AN301+273.15)^4+((Annex!$B$5+Annex!$B$6)*(AN301-J301)+Annex!$B$7*(AN301-INDEX(AN:AN,IFERROR(MATCH($B301-Annex!$B$9/60,$B:$B),2)))/(60*($B301-INDEX($B:$B,IFERROR(MATCH($B301-Annex!$B$9/60,$B:$B),2)))))/Annex!$B$8)/1000,IF(Data!$B$2="",0,"-"))</f>
        <v>24.552782847585846</v>
      </c>
      <c r="AK301" s="50">
        <f>IFERROR((5.670373*10^-8*(AO301+273.15)^4+((Annex!$B$5+Annex!$B$6)*(AO301-M301)+Annex!$B$7*(AO301-INDEX(AO:AO,IFERROR(MATCH($B301-Annex!$B$9/60,$B:$B),2)))/(60*($B301-INDEX($B:$B,IFERROR(MATCH($B301-Annex!$B$9/60,$B:$B),2)))))/Annex!$B$8)/1000,IF(Data!$B$2="",0,"-"))</f>
        <v>-24.854248939567203</v>
      </c>
      <c r="AL301" s="50">
        <f>IFERROR((5.670373*10^-8*(AP301+273.15)^4+((Annex!$B$5+Annex!$B$6)*(AP301-P301)+Annex!$B$7*(AP301-INDEX(AP:AP,IFERROR(MATCH($B301-Annex!$B$9/60,$B:$B),2)))/(60*($B301-INDEX($B:$B,IFERROR(MATCH($B301-Annex!$B$9/60,$B:$B),2)))))/Annex!$B$8)/1000,IF(Data!$B$2="",0,"-"))</f>
        <v>0.63877931803067034</v>
      </c>
      <c r="AM301" s="50">
        <f>IFERROR((5.670373*10^-8*(AQ301+273.15)^4+((Annex!$B$5+Annex!$B$6)*(AQ301-S301)+Annex!$B$7*(AQ301-INDEX(AQ:AQ,IFERROR(MATCH($B301-Annex!$B$9/60,$B:$B),2)))/(60*($B301-INDEX($B:$B,IFERROR(MATCH($B301-Annex!$B$9/60,$B:$B),2)))))/Annex!$B$8)/1000,IF(Data!$B$2="",0,"-"))</f>
        <v>-128.55659048900617</v>
      </c>
      <c r="AN301" s="20">
        <v>432.29700000000003</v>
      </c>
      <c r="AO301" s="20">
        <v>185.36600000000001</v>
      </c>
      <c r="AP301" s="20">
        <v>58.835000000000001</v>
      </c>
      <c r="AQ301" s="20">
        <v>46.256999999999998</v>
      </c>
      <c r="AR301" s="20">
        <v>562.65899999999999</v>
      </c>
      <c r="AS301" s="20">
        <v>202.33</v>
      </c>
      <c r="AT301" s="20">
        <v>1264.8610000000001</v>
      </c>
      <c r="AU301" s="50">
        <f>IFERROR(AVERAGE(INDEX(BA:BA,IFERROR(MATCH($B301-Annex!$B$4/60,$B:$B),2)):BA301),IF(Data!$B$2="",0,"-"))</f>
        <v>22.327210587786027</v>
      </c>
      <c r="AV301" s="50">
        <f>IFERROR(AVERAGE(INDEX(BB:BB,IFERROR(MATCH($B301-Annex!$B$4/60,$B:$B),2)):BB301),IF(Data!$B$2="",0,"-"))</f>
        <v>-9.9237704153910986</v>
      </c>
      <c r="AW301" s="50">
        <f>IFERROR(AVERAGE(INDEX(BC:BC,IFERROR(MATCH($B301-Annex!$B$4/60,$B:$B),2)):BC301),IF(Data!$B$2="",0,"-"))</f>
        <v>5.8245354955356046</v>
      </c>
      <c r="AX301" s="50">
        <f>IFERROR(AVERAGE(INDEX(BD:BD,IFERROR(MATCH($B301-Annex!$B$4/60,$B:$B),2)):BD301),IF(Data!$B$2="",0,"-"))</f>
        <v>51.17939532895938</v>
      </c>
      <c r="AY301" s="50">
        <f>IFERROR(AVERAGE(INDEX(BE:BE,IFERROR(MATCH($B301-Annex!$B$4/60,$B:$B),2)):BE301),IF(Data!$B$2="",0,"-"))</f>
        <v>2.5283459387092329</v>
      </c>
      <c r="AZ301" s="50">
        <f>IFERROR(AVERAGE(INDEX(BF:BF,IFERROR(MATCH($B301-Annex!$B$4/60,$B:$B),2)):BF301),IF(Data!$B$2="",0,"-"))</f>
        <v>3.2979448514699121</v>
      </c>
      <c r="BA301" s="50">
        <f>IFERROR((5.670373*10^-8*(BG301+273.15)^4+((Annex!$B$5+Annex!$B$6)*(BG301-J301)+Annex!$B$7*(BG301-INDEX(BG:BG,IFERROR(MATCH($B301-Annex!$B$9/60,$B:$B),2)))/(60*($B301-INDEX($B:$B,IFERROR(MATCH($B301-Annex!$B$9/60,$B:$B),2)))))/Annex!$B$8)/1000,IF(Data!$B$2="",0,"-"))</f>
        <v>25.577836533420399</v>
      </c>
      <c r="BB301" s="50">
        <f>IFERROR((5.670373*10^-8*(BH301+273.15)^4+((Annex!$B$5+Annex!$B$6)*(BH301-M301)+Annex!$B$7*(BH301-INDEX(BH:BH,IFERROR(MATCH($B301-Annex!$B$9/60,$B:$B),2)))/(60*($B301-INDEX($B:$B,IFERROR(MATCH($B301-Annex!$B$9/60,$B:$B),2)))))/Annex!$B$8)/1000,IF(Data!$B$2="",0,"-"))</f>
        <v>48.362544195024405</v>
      </c>
      <c r="BC301" s="50">
        <f>IFERROR((5.670373*10^-8*(BI301+273.15)^4+((Annex!$B$5+Annex!$B$6)*(BI301-P301)+Annex!$B$7*(BI301-INDEX(BI:BI,IFERROR(MATCH($B301-Annex!$B$9/60,$B:$B),2)))/(60*($B301-INDEX($B:$B,IFERROR(MATCH($B301-Annex!$B$9/60,$B:$B),2)))))/Annex!$B$8)/1000,IF(Data!$B$2="",0,"-"))</f>
        <v>5.9252080647153944</v>
      </c>
      <c r="BD301" s="50">
        <f>IFERROR((5.670373*10^-8*(BJ301+273.15)^4+((Annex!$B$5+Annex!$B$6)*(BJ301-S301)+Annex!$B$7*(BJ301-INDEX(BJ:BJ,IFERROR(MATCH($B301-Annex!$B$9/60,$B:$B),2)))/(60*($B301-INDEX($B:$B,IFERROR(MATCH($B301-Annex!$B$9/60,$B:$B),2)))))/Annex!$B$8)/1000,IF(Data!$B$2="",0,"-"))</f>
        <v>119.56999200229484</v>
      </c>
      <c r="BE301" s="50">
        <f>IFERROR((5.670373*10^-8*(BK301+273.15)^4+((Annex!$B$5+Annex!$B$6)*(BK301-V301)+Annex!$B$7*(BK301-INDEX(BK:BK,IFERROR(MATCH($B301-Annex!$B$9/60,$B:$B),2)))/(60*($B301-INDEX($B:$B,IFERROR(MATCH($B301-Annex!$B$9/60,$B:$B),2)))))/Annex!$B$8)/1000,IF(Data!$B$2="",0,"-"))</f>
        <v>2.5636246613491367</v>
      </c>
      <c r="BF301" s="50">
        <f>IFERROR((5.670373*10^-8*(BL301+273.15)^4+((Annex!$B$5+Annex!$B$6)*(BL301-Y301)+Annex!$B$7*(BL301-INDEX(BL:BL,IFERROR(MATCH($B301-Annex!$B$9/60,$B:$B),2)))/(60*($B301-INDEX($B:$B,IFERROR(MATCH($B301-Annex!$B$9/60,$B:$B),2)))))/Annex!$B$8)/1000,IF(Data!$B$2="",0,"-"))</f>
        <v>3.360600603948444</v>
      </c>
      <c r="BG301" s="20">
        <v>482.43400000000003</v>
      </c>
      <c r="BH301" s="20">
        <v>250.00700000000001</v>
      </c>
      <c r="BI301" s="20">
        <v>167.48400000000001</v>
      </c>
      <c r="BJ301" s="20">
        <v>358.46600000000001</v>
      </c>
      <c r="BK301" s="20">
        <v>79.751999999999995</v>
      </c>
      <c r="BL301" s="20">
        <v>113.14700000000001</v>
      </c>
    </row>
    <row r="302" spans="1:64" x14ac:dyDescent="0.3">
      <c r="A302" s="5">
        <v>301</v>
      </c>
      <c r="B302" s="19">
        <v>22.632833331590518</v>
      </c>
      <c r="C302" s="20">
        <v>114.657076</v>
      </c>
      <c r="D302" s="20">
        <v>120.08752</v>
      </c>
      <c r="E302" s="20">
        <v>152.39277999999999</v>
      </c>
      <c r="F302" s="49">
        <f>IFERROR(SUM(C302:E302),IF(Data!$B$2="",0,"-"))</f>
        <v>387.13737600000002</v>
      </c>
      <c r="G302" s="50">
        <f>IFERROR(F302-Annex!$B$10,IF(Data!$B$2="",0,"-"))</f>
        <v>110.50937600000003</v>
      </c>
      <c r="H302" s="50">
        <f>IFERROR(-14000*(G302-INDEX(G:G,IFERROR(MATCH($B302-Annex!$B$11/60,$B:$B),2)))/(60*($B302-INDEX($B:$B,IFERROR(MATCH($B302-Annex!$B$11/60,$B:$B),2)))),IF(Data!$B$2="",0,"-"))</f>
        <v>551.76700450176577</v>
      </c>
      <c r="I302" s="20">
        <v>5.1088018799999997</v>
      </c>
      <c r="J302" s="20">
        <v>619.21500000000003</v>
      </c>
      <c r="K302" s="20">
        <v>9.8999999999999993E+37</v>
      </c>
      <c r="L302" s="20">
        <v>700.05799999999999</v>
      </c>
      <c r="M302" s="20">
        <v>232.95400000000001</v>
      </c>
      <c r="N302" s="20">
        <v>-27.044</v>
      </c>
      <c r="O302" s="20">
        <v>627.50900000000001</v>
      </c>
      <c r="P302" s="20">
        <v>83.34</v>
      </c>
      <c r="Q302" s="20">
        <v>375.87900000000002</v>
      </c>
      <c r="R302" s="20">
        <v>594.79100000000005</v>
      </c>
      <c r="S302" s="20">
        <v>369.928</v>
      </c>
      <c r="T302" s="20">
        <v>-77.623000000000005</v>
      </c>
      <c r="U302" s="20">
        <v>561.72500000000002</v>
      </c>
      <c r="V302" s="20">
        <v>39.561</v>
      </c>
      <c r="W302" s="20">
        <v>225.19800000000001</v>
      </c>
      <c r="X302" s="20">
        <v>9.8999999999999993E+37</v>
      </c>
      <c r="Y302" s="20">
        <v>70.762</v>
      </c>
      <c r="Z302" s="20">
        <v>362.76799999999997</v>
      </c>
      <c r="AA302" s="20">
        <v>60.037999999999997</v>
      </c>
      <c r="AB302" s="20">
        <v>9.8999999999999993E+37</v>
      </c>
      <c r="AC302" s="20">
        <v>286.26600000000002</v>
      </c>
      <c r="AD302" s="20">
        <v>462.42899999999997</v>
      </c>
      <c r="AE302" s="20">
        <v>315.363</v>
      </c>
      <c r="AF302" s="50">
        <f>IFERROR(AVERAGE(INDEX(AJ:AJ,IFERROR(MATCH($B302-Annex!$B$4/60,$B:$B),2)):AJ302),IF(Data!$B$2="",0,"-"))</f>
        <v>21.234656113772029</v>
      </c>
      <c r="AG302" s="50">
        <f>IFERROR(AVERAGE(INDEX(AK:AK,IFERROR(MATCH($B302-Annex!$B$4/60,$B:$B),2)):AK302),IF(Data!$B$2="",0,"-"))</f>
        <v>-5.7494815757518536</v>
      </c>
      <c r="AH302" s="50">
        <f>IFERROR(AVERAGE(INDEX(AL:AL,IFERROR(MATCH($B302-Annex!$B$4/60,$B:$B),2)):AL302),IF(Data!$B$2="",0,"-"))</f>
        <v>0.82984384680872914</v>
      </c>
      <c r="AI302" s="50">
        <f>IFERROR(AVERAGE(INDEX(AM:AM,IFERROR(MATCH($B302-Annex!$B$4/60,$B:$B),2)):AM302),IF(Data!$B$2="",0,"-"))</f>
        <v>-4.560530947059684</v>
      </c>
      <c r="AJ302" s="50">
        <f>IFERROR((5.670373*10^-8*(AN302+273.15)^4+((Annex!$B$5+Annex!$B$6)*(AN302-J302)+Annex!$B$7*(AN302-INDEX(AN:AN,IFERROR(MATCH($B302-Annex!$B$9/60,$B:$B),2)))/(60*($B302-INDEX($B:$B,IFERROR(MATCH($B302-Annex!$B$9/60,$B:$B),2)))))/Annex!$B$8)/1000,IF(Data!$B$2="",0,"-"))</f>
        <v>24.900439068609817</v>
      </c>
      <c r="AK302" s="50">
        <f>IFERROR((5.670373*10^-8*(AO302+273.15)^4+((Annex!$B$5+Annex!$B$6)*(AO302-M302)+Annex!$B$7*(AO302-INDEX(AO:AO,IFERROR(MATCH($B302-Annex!$B$9/60,$B:$B),2)))/(60*($B302-INDEX($B:$B,IFERROR(MATCH($B302-Annex!$B$9/60,$B:$B),2)))))/Annex!$B$8)/1000,IF(Data!$B$2="",0,"-"))</f>
        <v>-27.181921471240361</v>
      </c>
      <c r="AL302" s="50">
        <f>IFERROR((5.670373*10^-8*(AP302+273.15)^4+((Annex!$B$5+Annex!$B$6)*(AP302-P302)+Annex!$B$7*(AP302-INDEX(AP:AP,IFERROR(MATCH($B302-Annex!$B$9/60,$B:$B),2)))/(60*($B302-INDEX($B:$B,IFERROR(MATCH($B302-Annex!$B$9/60,$B:$B),2)))))/Annex!$B$8)/1000,IF(Data!$B$2="",0,"-"))</f>
        <v>0.66213734758503917</v>
      </c>
      <c r="AM302" s="50">
        <f>IFERROR((5.670373*10^-8*(AQ302+273.15)^4+((Annex!$B$5+Annex!$B$6)*(AQ302-S302)+Annex!$B$7*(AQ302-INDEX(AQ:AQ,IFERROR(MATCH($B302-Annex!$B$9/60,$B:$B),2)))/(60*($B302-INDEX($B:$B,IFERROR(MATCH($B302-Annex!$B$9/60,$B:$B),2)))))/Annex!$B$8)/1000,IF(Data!$B$2="",0,"-"))</f>
        <v>23.162240674230414</v>
      </c>
      <c r="AN302" s="20">
        <v>445.42200000000003</v>
      </c>
      <c r="AO302" s="20">
        <v>171.374</v>
      </c>
      <c r="AP302" s="20">
        <v>59.384999999999998</v>
      </c>
      <c r="AQ302" s="20">
        <v>208.274</v>
      </c>
      <c r="AR302" s="20">
        <v>562.94299999999998</v>
      </c>
      <c r="AS302" s="20">
        <v>203.30600000000001</v>
      </c>
      <c r="AT302" s="20">
        <v>1030.0150000000001</v>
      </c>
      <c r="AU302" s="50">
        <f>IFERROR(AVERAGE(INDEX(BA:BA,IFERROR(MATCH($B302-Annex!$B$4/60,$B:$B),2)):BA302),IF(Data!$B$2="",0,"-"))</f>
        <v>23.133069911555545</v>
      </c>
      <c r="AV302" s="50">
        <f>IFERROR(AVERAGE(INDEX(BB:BB,IFERROR(MATCH($B302-Annex!$B$4/60,$B:$B),2)):BB302),IF(Data!$B$2="",0,"-"))</f>
        <v>20.263857288420468</v>
      </c>
      <c r="AW302" s="50">
        <f>IFERROR(AVERAGE(INDEX(BC:BC,IFERROR(MATCH($B302-Annex!$B$4/60,$B:$B),2)):BC302),IF(Data!$B$2="",0,"-"))</f>
        <v>5.8991891650836044</v>
      </c>
      <c r="AX302" s="50">
        <f>IFERROR(AVERAGE(INDEX(BD:BD,IFERROR(MATCH($B302-Annex!$B$4/60,$B:$B),2)):BD302),IF(Data!$B$2="",0,"-"))</f>
        <v>52.585865648897929</v>
      </c>
      <c r="AY302" s="50">
        <f>IFERROR(AVERAGE(INDEX(BE:BE,IFERROR(MATCH($B302-Annex!$B$4/60,$B:$B),2)):BE302),IF(Data!$B$2="",0,"-"))</f>
        <v>2.5459885741468318</v>
      </c>
      <c r="AZ302" s="50">
        <f>IFERROR(AVERAGE(INDEX(BF:BF,IFERROR(MATCH($B302-Annex!$B$4/60,$B:$B),2)):BF302),IF(Data!$B$2="",0,"-"))</f>
        <v>3.315283266007377</v>
      </c>
      <c r="BA302" s="50">
        <f>IFERROR((5.670373*10^-8*(BG302+273.15)^4+((Annex!$B$5+Annex!$B$6)*(BG302-J302)+Annex!$B$7*(BG302-INDEX(BG:BG,IFERROR(MATCH($B302-Annex!$B$9/60,$B:$B),2)))/(60*($B302-INDEX($B:$B,IFERROR(MATCH($B302-Annex!$B$9/60,$B:$B),2)))))/Annex!$B$8)/1000,IF(Data!$B$2="",0,"-"))</f>
        <v>25.560921430008051</v>
      </c>
      <c r="BB302" s="50">
        <f>IFERROR((5.670373*10^-8*(BH302+273.15)^4+((Annex!$B$5+Annex!$B$6)*(BH302-M302)+Annex!$B$7*(BH302-INDEX(BH:BH,IFERROR(MATCH($B302-Annex!$B$9/60,$B:$B),2)))/(60*($B302-INDEX($B:$B,IFERROR(MATCH($B302-Annex!$B$9/60,$B:$B),2)))))/Annex!$B$8)/1000,IF(Data!$B$2="",0,"-"))</f>
        <v>126.56930238306157</v>
      </c>
      <c r="BC302" s="50">
        <f>IFERROR((5.670373*10^-8*(BI302+273.15)^4+((Annex!$B$5+Annex!$B$6)*(BI302-P302)+Annex!$B$7*(BI302-INDEX(BI:BI,IFERROR(MATCH($B302-Annex!$B$9/60,$B:$B),2)))/(60*($B302-INDEX($B:$B,IFERROR(MATCH($B302-Annex!$B$9/60,$B:$B),2)))))/Annex!$B$8)/1000,IF(Data!$B$2="",0,"-"))</f>
        <v>6.1410657121370047</v>
      </c>
      <c r="BD302" s="50">
        <f>IFERROR((5.670373*10^-8*(BJ302+273.15)^4+((Annex!$B$5+Annex!$B$6)*(BJ302-S302)+Annex!$B$7*(BJ302-INDEX(BJ:BJ,IFERROR(MATCH($B302-Annex!$B$9/60,$B:$B),2)))/(60*($B302-INDEX($B:$B,IFERROR(MATCH($B302-Annex!$B$9/60,$B:$B),2)))))/Annex!$B$8)/1000,IF(Data!$B$2="",0,"-"))</f>
        <v>97.838196393447078</v>
      </c>
      <c r="BE302" s="50">
        <f>IFERROR((5.670373*10^-8*(BK302+273.15)^4+((Annex!$B$5+Annex!$B$6)*(BK302-V302)+Annex!$B$7*(BK302-INDEX(BK:BK,IFERROR(MATCH($B302-Annex!$B$9/60,$B:$B),2)))/(60*($B302-INDEX($B:$B,IFERROR(MATCH($B302-Annex!$B$9/60,$B:$B),2)))))/Annex!$B$8)/1000,IF(Data!$B$2="",0,"-"))</f>
        <v>2.5331112876255157</v>
      </c>
      <c r="BF302" s="50">
        <f>IFERROR((5.670373*10^-8*(BL302+273.15)^4+((Annex!$B$5+Annex!$B$6)*(BL302-Y302)+Annex!$B$7*(BL302-INDEX(BL:BL,IFERROR(MATCH($B302-Annex!$B$9/60,$B:$B),2)))/(60*($B302-INDEX($B:$B,IFERROR(MATCH($B302-Annex!$B$9/60,$B:$B),2)))))/Annex!$B$8)/1000,IF(Data!$B$2="",0,"-"))</f>
        <v>3.449158201654877</v>
      </c>
      <c r="BG302" s="20">
        <v>491.334</v>
      </c>
      <c r="BH302" s="20">
        <v>208.416</v>
      </c>
      <c r="BI302" s="20">
        <v>169.45500000000001</v>
      </c>
      <c r="BJ302" s="20">
        <v>372.041</v>
      </c>
      <c r="BK302" s="20">
        <v>80.418000000000006</v>
      </c>
      <c r="BL302" s="20">
        <v>114.27500000000001</v>
      </c>
    </row>
    <row r="303" spans="1:64" x14ac:dyDescent="0.3">
      <c r="A303" s="5">
        <v>302</v>
      </c>
      <c r="B303" s="19">
        <v>22.716999992262572</v>
      </c>
      <c r="C303" s="20">
        <v>114.570026</v>
      </c>
      <c r="D303" s="20">
        <v>120.006897</v>
      </c>
      <c r="E303" s="20">
        <v>152.28358600000001</v>
      </c>
      <c r="F303" s="49">
        <f>IFERROR(SUM(C303:E303),IF(Data!$B$2="",0,"-"))</f>
        <v>386.86050899999998</v>
      </c>
      <c r="G303" s="50">
        <f>IFERROR(F303-Annex!$B$10,IF(Data!$B$2="",0,"-"))</f>
        <v>110.23250899999999</v>
      </c>
      <c r="H303" s="50">
        <f>IFERROR(-14000*(G303-INDEX(G:G,IFERROR(MATCH($B303-Annex!$B$11/60,$B:$B),2)))/(60*($B303-INDEX($B:$B,IFERROR(MATCH($B303-Annex!$B$11/60,$B:$B),2)))),IF(Data!$B$2="",0,"-"))</f>
        <v>590.52500413083521</v>
      </c>
      <c r="I303" s="20">
        <v>4.90267681</v>
      </c>
      <c r="J303" s="20">
        <v>651.00599999999997</v>
      </c>
      <c r="K303" s="20">
        <v>9.8999999999999993E+37</v>
      </c>
      <c r="L303" s="20">
        <v>707.82299999999998</v>
      </c>
      <c r="M303" s="20">
        <v>243.46199999999999</v>
      </c>
      <c r="N303" s="20">
        <v>525.29399999999998</v>
      </c>
      <c r="O303" s="20">
        <v>624.40800000000002</v>
      </c>
      <c r="P303" s="20">
        <v>80.947999999999993</v>
      </c>
      <c r="Q303" s="20">
        <v>538.00900000000001</v>
      </c>
      <c r="R303" s="20">
        <v>592.98599999999999</v>
      </c>
      <c r="S303" s="20">
        <v>342.74200000000002</v>
      </c>
      <c r="T303" s="20">
        <v>9.8999999999999993E+37</v>
      </c>
      <c r="U303" s="20">
        <v>553.77</v>
      </c>
      <c r="V303" s="20">
        <v>39.457000000000001</v>
      </c>
      <c r="W303" s="20">
        <v>304.02800000000002</v>
      </c>
      <c r="X303" s="20">
        <v>9.8999999999999993E+37</v>
      </c>
      <c r="Y303" s="20">
        <v>71.052999999999997</v>
      </c>
      <c r="Z303" s="20">
        <v>231.96799999999999</v>
      </c>
      <c r="AA303" s="20">
        <v>-22.111000000000001</v>
      </c>
      <c r="AB303" s="20">
        <v>10.177</v>
      </c>
      <c r="AC303" s="20">
        <v>317.5</v>
      </c>
      <c r="AD303" s="20">
        <v>460.13900000000001</v>
      </c>
      <c r="AE303" s="20">
        <v>170.66300000000001</v>
      </c>
      <c r="AF303" s="50">
        <f>IFERROR(AVERAGE(INDEX(AJ:AJ,IFERROR(MATCH($B303-Annex!$B$4/60,$B:$B),2)):AJ303),IF(Data!$B$2="",0,"-"))</f>
        <v>22.435769973836639</v>
      </c>
      <c r="AG303" s="50">
        <f>IFERROR(AVERAGE(INDEX(AK:AK,IFERROR(MATCH($B303-Annex!$B$4/60,$B:$B),2)):AK303),IF(Data!$B$2="",0,"-"))</f>
        <v>-22.704222187134665</v>
      </c>
      <c r="AH303" s="50">
        <f>IFERROR(AVERAGE(INDEX(AL:AL,IFERROR(MATCH($B303-Annex!$B$4/60,$B:$B),2)):AL303),IF(Data!$B$2="",0,"-"))</f>
        <v>0.81140545696393118</v>
      </c>
      <c r="AI303" s="50">
        <f>IFERROR(AVERAGE(INDEX(AM:AM,IFERROR(MATCH($B303-Annex!$B$4/60,$B:$B),2)):AM303),IF(Data!$B$2="",0,"-"))</f>
        <v>-6.388233860195859</v>
      </c>
      <c r="AJ303" s="50">
        <f>IFERROR((5.670373*10^-8*(AN303+273.15)^4+((Annex!$B$5+Annex!$B$6)*(AN303-J303)+Annex!$B$7*(AN303-INDEX(AN:AN,IFERROR(MATCH($B303-Annex!$B$9/60,$B:$B),2)))/(60*($B303-INDEX($B:$B,IFERROR(MATCH($B303-Annex!$B$9/60,$B:$B),2)))))/Annex!$B$8)/1000,IF(Data!$B$2="",0,"-"))</f>
        <v>25.956336819640537</v>
      </c>
      <c r="AK303" s="50">
        <f>IFERROR((5.670373*10^-8*(AO303+273.15)^4+((Annex!$B$5+Annex!$B$6)*(AO303-M303)+Annex!$B$7*(AO303-INDEX(AO:AO,IFERROR(MATCH($B303-Annex!$B$9/60,$B:$B),2)))/(60*($B303-INDEX($B:$B,IFERROR(MATCH($B303-Annex!$B$9/60,$B:$B),2)))))/Annex!$B$8)/1000,IF(Data!$B$2="",0,"-"))</f>
        <v>-74.492780693073129</v>
      </c>
      <c r="AL303" s="50">
        <f>IFERROR((5.670373*10^-8*(AP303+273.15)^4+((Annex!$B$5+Annex!$B$6)*(AP303-P303)+Annex!$B$7*(AP303-INDEX(AP:AP,IFERROR(MATCH($B303-Annex!$B$9/60,$B:$B),2)))/(60*($B303-INDEX($B:$B,IFERROR(MATCH($B303-Annex!$B$9/60,$B:$B),2)))))/Annex!$B$8)/1000,IF(Data!$B$2="",0,"-"))</f>
        <v>0.78815556900194428</v>
      </c>
      <c r="AM303" s="50">
        <f>IFERROR((5.670373*10^-8*(AQ303+273.15)^4+((Annex!$B$5+Annex!$B$6)*(AQ303-S303)+Annex!$B$7*(AQ303-INDEX(AQ:AQ,IFERROR(MATCH($B303-Annex!$B$9/60,$B:$B),2)))/(60*($B303-INDEX($B:$B,IFERROR(MATCH($B303-Annex!$B$9/60,$B:$B),2)))))/Annex!$B$8)/1000,IF(Data!$B$2="",0,"-"))</f>
        <v>-12.171438768876433</v>
      </c>
      <c r="AN303" s="20">
        <v>459.11900000000003</v>
      </c>
      <c r="AO303" s="20">
        <v>49.536999999999999</v>
      </c>
      <c r="AP303" s="20">
        <v>59.917000000000002</v>
      </c>
      <c r="AQ303" s="20">
        <v>35.19</v>
      </c>
      <c r="AR303" s="20">
        <v>563.04300000000001</v>
      </c>
      <c r="AS303" s="20">
        <v>204.24700000000001</v>
      </c>
      <c r="AT303" s="20">
        <v>930.26499999999999</v>
      </c>
      <c r="AU303" s="50">
        <f>IFERROR(AVERAGE(INDEX(BA:BA,IFERROR(MATCH($B303-Annex!$B$4/60,$B:$B),2)):BA303),IF(Data!$B$2="",0,"-"))</f>
        <v>24.141006657566766</v>
      </c>
      <c r="AV303" s="50">
        <f>IFERROR(AVERAGE(INDEX(BB:BB,IFERROR(MATCH($B303-Annex!$B$4/60,$B:$B),2)):BB303),IF(Data!$B$2="",0,"-"))</f>
        <v>8.8542955961049312</v>
      </c>
      <c r="AW303" s="50">
        <f>IFERROR(AVERAGE(INDEX(BC:BC,IFERROR(MATCH($B303-Annex!$B$4/60,$B:$B),2)):BC303),IF(Data!$B$2="",0,"-"))</f>
        <v>5.9955396264162806</v>
      </c>
      <c r="AX303" s="50">
        <f>IFERROR(AVERAGE(INDEX(BD:BD,IFERROR(MATCH($B303-Annex!$B$4/60,$B:$B),2)):BD303),IF(Data!$B$2="",0,"-"))</f>
        <v>28.445398266863439</v>
      </c>
      <c r="AY303" s="50">
        <f>IFERROR(AVERAGE(INDEX(BE:BE,IFERROR(MATCH($B303-Annex!$B$4/60,$B:$B),2)):BE303),IF(Data!$B$2="",0,"-"))</f>
        <v>2.557878295070283</v>
      </c>
      <c r="AZ303" s="50">
        <f>IFERROR(AVERAGE(INDEX(BF:BF,IFERROR(MATCH($B303-Annex!$B$4/60,$B:$B),2)):BF303),IF(Data!$B$2="",0,"-"))</f>
        <v>3.3431801969429444</v>
      </c>
      <c r="BA303" s="50">
        <f>IFERROR((5.670373*10^-8*(BG303+273.15)^4+((Annex!$B$5+Annex!$B$6)*(BG303-J303)+Annex!$B$7*(BG303-INDEX(BG:BG,IFERROR(MATCH($B303-Annex!$B$9/60,$B:$B),2)))/(60*($B303-INDEX($B:$B,IFERROR(MATCH($B303-Annex!$B$9/60,$B:$B),2)))))/Annex!$B$8)/1000,IF(Data!$B$2="",0,"-"))</f>
        <v>27.220170083233686</v>
      </c>
      <c r="BB303" s="50">
        <f>IFERROR((5.670373*10^-8*(BH303+273.15)^4+((Annex!$B$5+Annex!$B$6)*(BH303-M303)+Annex!$B$7*(BH303-INDEX(BH:BH,IFERROR(MATCH($B303-Annex!$B$9/60,$B:$B),2)))/(60*($B303-INDEX($B:$B,IFERROR(MATCH($B303-Annex!$B$9/60,$B:$B),2)))))/Annex!$B$8)/1000,IF(Data!$B$2="",0,"-"))</f>
        <v>27.712975286199761</v>
      </c>
      <c r="BC303" s="50">
        <f>IFERROR((5.670373*10^-8*(BI303+273.15)^4+((Annex!$B$5+Annex!$B$6)*(BI303-P303)+Annex!$B$7*(BI303-INDEX(BI:BI,IFERROR(MATCH($B303-Annex!$B$9/60,$B:$B),2)))/(60*($B303-INDEX($B:$B,IFERROR(MATCH($B303-Annex!$B$9/60,$B:$B),2)))))/Annex!$B$8)/1000,IF(Data!$B$2="",0,"-"))</f>
        <v>6.3546863001195195</v>
      </c>
      <c r="BD303" s="50">
        <f>IFERROR((5.670373*10^-8*(BJ303+273.15)^4+((Annex!$B$5+Annex!$B$6)*(BJ303-S303)+Annex!$B$7*(BJ303-INDEX(BJ:BJ,IFERROR(MATCH($B303-Annex!$B$9/60,$B:$B),2)))/(60*($B303-INDEX($B:$B,IFERROR(MATCH($B303-Annex!$B$9/60,$B:$B),2)))))/Annex!$B$8)/1000,IF(Data!$B$2="",0,"-"))</f>
        <v>-29.200539705219938</v>
      </c>
      <c r="BE303" s="50">
        <f>IFERROR((5.670373*10^-8*(BK303+273.15)^4+((Annex!$B$5+Annex!$B$6)*(BK303-V303)+Annex!$B$7*(BK303-INDEX(BK:BK,IFERROR(MATCH($B303-Annex!$B$9/60,$B:$B),2)))/(60*($B303-INDEX($B:$B,IFERROR(MATCH($B303-Annex!$B$9/60,$B:$B),2)))))/Annex!$B$8)/1000,IF(Data!$B$2="",0,"-"))</f>
        <v>2.5801976145311487</v>
      </c>
      <c r="BF303" s="50">
        <f>IFERROR((5.670373*10^-8*(BL303+273.15)^4+((Annex!$B$5+Annex!$B$6)*(BL303-Y303)+Annex!$B$7*(BL303-INDEX(BL:BL,IFERROR(MATCH($B303-Annex!$B$9/60,$B:$B),2)))/(60*($B303-INDEX($B:$B,IFERROR(MATCH($B303-Annex!$B$9/60,$B:$B),2)))))/Annex!$B$8)/1000,IF(Data!$B$2="",0,"-"))</f>
        <v>3.4948238853944251</v>
      </c>
      <c r="BG303" s="20">
        <v>501.86200000000002</v>
      </c>
      <c r="BH303" s="20">
        <v>290.22800000000001</v>
      </c>
      <c r="BI303" s="20">
        <v>171.51599999999999</v>
      </c>
      <c r="BJ303" s="20">
        <v>293.32499999999999</v>
      </c>
      <c r="BK303" s="20">
        <v>81.186999999999998</v>
      </c>
      <c r="BL303" s="20">
        <v>115.456</v>
      </c>
    </row>
    <row r="304" spans="1:64" x14ac:dyDescent="0.3">
      <c r="A304" s="5">
        <v>303</v>
      </c>
      <c r="B304" s="19">
        <v>22.801333327079192</v>
      </c>
      <c r="C304" s="20">
        <v>114.51876799999999</v>
      </c>
      <c r="D304" s="20">
        <v>119.947441</v>
      </c>
      <c r="E304" s="20">
        <v>152.120611</v>
      </c>
      <c r="F304" s="49">
        <f>IFERROR(SUM(C304:E304),IF(Data!$B$2="",0,"-"))</f>
        <v>386.58681999999999</v>
      </c>
      <c r="G304" s="50">
        <f>IFERROR(F304-Annex!$B$10,IF(Data!$B$2="",0,"-"))</f>
        <v>109.95882</v>
      </c>
      <c r="H304" s="50">
        <f>IFERROR(-14000*(G304-INDEX(G:G,IFERROR(MATCH($B304-Annex!$B$11/60,$B:$B),2)))/(60*($B304-INDEX($B:$B,IFERROR(MATCH($B304-Annex!$B$11/60,$B:$B),2)))),IF(Data!$B$2="",0,"-"))</f>
        <v>615.7756582733407</v>
      </c>
      <c r="I304" s="20">
        <v>4.7790017699999998</v>
      </c>
      <c r="J304" s="20">
        <v>629.40499999999997</v>
      </c>
      <c r="K304" s="20">
        <v>9.8999999999999993E+37</v>
      </c>
      <c r="L304" s="20">
        <v>708.18</v>
      </c>
      <c r="M304" s="20">
        <v>210.63300000000001</v>
      </c>
      <c r="N304" s="20">
        <v>831.73099999999999</v>
      </c>
      <c r="O304" s="20">
        <v>623.90599999999995</v>
      </c>
      <c r="P304" s="20">
        <v>79.153999999999996</v>
      </c>
      <c r="Q304" s="20">
        <v>343.86200000000002</v>
      </c>
      <c r="R304" s="20">
        <v>591.49900000000002</v>
      </c>
      <c r="S304" s="20">
        <v>480.58</v>
      </c>
      <c r="T304" s="20">
        <v>-2.0510000000000002</v>
      </c>
      <c r="U304" s="20">
        <v>554.654</v>
      </c>
      <c r="V304" s="20">
        <v>39.561</v>
      </c>
      <c r="W304" s="20">
        <v>459.82100000000003</v>
      </c>
      <c r="X304" s="20">
        <v>1071.2619999999999</v>
      </c>
      <c r="Y304" s="20">
        <v>71.429000000000002</v>
      </c>
      <c r="Z304" s="20">
        <v>-51.59</v>
      </c>
      <c r="AA304" s="20">
        <v>203.37700000000001</v>
      </c>
      <c r="AB304" s="20">
        <v>317.363</v>
      </c>
      <c r="AC304" s="20">
        <v>436.08100000000002</v>
      </c>
      <c r="AD304" s="20">
        <v>122.711</v>
      </c>
      <c r="AE304" s="20">
        <v>-52.384</v>
      </c>
      <c r="AF304" s="50">
        <f>IFERROR(AVERAGE(INDEX(AJ:AJ,IFERROR(MATCH($B304-Annex!$B$4/60,$B:$B),2)):AJ304),IF(Data!$B$2="",0,"-"))</f>
        <v>23.979379514097811</v>
      </c>
      <c r="AG304" s="50">
        <f>IFERROR(AVERAGE(INDEX(AK:AK,IFERROR(MATCH($B304-Annex!$B$4/60,$B:$B),2)):AK304),IF(Data!$B$2="",0,"-"))</f>
        <v>-29.383267454608561</v>
      </c>
      <c r="AH304" s="50">
        <f>IFERROR(AVERAGE(INDEX(AL:AL,IFERROR(MATCH($B304-Annex!$B$4/60,$B:$B),2)):AL304),IF(Data!$B$2="",0,"-"))</f>
        <v>0.806428614436831</v>
      </c>
      <c r="AI304" s="50">
        <f>IFERROR(AVERAGE(INDEX(AM:AM,IFERROR(MATCH($B304-Annex!$B$4/60,$B:$B),2)):AM304),IF(Data!$B$2="",0,"-"))</f>
        <v>-21.377009666314898</v>
      </c>
      <c r="AJ304" s="50">
        <f>IFERROR((5.670373*10^-8*(AN304+273.15)^4+((Annex!$B$5+Annex!$B$6)*(AN304-J304)+Annex!$B$7*(AN304-INDEX(AN:AN,IFERROR(MATCH($B304-Annex!$B$9/60,$B:$B),2)))/(60*($B304-INDEX($B:$B,IFERROR(MATCH($B304-Annex!$B$9/60,$B:$B),2)))))/Annex!$B$8)/1000,IF(Data!$B$2="",0,"-"))</f>
        <v>28.777777118382751</v>
      </c>
      <c r="AK304" s="50">
        <f>IFERROR((5.670373*10^-8*(AO304+273.15)^4+((Annex!$B$5+Annex!$B$6)*(AO304-M304)+Annex!$B$7*(AO304-INDEX(AO:AO,IFERROR(MATCH($B304-Annex!$B$9/60,$B:$B),2)))/(60*($B304-INDEX($B:$B,IFERROR(MATCH($B304-Annex!$B$9/60,$B:$B),2)))))/Annex!$B$8)/1000,IF(Data!$B$2="",0,"-"))</f>
        <v>-74.087258477413272</v>
      </c>
      <c r="AL304" s="50">
        <f>IFERROR((5.670373*10^-8*(AP304+273.15)^4+((Annex!$B$5+Annex!$B$6)*(AP304-P304)+Annex!$B$7*(AP304-INDEX(AP:AP,IFERROR(MATCH($B304-Annex!$B$9/60,$B:$B),2)))/(60*($B304-INDEX($B:$B,IFERROR(MATCH($B304-Annex!$B$9/60,$B:$B),2)))))/Annex!$B$8)/1000,IF(Data!$B$2="",0,"-"))</f>
        <v>0.89116232946795804</v>
      </c>
      <c r="AM304" s="50">
        <f>IFERROR((5.670373*10^-8*(AQ304+273.15)^4+((Annex!$B$5+Annex!$B$6)*(AQ304-S304)+Annex!$B$7*(AQ304-INDEX(AQ:AQ,IFERROR(MATCH($B304-Annex!$B$9/60,$B:$B),2)))/(60*($B304-INDEX($B:$B,IFERROR(MATCH($B304-Annex!$B$9/60,$B:$B),2)))))/Annex!$B$8)/1000,IF(Data!$B$2="",0,"-"))</f>
        <v>-153.2144172890803</v>
      </c>
      <c r="AN304" s="20">
        <v>473.62900000000002</v>
      </c>
      <c r="AO304" s="20">
        <v>35.311</v>
      </c>
      <c r="AP304" s="20">
        <v>60.552999999999997</v>
      </c>
      <c r="AQ304" s="20">
        <v>-63.414000000000001</v>
      </c>
      <c r="AR304" s="20">
        <v>563.39300000000003</v>
      </c>
      <c r="AS304" s="20">
        <v>205.11600000000001</v>
      </c>
      <c r="AT304" s="20">
        <v>1192.5029999999999</v>
      </c>
      <c r="AU304" s="50">
        <f>IFERROR(AVERAGE(INDEX(BA:BA,IFERROR(MATCH($B304-Annex!$B$4/60,$B:$B),2)):BA304),IF(Data!$B$2="",0,"-"))</f>
        <v>25.54597859612927</v>
      </c>
      <c r="AV304" s="50">
        <f>IFERROR(AVERAGE(INDEX(BB:BB,IFERROR(MATCH($B304-Annex!$B$4/60,$B:$B),2)):BB304),IF(Data!$B$2="",0,"-"))</f>
        <v>-1.3293575179339203</v>
      </c>
      <c r="AW304" s="50">
        <f>IFERROR(AVERAGE(INDEX(BC:BC,IFERROR(MATCH($B304-Annex!$B$4/60,$B:$B),2)):BC304),IF(Data!$B$2="",0,"-"))</f>
        <v>6.0877589960794696</v>
      </c>
      <c r="AX304" s="50">
        <f>IFERROR(AVERAGE(INDEX(BD:BD,IFERROR(MATCH($B304-Annex!$B$4/60,$B:$B),2)):BD304),IF(Data!$B$2="",0,"-"))</f>
        <v>21.090960767860192</v>
      </c>
      <c r="AY304" s="50">
        <f>IFERROR(AVERAGE(INDEX(BE:BE,IFERROR(MATCH($B304-Annex!$B$4/60,$B:$B),2)):BE304),IF(Data!$B$2="",0,"-"))</f>
        <v>2.5667792743353459</v>
      </c>
      <c r="AZ304" s="50">
        <f>IFERROR(AVERAGE(INDEX(BF:BF,IFERROR(MATCH($B304-Annex!$B$4/60,$B:$B),2)):BF304),IF(Data!$B$2="",0,"-"))</f>
        <v>3.3961688013023013</v>
      </c>
      <c r="BA304" s="50">
        <f>IFERROR((5.670373*10^-8*(BG304+273.15)^4+((Annex!$B$5+Annex!$B$6)*(BG304-J304)+Annex!$B$7*(BG304-INDEX(BG:BG,IFERROR(MATCH($B304-Annex!$B$9/60,$B:$B),2)))/(60*($B304-INDEX($B:$B,IFERROR(MATCH($B304-Annex!$B$9/60,$B:$B),2)))))/Annex!$B$8)/1000,IF(Data!$B$2="",0,"-"))</f>
        <v>29.649169561790092</v>
      </c>
      <c r="BB304" s="50">
        <f>IFERROR((5.670373*10^-8*(BH304+273.15)^4+((Annex!$B$5+Annex!$B$6)*(BH304-M304)+Annex!$B$7*(BH304-INDEX(BH:BH,IFERROR(MATCH($B304-Annex!$B$9/60,$B:$B),2)))/(60*($B304-INDEX($B:$B,IFERROR(MATCH($B304-Annex!$B$9/60,$B:$B),2)))))/Annex!$B$8)/1000,IF(Data!$B$2="",0,"-"))</f>
        <v>-48.552853791520945</v>
      </c>
      <c r="BC304" s="50">
        <f>IFERROR((5.670373*10^-8*(BI304+273.15)^4+((Annex!$B$5+Annex!$B$6)*(BI304-P304)+Annex!$B$7*(BI304-INDEX(BI:BI,IFERROR(MATCH($B304-Annex!$B$9/60,$B:$B),2)))/(60*($B304-INDEX($B:$B,IFERROR(MATCH($B304-Annex!$B$9/60,$B:$B),2)))))/Annex!$B$8)/1000,IF(Data!$B$2="",0,"-"))</f>
        <v>6.4227184005025375</v>
      </c>
      <c r="BD304" s="50">
        <f>IFERROR((5.670373*10^-8*(BJ304+273.15)^4+((Annex!$B$5+Annex!$B$6)*(BJ304-S304)+Annex!$B$7*(BJ304-INDEX(BJ:BJ,IFERROR(MATCH($B304-Annex!$B$9/60,$B:$B),2)))/(60*($B304-INDEX($B:$B,IFERROR(MATCH($B304-Annex!$B$9/60,$B:$B),2)))))/Annex!$B$8)/1000,IF(Data!$B$2="",0,"-"))</f>
        <v>19.667145933849994</v>
      </c>
      <c r="BE304" s="50">
        <f>IFERROR((5.670373*10^-8*(BK304+273.15)^4+((Annex!$B$5+Annex!$B$6)*(BK304-V304)+Annex!$B$7*(BK304-INDEX(BK:BK,IFERROR(MATCH($B304-Annex!$B$9/60,$B:$B),2)))/(60*($B304-INDEX($B:$B,IFERROR(MATCH($B304-Annex!$B$9/60,$B:$B),2)))))/Annex!$B$8)/1000,IF(Data!$B$2="",0,"-"))</f>
        <v>2.6354479477017341</v>
      </c>
      <c r="BF304" s="50">
        <f>IFERROR((5.670373*10^-8*(BL304+273.15)^4+((Annex!$B$5+Annex!$B$6)*(BL304-Y304)+Annex!$B$7*(BL304-INDEX(BL:BL,IFERROR(MATCH($B304-Annex!$B$9/60,$B:$B),2)))/(60*($B304-INDEX($B:$B,IFERROR(MATCH($B304-Annex!$B$9/60,$B:$B),2)))))/Annex!$B$8)/1000,IF(Data!$B$2="",0,"-"))</f>
        <v>3.6387421679648098</v>
      </c>
      <c r="BG304" s="20">
        <v>512.01599999999996</v>
      </c>
      <c r="BH304" s="20">
        <v>116.48</v>
      </c>
      <c r="BI304" s="20">
        <v>173.398</v>
      </c>
      <c r="BJ304" s="20">
        <v>392.32299999999998</v>
      </c>
      <c r="BK304" s="20">
        <v>81.921999999999997</v>
      </c>
      <c r="BL304" s="20">
        <v>116.792</v>
      </c>
    </row>
    <row r="305" spans="1:64" x14ac:dyDescent="0.3">
      <c r="A305" s="5">
        <v>304</v>
      </c>
      <c r="B305" s="19">
        <v>22.885499998228624</v>
      </c>
      <c r="C305" s="20">
        <v>114.450422</v>
      </c>
      <c r="D305" s="20">
        <v>119.87007699999999</v>
      </c>
      <c r="E305" s="20">
        <v>152.11897999999999</v>
      </c>
      <c r="F305" s="49">
        <f>IFERROR(SUM(C305:E305),IF(Data!$B$2="",0,"-"))</f>
        <v>386.43947900000001</v>
      </c>
      <c r="G305" s="50">
        <f>IFERROR(F305-Annex!$B$10,IF(Data!$B$2="",0,"-"))</f>
        <v>109.81147900000002</v>
      </c>
      <c r="H305" s="50">
        <f>IFERROR(-14000*(G305-INDEX(G:G,IFERROR(MATCH($B305-Annex!$B$11/60,$B:$B),2)))/(60*($B305-INDEX($B:$B,IFERROR(MATCH($B305-Annex!$B$11/60,$B:$B),2)))),IF(Data!$B$2="",0,"-"))</f>
        <v>580.88817682533727</v>
      </c>
      <c r="I305" s="20">
        <v>5.0263518500000002</v>
      </c>
      <c r="J305" s="20">
        <v>658.76099999999997</v>
      </c>
      <c r="K305" s="20">
        <v>761.40499999999997</v>
      </c>
      <c r="L305" s="20">
        <v>708.63</v>
      </c>
      <c r="M305" s="20">
        <v>209.20500000000001</v>
      </c>
      <c r="N305" s="20">
        <v>529.12400000000002</v>
      </c>
      <c r="O305" s="20">
        <v>626.41</v>
      </c>
      <c r="P305" s="20">
        <v>78.340999999999994</v>
      </c>
      <c r="Q305" s="20">
        <v>38.423999999999999</v>
      </c>
      <c r="R305" s="20">
        <v>596.971</v>
      </c>
      <c r="S305" s="20">
        <v>403.63099999999997</v>
      </c>
      <c r="T305" s="20">
        <v>245.483</v>
      </c>
      <c r="U305" s="20">
        <v>549.85799999999995</v>
      </c>
      <c r="V305" s="20">
        <v>39.585999999999999</v>
      </c>
      <c r="W305" s="20">
        <v>84.578000000000003</v>
      </c>
      <c r="X305" s="20">
        <v>919.52599999999995</v>
      </c>
      <c r="Y305" s="20">
        <v>74.138000000000005</v>
      </c>
      <c r="Z305" s="20">
        <v>105.28100000000001</v>
      </c>
      <c r="AA305" s="20">
        <v>438.66800000000001</v>
      </c>
      <c r="AB305" s="20">
        <v>264.04700000000003</v>
      </c>
      <c r="AC305" s="20">
        <v>29.18</v>
      </c>
      <c r="AD305" s="20">
        <v>9.8999999999999993E+37</v>
      </c>
      <c r="AE305" s="20">
        <v>171.82599999999999</v>
      </c>
      <c r="AF305" s="50">
        <f>IFERROR(AVERAGE(INDEX(AJ:AJ,IFERROR(MATCH($B305-Annex!$B$4/60,$B:$B),2)):AJ305),IF(Data!$B$2="",0,"-"))</f>
        <v>25.515281517018501</v>
      </c>
      <c r="AG305" s="50">
        <f>IFERROR(AVERAGE(INDEX(AK:AK,IFERROR(MATCH($B305-Annex!$B$4/60,$B:$B),2)):AK305),IF(Data!$B$2="",0,"-"))</f>
        <v>-14.751820645037364</v>
      </c>
      <c r="AH305" s="50">
        <f>IFERROR(AVERAGE(INDEX(AL:AL,IFERROR(MATCH($B305-Annex!$B$4/60,$B:$B),2)):AL305),IF(Data!$B$2="",0,"-"))</f>
        <v>0.82554699774406048</v>
      </c>
      <c r="AI305" s="50">
        <f>IFERROR(AVERAGE(INDEX(AM:AM,IFERROR(MATCH($B305-Annex!$B$4/60,$B:$B),2)):AM305),IF(Data!$B$2="",0,"-"))</f>
        <v>-32.354551840271611</v>
      </c>
      <c r="AJ305" s="50">
        <f>IFERROR((5.670373*10^-8*(AN305+273.15)^4+((Annex!$B$5+Annex!$B$6)*(AN305-J305)+Annex!$B$7*(AN305-INDEX(AN:AN,IFERROR(MATCH($B305-Annex!$B$9/60,$B:$B),2)))/(60*($B305-INDEX($B:$B,IFERROR(MATCH($B305-Annex!$B$9/60,$B:$B),2)))))/Annex!$B$8)/1000,IF(Data!$B$2="",0,"-"))</f>
        <v>30.617887580435148</v>
      </c>
      <c r="AK305" s="50">
        <f>IFERROR((5.670373*10^-8*(AO305+273.15)^4+((Annex!$B$5+Annex!$B$6)*(AO305-M305)+Annex!$B$7*(AO305-INDEX(AO:AO,IFERROR(MATCH($B305-Annex!$B$9/60,$B:$B),2)))/(60*($B305-INDEX($B:$B,IFERROR(MATCH($B305-Annex!$B$9/60,$B:$B),2)))))/Annex!$B$8)/1000,IF(Data!$B$2="",0,"-"))</f>
        <v>90.010131703727779</v>
      </c>
      <c r="AL305" s="50">
        <f>IFERROR((5.670373*10^-8*(AP305+273.15)^4+((Annex!$B$5+Annex!$B$6)*(AP305-P305)+Annex!$B$7*(AP305-INDEX(AP:AP,IFERROR(MATCH($B305-Annex!$B$9/60,$B:$B),2)))/(60*($B305-INDEX($B:$B,IFERROR(MATCH($B305-Annex!$B$9/60,$B:$B),2)))))/Annex!$B$8)/1000,IF(Data!$B$2="",0,"-"))</f>
        <v>0.99525245572368293</v>
      </c>
      <c r="AM305" s="50">
        <f>IFERROR((5.670373*10^-8*(AQ305+273.15)^4+((Annex!$B$5+Annex!$B$6)*(AQ305-S305)+Annex!$B$7*(AQ305-INDEX(AQ:AQ,IFERROR(MATCH($B305-Annex!$B$9/60,$B:$B),2)))/(60*($B305-INDEX($B:$B,IFERROR(MATCH($B305-Annex!$B$9/60,$B:$B),2)))))/Annex!$B$8)/1000,IF(Data!$B$2="",0,"-"))</f>
        <v>-94.949601555327561</v>
      </c>
      <c r="AN305" s="20">
        <v>488.67</v>
      </c>
      <c r="AO305" s="20">
        <v>216.297</v>
      </c>
      <c r="AP305" s="20">
        <v>61.210999999999999</v>
      </c>
      <c r="AQ305" s="20">
        <v>-124.812</v>
      </c>
      <c r="AR305" s="20">
        <v>563.50099999999998</v>
      </c>
      <c r="AS305" s="20">
        <v>206.11699999999999</v>
      </c>
      <c r="AT305" s="20">
        <v>1338.451</v>
      </c>
      <c r="AU305" s="50">
        <f>IFERROR(AVERAGE(INDEX(BA:BA,IFERROR(MATCH($B305-Annex!$B$4/60,$B:$B),2)):BA305),IF(Data!$B$2="",0,"-"))</f>
        <v>26.643871587980922</v>
      </c>
      <c r="AV305" s="50">
        <f>IFERROR(AVERAGE(INDEX(BB:BB,IFERROR(MATCH($B305-Annex!$B$4/60,$B:$B),2)):BB305),IF(Data!$B$2="",0,"-"))</f>
        <v>-12.916851524984295</v>
      </c>
      <c r="AW305" s="50">
        <f>IFERROR(AVERAGE(INDEX(BC:BC,IFERROR(MATCH($B305-Annex!$B$4/60,$B:$B),2)):BC305),IF(Data!$B$2="",0,"-"))</f>
        <v>6.1646812373363034</v>
      </c>
      <c r="AX305" s="50">
        <f>IFERROR(AVERAGE(INDEX(BD:BD,IFERROR(MATCH($B305-Annex!$B$4/60,$B:$B),2)):BD305),IF(Data!$B$2="",0,"-"))</f>
        <v>13.770274959833538</v>
      </c>
      <c r="AY305" s="50">
        <f>IFERROR(AVERAGE(INDEX(BE:BE,IFERROR(MATCH($B305-Annex!$B$4/60,$B:$B),2)):BE305),IF(Data!$B$2="",0,"-"))</f>
        <v>2.5906117568747296</v>
      </c>
      <c r="AZ305" s="50">
        <f>IFERROR(AVERAGE(INDEX(BF:BF,IFERROR(MATCH($B305-Annex!$B$4/60,$B:$B),2)):BF305),IF(Data!$B$2="",0,"-"))</f>
        <v>3.4648651897028668</v>
      </c>
      <c r="BA305" s="50">
        <f>IFERROR((5.670373*10^-8*(BG305+273.15)^4+((Annex!$B$5+Annex!$B$6)*(BG305-J305)+Annex!$B$7*(BG305-INDEX(BG:BG,IFERROR(MATCH($B305-Annex!$B$9/60,$B:$B),2)))/(60*($B305-INDEX($B:$B,IFERROR(MATCH($B305-Annex!$B$9/60,$B:$B),2)))))/Annex!$B$8)/1000,IF(Data!$B$2="",0,"-"))</f>
        <v>29.979159209854508</v>
      </c>
      <c r="BB305" s="50">
        <f>IFERROR((5.670373*10^-8*(BH305+273.15)^4+((Annex!$B$5+Annex!$B$6)*(BH305-M305)+Annex!$B$7*(BH305-INDEX(BH:BH,IFERROR(MATCH($B305-Annex!$B$9/60,$B:$B),2)))/(60*($B305-INDEX($B:$B,IFERROR(MATCH($B305-Annex!$B$9/60,$B:$B),2)))))/Annex!$B$8)/1000,IF(Data!$B$2="",0,"-"))</f>
        <v>-162.8388469602277</v>
      </c>
      <c r="BC305" s="50">
        <f>IFERROR((5.670373*10^-8*(BI305+273.15)^4+((Annex!$B$5+Annex!$B$6)*(BI305-P305)+Annex!$B$7*(BI305-INDEX(BI:BI,IFERROR(MATCH($B305-Annex!$B$9/60,$B:$B),2)))/(60*($B305-INDEX($B:$B,IFERROR(MATCH($B305-Annex!$B$9/60,$B:$B),2)))))/Annex!$B$8)/1000,IF(Data!$B$2="",0,"-"))</f>
        <v>6.3735550939176884</v>
      </c>
      <c r="BD305" s="50">
        <f>IFERROR((5.670373*10^-8*(BJ305+273.15)^4+((Annex!$B$5+Annex!$B$6)*(BJ305-S305)+Annex!$B$7*(BJ305-INDEX(BJ:BJ,IFERROR(MATCH($B305-Annex!$B$9/60,$B:$B),2)))/(60*($B305-INDEX($B:$B,IFERROR(MATCH($B305-Annex!$B$9/60,$B:$B),2)))))/Annex!$B$8)/1000,IF(Data!$B$2="",0,"-"))</f>
        <v>-29.806441737335994</v>
      </c>
      <c r="BE305" s="50">
        <f>IFERROR((5.670373*10^-8*(BK305+273.15)^4+((Annex!$B$5+Annex!$B$6)*(BK305-V305)+Annex!$B$7*(BK305-INDEX(BK:BK,IFERROR(MATCH($B305-Annex!$B$9/60,$B:$B),2)))/(60*($B305-INDEX($B:$B,IFERROR(MATCH($B305-Annex!$B$9/60,$B:$B),2)))))/Annex!$B$8)/1000,IF(Data!$B$2="",0,"-"))</f>
        <v>2.6362851902568019</v>
      </c>
      <c r="BF305" s="50">
        <f>IFERROR((5.670373*10^-8*(BL305+273.15)^4+((Annex!$B$5+Annex!$B$6)*(BL305-Y305)+Annex!$B$7*(BL305-INDEX(BL:BL,IFERROR(MATCH($B305-Annex!$B$9/60,$B:$B),2)))/(60*($B305-INDEX($B:$B,IFERROR(MATCH($B305-Annex!$B$9/60,$B:$B),2)))))/Annex!$B$8)/1000,IF(Data!$B$2="",0,"-"))</f>
        <v>3.6630799225313098</v>
      </c>
      <c r="BG305" s="20">
        <v>521.89499999999998</v>
      </c>
      <c r="BH305" s="20">
        <v>-14.166</v>
      </c>
      <c r="BI305" s="20">
        <v>175.18199999999999</v>
      </c>
      <c r="BJ305" s="20">
        <v>235.86500000000001</v>
      </c>
      <c r="BK305" s="20">
        <v>82.647999999999996</v>
      </c>
      <c r="BL305" s="20">
        <v>118.05</v>
      </c>
    </row>
    <row r="306" spans="1:64" x14ac:dyDescent="0.3">
      <c r="A306" s="5">
        <v>305</v>
      </c>
      <c r="B306" s="19">
        <v>22.968999993754551</v>
      </c>
      <c r="C306" s="20">
        <v>114.399967</v>
      </c>
      <c r="D306" s="20">
        <v>119.780491</v>
      </c>
      <c r="E306" s="20">
        <v>152.04809700000001</v>
      </c>
      <c r="F306" s="49">
        <f>IFERROR(SUM(C306:E306),IF(Data!$B$2="",0,"-"))</f>
        <v>386.22855500000003</v>
      </c>
      <c r="G306" s="50">
        <f>IFERROR(F306-Annex!$B$10,IF(Data!$B$2="",0,"-"))</f>
        <v>109.60055500000004</v>
      </c>
      <c r="H306" s="50">
        <f>IFERROR(-14000*(G306-INDEX(G:G,IFERROR(MATCH($B306-Annex!$B$11/60,$B:$B),2)))/(60*($B306-INDEX($B:$B,IFERROR(MATCH($B306-Annex!$B$11/60,$B:$B),2)))),IF(Data!$B$2="",0,"-"))</f>
        <v>600.70514831820674</v>
      </c>
      <c r="I306" s="20">
        <v>5.06757686</v>
      </c>
      <c r="J306" s="20">
        <v>673.33399999999995</v>
      </c>
      <c r="K306" s="20">
        <v>36.811</v>
      </c>
      <c r="L306" s="20">
        <v>711.12900000000002</v>
      </c>
      <c r="M306" s="20">
        <v>346.33</v>
      </c>
      <c r="N306" s="20">
        <v>26.741</v>
      </c>
      <c r="O306" s="20">
        <v>635.26900000000001</v>
      </c>
      <c r="P306" s="20">
        <v>77.265000000000001</v>
      </c>
      <c r="Q306" s="20">
        <v>373.72300000000001</v>
      </c>
      <c r="R306" s="20">
        <v>598.67499999999995</v>
      </c>
      <c r="S306" s="20">
        <v>291.68299999999999</v>
      </c>
      <c r="T306" s="20">
        <v>-7.2160000000000002</v>
      </c>
      <c r="U306" s="20">
        <v>556.99599999999998</v>
      </c>
      <c r="V306" s="20">
        <v>40.366999999999997</v>
      </c>
      <c r="W306" s="20">
        <v>25.547999999999998</v>
      </c>
      <c r="X306" s="20">
        <v>1358.336</v>
      </c>
      <c r="Y306" s="20">
        <v>73.248999999999995</v>
      </c>
      <c r="Z306" s="20">
        <v>286.08499999999998</v>
      </c>
      <c r="AA306" s="20">
        <v>155.95400000000001</v>
      </c>
      <c r="AB306" s="20">
        <v>9.8999999999999993E+37</v>
      </c>
      <c r="AC306" s="20">
        <v>-37.006999999999998</v>
      </c>
      <c r="AD306" s="20">
        <v>157.68899999999999</v>
      </c>
      <c r="AE306" s="20">
        <v>350.04599999999999</v>
      </c>
      <c r="AF306" s="50">
        <f>IFERROR(AVERAGE(INDEX(AJ:AJ,IFERROR(MATCH($B306-Annex!$B$4/60,$B:$B),2)):AJ306),IF(Data!$B$2="",0,"-"))</f>
        <v>27.194516296474895</v>
      </c>
      <c r="AG306" s="50">
        <f>IFERROR(AVERAGE(INDEX(AK:AK,IFERROR(MATCH($B306-Annex!$B$4/60,$B:$B),2)):AK306),IF(Data!$B$2="",0,"-"))</f>
        <v>-8.7887609049409523</v>
      </c>
      <c r="AH306" s="50">
        <f>IFERROR(AVERAGE(INDEX(AL:AL,IFERROR(MATCH($B306-Annex!$B$4/60,$B:$B),2)):AL306),IF(Data!$B$2="",0,"-"))</f>
        <v>0.83901491008656948</v>
      </c>
      <c r="AI306" s="50">
        <f>IFERROR(AVERAGE(INDEX(AM:AM,IFERROR(MATCH($B306-Annex!$B$4/60,$B:$B),2)):AM306),IF(Data!$B$2="",0,"-"))</f>
        <v>-33.355296799406396</v>
      </c>
      <c r="AJ306" s="50">
        <f>IFERROR((5.670373*10^-8*(AN306+273.15)^4+((Annex!$B$5+Annex!$B$6)*(AN306-J306)+Annex!$B$7*(AN306-INDEX(AN:AN,IFERROR(MATCH($B306-Annex!$B$9/60,$B:$B),2)))/(60*($B306-INDEX($B:$B,IFERROR(MATCH($B306-Annex!$B$9/60,$B:$B),2)))))/Annex!$B$8)/1000,IF(Data!$B$2="",0,"-"))</f>
        <v>32.951961648216603</v>
      </c>
      <c r="AK306" s="50">
        <f>IFERROR((5.670373*10^-8*(AO306+273.15)^4+((Annex!$B$5+Annex!$B$6)*(AO306-M306)+Annex!$B$7*(AO306-INDEX(AO:AO,IFERROR(MATCH($B306-Annex!$B$9/60,$B:$B),2)))/(60*($B306-INDEX($B:$B,IFERROR(MATCH($B306-Annex!$B$9/60,$B:$B),2)))))/Annex!$B$8)/1000,IF(Data!$B$2="",0,"-"))</f>
        <v>20.560912818537506</v>
      </c>
      <c r="AL306" s="50">
        <f>IFERROR((5.670373*10^-8*(AP306+273.15)^4+((Annex!$B$5+Annex!$B$6)*(AP306-P306)+Annex!$B$7*(AP306-INDEX(AP:AP,IFERROR(MATCH($B306-Annex!$B$9/60,$B:$B),2)))/(60*($B306-INDEX($B:$B,IFERROR(MATCH($B306-Annex!$B$9/60,$B:$B),2)))))/Annex!$B$8)/1000,IF(Data!$B$2="",0,"-"))</f>
        <v>1.0403083748169686</v>
      </c>
      <c r="AM306" s="50">
        <f>IFERROR((5.670373*10^-8*(AQ306+273.15)^4+((Annex!$B$5+Annex!$B$6)*(AQ306-S306)+Annex!$B$7*(AQ306-INDEX(AQ:AQ,IFERROR(MATCH($B306-Annex!$B$9/60,$B:$B),2)))/(60*($B306-INDEX($B:$B,IFERROR(MATCH($B306-Annex!$B$9/60,$B:$B),2)))))/Annex!$B$8)/1000,IF(Data!$B$2="",0,"-"))</f>
        <v>101.6743445076777</v>
      </c>
      <c r="AN306" s="20">
        <v>504.351</v>
      </c>
      <c r="AO306" s="20">
        <v>84.236999999999995</v>
      </c>
      <c r="AP306" s="20">
        <v>61.843000000000004</v>
      </c>
      <c r="AQ306" s="20">
        <v>135.143</v>
      </c>
      <c r="AR306" s="20">
        <v>563.68399999999997</v>
      </c>
      <c r="AS306" s="20">
        <v>206.898</v>
      </c>
      <c r="AT306" s="20">
        <v>950.755</v>
      </c>
      <c r="AU306" s="50">
        <f>IFERROR(AVERAGE(INDEX(BA:BA,IFERROR(MATCH($B306-Annex!$B$4/60,$B:$B),2)):BA306),IF(Data!$B$2="",0,"-"))</f>
        <v>27.68671252658552</v>
      </c>
      <c r="AV306" s="50">
        <f>IFERROR(AVERAGE(INDEX(BB:BB,IFERROR(MATCH($B306-Annex!$B$4/60,$B:$B),2)):BB306),IF(Data!$B$2="",0,"-"))</f>
        <v>-19.0389084973433</v>
      </c>
      <c r="AW306" s="50">
        <f>IFERROR(AVERAGE(INDEX(BC:BC,IFERROR(MATCH($B306-Annex!$B$4/60,$B:$B),2)):BC306),IF(Data!$B$2="",0,"-"))</f>
        <v>6.2103647002343889</v>
      </c>
      <c r="AX306" s="50">
        <f>IFERROR(AVERAGE(INDEX(BD:BD,IFERROR(MATCH($B306-Annex!$B$4/60,$B:$B),2)):BD306),IF(Data!$B$2="",0,"-"))</f>
        <v>9.215260075568775</v>
      </c>
      <c r="AY306" s="50">
        <f>IFERROR(AVERAGE(INDEX(BE:BE,IFERROR(MATCH($B306-Annex!$B$4/60,$B:$B),2)):BE306),IF(Data!$B$2="",0,"-"))</f>
        <v>2.6023819705081435</v>
      </c>
      <c r="AZ306" s="50">
        <f>IFERROR(AVERAGE(INDEX(BF:BF,IFERROR(MATCH($B306-Annex!$B$4/60,$B:$B),2)):BF306),IF(Data!$B$2="",0,"-"))</f>
        <v>3.5102222721346008</v>
      </c>
      <c r="BA306" s="50">
        <f>IFERROR((5.670373*10^-8*(BG306+273.15)^4+((Annex!$B$5+Annex!$B$6)*(BG306-J306)+Annex!$B$7*(BG306-INDEX(BG:BG,IFERROR(MATCH($B306-Annex!$B$9/60,$B:$B),2)))/(60*($B306-INDEX($B:$B,IFERROR(MATCH($B306-Annex!$B$9/60,$B:$B),2)))))/Annex!$B$8)/1000,IF(Data!$B$2="",0,"-"))</f>
        <v>31.174165457434757</v>
      </c>
      <c r="BB306" s="50">
        <f>IFERROR((5.670373*10^-8*(BH306+273.15)^4+((Annex!$B$5+Annex!$B$6)*(BH306-M306)+Annex!$B$7*(BH306-INDEX(BH:BH,IFERROR(MATCH($B306-Annex!$B$9/60,$B:$B),2)))/(60*($B306-INDEX($B:$B,IFERROR(MATCH($B306-Annex!$B$9/60,$B:$B),2)))))/Annex!$B$8)/1000,IF(Data!$B$2="",0,"-"))</f>
        <v>-16.140324648291951</v>
      </c>
      <c r="BC306" s="50">
        <f>IFERROR((5.670373*10^-8*(BI306+273.15)^4+((Annex!$B$5+Annex!$B$6)*(BI306-P306)+Annex!$B$7*(BI306-INDEX(BI:BI,IFERROR(MATCH($B306-Annex!$B$9/60,$B:$B),2)))/(60*($B306-INDEX($B:$B,IFERROR(MATCH($B306-Annex!$B$9/60,$B:$B),2)))))/Annex!$B$8)/1000,IF(Data!$B$2="",0,"-"))</f>
        <v>6.3193332093700443</v>
      </c>
      <c r="BD306" s="50">
        <f>IFERROR((5.670373*10^-8*(BJ306+273.15)^4+((Annex!$B$5+Annex!$B$6)*(BJ306-S306)+Annex!$B$7*(BJ306-INDEX(BJ:BJ,IFERROR(MATCH($B306-Annex!$B$9/60,$B:$B),2)))/(60*($B306-INDEX($B:$B,IFERROR(MATCH($B306-Annex!$B$9/60,$B:$B),2)))))/Annex!$B$8)/1000,IF(Data!$B$2="",0,"-"))</f>
        <v>-71.843934391738827</v>
      </c>
      <c r="BE306" s="50">
        <f>IFERROR((5.670373*10^-8*(BK306+273.15)^4+((Annex!$B$5+Annex!$B$6)*(BK306-V306)+Annex!$B$7*(BK306-INDEX(BK:BK,IFERROR(MATCH($B306-Annex!$B$9/60,$B:$B),2)))/(60*($B306-INDEX($B:$B,IFERROR(MATCH($B306-Annex!$B$9/60,$B:$B),2)))))/Annex!$B$8)/1000,IF(Data!$B$2="",0,"-"))</f>
        <v>2.6459984226182072</v>
      </c>
      <c r="BF306" s="50">
        <f>IFERROR((5.670373*10^-8*(BL306+273.15)^4+((Annex!$B$5+Annex!$B$6)*(BL306-Y306)+Annex!$B$7*(BL306-INDEX(BL:BL,IFERROR(MATCH($B306-Annex!$B$9/60,$B:$B),2)))/(60*($B306-INDEX($B:$B,IFERROR(MATCH($B306-Annex!$B$9/60,$B:$B),2)))))/Annex!$B$8)/1000,IF(Data!$B$2="",0,"-"))</f>
        <v>3.6510118098705577</v>
      </c>
      <c r="BG306" s="20">
        <v>532.14400000000001</v>
      </c>
      <c r="BH306" s="20">
        <v>94.429000000000002</v>
      </c>
      <c r="BI306" s="20">
        <v>176.76499999999999</v>
      </c>
      <c r="BJ306" s="20">
        <v>248.47499999999999</v>
      </c>
      <c r="BK306" s="20">
        <v>83.382000000000005</v>
      </c>
      <c r="BL306" s="20">
        <v>119.23</v>
      </c>
    </row>
    <row r="307" spans="1:64" x14ac:dyDescent="0.3">
      <c r="A307" s="5">
        <v>306</v>
      </c>
      <c r="B307" s="19">
        <v>23.053499992238358</v>
      </c>
      <c r="C307" s="20">
        <v>114.31129</v>
      </c>
      <c r="D307" s="20">
        <v>119.660774</v>
      </c>
      <c r="E307" s="20">
        <v>151.96497299999999</v>
      </c>
      <c r="F307" s="49">
        <f>IFERROR(SUM(C307:E307),IF(Data!$B$2="",0,"-"))</f>
        <v>385.93703699999998</v>
      </c>
      <c r="G307" s="50">
        <f>IFERROR(F307-Annex!$B$10,IF(Data!$B$2="",0,"-"))</f>
        <v>109.30903699999999</v>
      </c>
      <c r="H307" s="50">
        <f>IFERROR(-14000*(G307-INDEX(G:G,IFERROR(MATCH($B307-Annex!$B$11/60,$B:$B),2)))/(60*($B307-INDEX($B:$B,IFERROR(MATCH($B307-Annex!$B$11/60,$B:$B),2)))),IF(Data!$B$2="",0,"-"))</f>
        <v>624.50876034981127</v>
      </c>
      <c r="I307" s="20">
        <v>5.1500268900000004</v>
      </c>
      <c r="J307" s="20">
        <v>643.38099999999997</v>
      </c>
      <c r="K307" s="20">
        <v>9.8999999999999993E+37</v>
      </c>
      <c r="L307" s="20">
        <v>705.92700000000002</v>
      </c>
      <c r="M307" s="20">
        <v>285.24099999999999</v>
      </c>
      <c r="N307" s="20">
        <v>362.62299999999999</v>
      </c>
      <c r="O307" s="20">
        <v>640.03599999999994</v>
      </c>
      <c r="P307" s="20">
        <v>77.914000000000001</v>
      </c>
      <c r="Q307" s="20">
        <v>114.56100000000001</v>
      </c>
      <c r="R307" s="20">
        <v>601.58299999999997</v>
      </c>
      <c r="S307" s="20">
        <v>147.06700000000001</v>
      </c>
      <c r="T307" s="20">
        <v>477.83199999999999</v>
      </c>
      <c r="U307" s="20">
        <v>558.41399999999999</v>
      </c>
      <c r="V307" s="20">
        <v>39.118000000000002</v>
      </c>
      <c r="W307" s="20">
        <v>9.8999999999999993E+37</v>
      </c>
      <c r="X307" s="20">
        <v>1060.6379999999999</v>
      </c>
      <c r="Y307" s="20">
        <v>72.427999999999997</v>
      </c>
      <c r="Z307" s="20">
        <v>365.62099999999998</v>
      </c>
      <c r="AA307" s="20">
        <v>636.52700000000004</v>
      </c>
      <c r="AB307" s="20">
        <v>-75.438999999999993</v>
      </c>
      <c r="AC307" s="20">
        <v>9.8999999999999993E+37</v>
      </c>
      <c r="AD307" s="20">
        <v>-70.73</v>
      </c>
      <c r="AE307" s="20">
        <v>455.14699999999999</v>
      </c>
      <c r="AF307" s="50">
        <f>IFERROR(AVERAGE(INDEX(AJ:AJ,IFERROR(MATCH($B307-Annex!$B$4/60,$B:$B),2)):AJ307),IF(Data!$B$2="",0,"-"))</f>
        <v>28.888949305182422</v>
      </c>
      <c r="AG307" s="50">
        <f>IFERROR(AVERAGE(INDEX(AK:AK,IFERROR(MATCH($B307-Annex!$B$4/60,$B:$B),2)):AK307),IF(Data!$B$2="",0,"-"))</f>
        <v>-10.202109264079613</v>
      </c>
      <c r="AH307" s="50">
        <f>IFERROR(AVERAGE(INDEX(AL:AL,IFERROR(MATCH($B307-Annex!$B$4/60,$B:$B),2)):AL307),IF(Data!$B$2="",0,"-"))</f>
        <v>0.85436735072978109</v>
      </c>
      <c r="AI307" s="50">
        <f>IFERROR(AVERAGE(INDEX(AM:AM,IFERROR(MATCH($B307-Annex!$B$4/60,$B:$B),2)):AM307),IF(Data!$B$2="",0,"-"))</f>
        <v>-21.047562895425958</v>
      </c>
      <c r="AJ307" s="50">
        <f>IFERROR((5.670373*10^-8*(AN307+273.15)^4+((Annex!$B$5+Annex!$B$6)*(AN307-J307)+Annex!$B$7*(AN307-INDEX(AN:AN,IFERROR(MATCH($B307-Annex!$B$9/60,$B:$B),2)))/(60*($B307-INDEX($B:$B,IFERROR(MATCH($B307-Annex!$B$9/60,$B:$B),2)))))/Annex!$B$8)/1000,IF(Data!$B$2="",0,"-"))</f>
        <v>34.465460053406247</v>
      </c>
      <c r="AK307" s="50">
        <f>IFERROR((5.670373*10^-8*(AO307+273.15)^4+((Annex!$B$5+Annex!$B$6)*(AO307-M307)+Annex!$B$7*(AO307-INDEX(AO:AO,IFERROR(MATCH($B307-Annex!$B$9/60,$B:$B),2)))/(60*($B307-INDEX($B:$B,IFERROR(MATCH($B307-Annex!$B$9/60,$B:$B),2)))))/Annex!$B$8)/1000,IF(Data!$B$2="",0,"-"))</f>
        <v>18.630400210471386</v>
      </c>
      <c r="AL307" s="50">
        <f>IFERROR((5.670373*10^-8*(AP307+273.15)^4+((Annex!$B$5+Annex!$B$6)*(AP307-P307)+Annex!$B$7*(AP307-INDEX(AP:AP,IFERROR(MATCH($B307-Annex!$B$9/60,$B:$B),2)))/(60*($B307-INDEX($B:$B,IFERROR(MATCH($B307-Annex!$B$9/60,$B:$B),2)))))/Annex!$B$8)/1000,IF(Data!$B$2="",0,"-"))</f>
        <v>0.96477606048220421</v>
      </c>
      <c r="AM307" s="50">
        <f>IFERROR((5.670373*10^-8*(AQ307+273.15)^4+((Annex!$B$5+Annex!$B$6)*(AQ307-S307)+Annex!$B$7*(AQ307-INDEX(AQ:AQ,IFERROR(MATCH($B307-Annex!$B$9/60,$B:$B),2)))/(60*($B307-INDEX($B:$B,IFERROR(MATCH($B307-Annex!$B$9/60,$B:$B),2)))))/Annex!$B$8)/1000,IF(Data!$B$2="",0,"-"))</f>
        <v>116.72252265240063</v>
      </c>
      <c r="AN307" s="20">
        <v>517.68799999999999</v>
      </c>
      <c r="AO307" s="20">
        <v>245.86799999999999</v>
      </c>
      <c r="AP307" s="20">
        <v>62.356000000000002</v>
      </c>
      <c r="AQ307" s="20">
        <v>99.266000000000005</v>
      </c>
      <c r="AR307" s="20">
        <v>564.18499999999995</v>
      </c>
      <c r="AS307" s="20">
        <v>207.85599999999999</v>
      </c>
      <c r="AT307" s="20">
        <v>876.16800000000001</v>
      </c>
      <c r="AU307" s="50">
        <f>IFERROR(AVERAGE(INDEX(BA:BA,IFERROR(MATCH($B307-Annex!$B$4/60,$B:$B),2)):BA307),IF(Data!$B$2="",0,"-"))</f>
        <v>28.730371788371368</v>
      </c>
      <c r="AV307" s="50">
        <f>IFERROR(AVERAGE(INDEX(BB:BB,IFERROR(MATCH($B307-Annex!$B$4/60,$B:$B),2)):BB307),IF(Data!$B$2="",0,"-"))</f>
        <v>7.0036349073351243</v>
      </c>
      <c r="AW307" s="50">
        <f>IFERROR(AVERAGE(INDEX(BC:BC,IFERROR(MATCH($B307-Annex!$B$4/60,$B:$B),2)):BC307),IF(Data!$B$2="",0,"-"))</f>
        <v>6.2659172573863611</v>
      </c>
      <c r="AX307" s="50">
        <f>IFERROR(AVERAGE(INDEX(BD:BD,IFERROR(MATCH($B307-Annex!$B$4/60,$B:$B),2)):BD307),IF(Data!$B$2="",0,"-"))</f>
        <v>2.1735922315962051</v>
      </c>
      <c r="AY307" s="50">
        <f>IFERROR(AVERAGE(INDEX(BE:BE,IFERROR(MATCH($B307-Annex!$B$4/60,$B:$B),2)):BE307),IF(Data!$B$2="",0,"-"))</f>
        <v>2.6083440368499873</v>
      </c>
      <c r="AZ307" s="50">
        <f>IFERROR(AVERAGE(INDEX(BF:BF,IFERROR(MATCH($B307-Annex!$B$4/60,$B:$B),2)):BF307),IF(Data!$B$2="",0,"-"))</f>
        <v>3.5650736713415685</v>
      </c>
      <c r="BA307" s="50">
        <f>IFERROR((5.670373*10^-8*(BG307+273.15)^4+((Annex!$B$5+Annex!$B$6)*(BG307-J307)+Annex!$B$7*(BG307-INDEX(BG:BG,IFERROR(MATCH($B307-Annex!$B$9/60,$B:$B),2)))/(60*($B307-INDEX($B:$B,IFERROR(MATCH($B307-Annex!$B$9/60,$B:$B),2)))))/Annex!$B$8)/1000,IF(Data!$B$2="",0,"-"))</f>
        <v>31.951180242858097</v>
      </c>
      <c r="BB307" s="50">
        <f>IFERROR((5.670373*10^-8*(BH307+273.15)^4+((Annex!$B$5+Annex!$B$6)*(BH307-M307)+Annex!$B$7*(BH307-INDEX(BH:BH,IFERROR(MATCH($B307-Annex!$B$9/60,$B:$B),2)))/(60*($B307-INDEX($B:$B,IFERROR(MATCH($B307-Annex!$B$9/60,$B:$B),2)))))/Annex!$B$8)/1000,IF(Data!$B$2="",0,"-"))</f>
        <v>73.912647887100704</v>
      </c>
      <c r="BC307" s="50">
        <f>IFERROR((5.670373*10^-8*(BI307+273.15)^4+((Annex!$B$5+Annex!$B$6)*(BI307-P307)+Annex!$B$7*(BI307-INDEX(BI:BI,IFERROR(MATCH($B307-Annex!$B$9/60,$B:$B),2)))/(60*($B307-INDEX($B:$B,IFERROR(MATCH($B307-Annex!$B$9/60,$B:$B),2)))))/Annex!$B$8)/1000,IF(Data!$B$2="",0,"-"))</f>
        <v>6.3248540209423414</v>
      </c>
      <c r="BD307" s="50">
        <f>IFERROR((5.670373*10^-8*(BJ307+273.15)^4+((Annex!$B$5+Annex!$B$6)*(BJ307-S307)+Annex!$B$7*(BJ307-INDEX(BJ:BJ,IFERROR(MATCH($B307-Annex!$B$9/60,$B:$B),2)))/(60*($B307-INDEX($B:$B,IFERROR(MATCH($B307-Annex!$B$9/60,$B:$B),2)))))/Annex!$B$8)/1000,IF(Data!$B$2="",0,"-"))</f>
        <v>-91.009272874123724</v>
      </c>
      <c r="BE307" s="50">
        <f>IFERROR((5.670373*10^-8*(BK307+273.15)^4+((Annex!$B$5+Annex!$B$6)*(BK307-V307)+Annex!$B$7*(BK307-INDEX(BK:BK,IFERROR(MATCH($B307-Annex!$B$9/60,$B:$B),2)))/(60*($B307-INDEX($B:$B,IFERROR(MATCH($B307-Annex!$B$9/60,$B:$B),2)))))/Annex!$B$8)/1000,IF(Data!$B$2="",0,"-"))</f>
        <v>2.6637431338673672</v>
      </c>
      <c r="BF307" s="50">
        <f>IFERROR((5.670373*10^-8*(BL307+273.15)^4+((Annex!$B$5+Annex!$B$6)*(BL307-Y307)+Annex!$B$7*(BL307-INDEX(BL:BL,IFERROR(MATCH($B307-Annex!$B$9/60,$B:$B),2)))/(60*($B307-INDEX($B:$B,IFERROR(MATCH($B307-Annex!$B$9/60,$B:$B),2)))))/Annex!$B$8)/1000,IF(Data!$B$2="",0,"-"))</f>
        <v>3.6980991080265584</v>
      </c>
      <c r="BG307" s="20">
        <v>540.08500000000004</v>
      </c>
      <c r="BH307" s="20">
        <v>131.471</v>
      </c>
      <c r="BI307" s="20">
        <v>178.45400000000001</v>
      </c>
      <c r="BJ307" s="20">
        <v>63.347999999999999</v>
      </c>
      <c r="BK307" s="20">
        <v>84.049000000000007</v>
      </c>
      <c r="BL307" s="20">
        <v>120.462</v>
      </c>
    </row>
    <row r="308" spans="1:64" x14ac:dyDescent="0.3">
      <c r="A308" s="5">
        <v>307</v>
      </c>
      <c r="B308" s="19">
        <v>23.139333331491798</v>
      </c>
      <c r="C308" s="20">
        <v>114.230733</v>
      </c>
      <c r="D308" s="20">
        <v>119.57118699999999</v>
      </c>
      <c r="E308" s="20">
        <v>151.73274499999999</v>
      </c>
      <c r="F308" s="49">
        <f>IFERROR(SUM(C308:E308),IF(Data!$B$2="",0,"-"))</f>
        <v>385.53466500000002</v>
      </c>
      <c r="G308" s="50">
        <f>IFERROR(F308-Annex!$B$10,IF(Data!$B$2="",0,"-"))</f>
        <v>108.90666500000003</v>
      </c>
      <c r="H308" s="50">
        <f>IFERROR(-14000*(G308-INDEX(G:G,IFERROR(MATCH($B308-Annex!$B$11/60,$B:$B),2)))/(60*($B308-INDEX($B:$B,IFERROR(MATCH($B308-Annex!$B$11/60,$B:$B),2)))),IF(Data!$B$2="",0,"-"))</f>
        <v>661.0483879394867</v>
      </c>
      <c r="I308" s="20">
        <v>5.1912519000000001</v>
      </c>
      <c r="J308" s="20">
        <v>639.875</v>
      </c>
      <c r="K308" s="20">
        <v>762.68499999999995</v>
      </c>
      <c r="L308" s="20">
        <v>702.48400000000004</v>
      </c>
      <c r="M308" s="20">
        <v>336.73899999999998</v>
      </c>
      <c r="N308" s="20">
        <v>353.19299999999998</v>
      </c>
      <c r="O308" s="20">
        <v>644.75099999999998</v>
      </c>
      <c r="P308" s="20">
        <v>82.090999999999994</v>
      </c>
      <c r="Q308" s="20">
        <v>237.45599999999999</v>
      </c>
      <c r="R308" s="20">
        <v>606.99400000000003</v>
      </c>
      <c r="S308" s="20">
        <v>175.404</v>
      </c>
      <c r="T308" s="20">
        <v>-5.4290000000000003</v>
      </c>
      <c r="U308" s="20">
        <v>561.024</v>
      </c>
      <c r="V308" s="20">
        <v>39.594000000000001</v>
      </c>
      <c r="W308" s="20">
        <v>214.60599999999999</v>
      </c>
      <c r="X308" s="20">
        <v>9.8999999999999993E+37</v>
      </c>
      <c r="Y308" s="20">
        <v>74.197000000000003</v>
      </c>
      <c r="Z308" s="20">
        <v>55.292999999999999</v>
      </c>
      <c r="AA308" s="20">
        <v>226.31</v>
      </c>
      <c r="AB308" s="20">
        <v>141.952</v>
      </c>
      <c r="AC308" s="20">
        <v>82.792000000000002</v>
      </c>
      <c r="AD308" s="20">
        <v>179.815</v>
      </c>
      <c r="AE308" s="20">
        <v>70.332999999999998</v>
      </c>
      <c r="AF308" s="50">
        <f>IFERROR(AVERAGE(INDEX(AJ:AJ,IFERROR(MATCH($B308-Annex!$B$4/60,$B:$B),2)):AJ308),IF(Data!$B$2="",0,"-"))</f>
        <v>30.330834129906382</v>
      </c>
      <c r="AG308" s="50">
        <f>IFERROR(AVERAGE(INDEX(AK:AK,IFERROR(MATCH($B308-Annex!$B$4/60,$B:$B),2)):AK308),IF(Data!$B$2="",0,"-"))</f>
        <v>11.640503373606553</v>
      </c>
      <c r="AH308" s="50">
        <f>IFERROR(AVERAGE(INDEX(AL:AL,IFERROR(MATCH($B308-Annex!$B$4/60,$B:$B),2)):AL308),IF(Data!$B$2="",0,"-"))</f>
        <v>0.89249891637679846</v>
      </c>
      <c r="AI308" s="50">
        <f>IFERROR(AVERAGE(INDEX(AM:AM,IFERROR(MATCH($B308-Annex!$B$4/60,$B:$B),2)):AM308),IF(Data!$B$2="",0,"-"))</f>
        <v>-4.1515152799660395</v>
      </c>
      <c r="AJ308" s="50">
        <f>IFERROR((5.670373*10^-8*(AN308+273.15)^4+((Annex!$B$5+Annex!$B$6)*(AN308-J308)+Annex!$B$7*(AN308-INDEX(AN:AN,IFERROR(MATCH($B308-Annex!$B$9/60,$B:$B),2)))/(60*($B308-INDEX($B:$B,IFERROR(MATCH($B308-Annex!$B$9/60,$B:$B),2)))))/Annex!$B$8)/1000,IF(Data!$B$2="",0,"-"))</f>
        <v>34.645976620653578</v>
      </c>
      <c r="AK308" s="50">
        <f>IFERROR((5.670373*10^-8*(AO308+273.15)^4+((Annex!$B$5+Annex!$B$6)*(AO308-M308)+Annex!$B$7*(AO308-INDEX(AO:AO,IFERROR(MATCH($B308-Annex!$B$9/60,$B:$B),2)))/(60*($B308-INDEX($B:$B,IFERROR(MATCH($B308-Annex!$B$9/60,$B:$B),2)))))/Annex!$B$8)/1000,IF(Data!$B$2="",0,"-"))</f>
        <v>128.04403952423598</v>
      </c>
      <c r="AL308" s="50">
        <f>IFERROR((5.670373*10^-8*(AP308+273.15)^4+((Annex!$B$5+Annex!$B$6)*(AP308-P308)+Annex!$B$7*(AP308-INDEX(AP:AP,IFERROR(MATCH($B308-Annex!$B$9/60,$B:$B),2)))/(60*($B308-INDEX($B:$B,IFERROR(MATCH($B308-Annex!$B$9/60,$B:$B),2)))))/Annex!$B$8)/1000,IF(Data!$B$2="",0,"-"))</f>
        <v>0.90570027755979143</v>
      </c>
      <c r="AM308" s="50">
        <f>IFERROR((5.670373*10^-8*(AQ308+273.15)^4+((Annex!$B$5+Annex!$B$6)*(AQ308-S308)+Annex!$B$7*(AQ308-INDEX(AQ:AQ,IFERROR(MATCH($B308-Annex!$B$9/60,$B:$B),2)))/(60*($B308-INDEX($B:$B,IFERROR(MATCH($B308-Annex!$B$9/60,$B:$B),2)))))/Annex!$B$8)/1000,IF(Data!$B$2="",0,"-"))</f>
        <v>-10.284257180786721</v>
      </c>
      <c r="AN308" s="20">
        <v>530.53300000000002</v>
      </c>
      <c r="AO308" s="20">
        <v>320.49799999999999</v>
      </c>
      <c r="AP308" s="20">
        <v>63.030999999999999</v>
      </c>
      <c r="AQ308" s="20">
        <v>115.246</v>
      </c>
      <c r="AR308" s="20">
        <v>564.10900000000004</v>
      </c>
      <c r="AS308" s="20">
        <v>208.78700000000001</v>
      </c>
      <c r="AT308" s="20">
        <v>1137.58</v>
      </c>
      <c r="AU308" s="50">
        <f>IFERROR(AVERAGE(INDEX(BA:BA,IFERROR(MATCH($B308-Annex!$B$4/60,$B:$B),2)):BA308),IF(Data!$B$2="",0,"-"))</f>
        <v>29.589699134134623</v>
      </c>
      <c r="AV308" s="50">
        <f>IFERROR(AVERAGE(INDEX(BB:BB,IFERROR(MATCH($B308-Annex!$B$4/60,$B:$B),2)):BB308),IF(Data!$B$2="",0,"-"))</f>
        <v>8.9228151867272523</v>
      </c>
      <c r="AW308" s="50">
        <f>IFERROR(AVERAGE(INDEX(BC:BC,IFERROR(MATCH($B308-Annex!$B$4/60,$B:$B),2)):BC308),IF(Data!$B$2="",0,"-"))</f>
        <v>6.323888220666622</v>
      </c>
      <c r="AX308" s="50">
        <f>IFERROR(AVERAGE(INDEX(BD:BD,IFERROR(MATCH($B308-Annex!$B$4/60,$B:$B),2)):BD308),IF(Data!$B$2="",0,"-"))</f>
        <v>-17.886182933745278</v>
      </c>
      <c r="AY308" s="50">
        <f>IFERROR(AVERAGE(INDEX(BE:BE,IFERROR(MATCH($B308-Annex!$B$4/60,$B:$B),2)):BE308),IF(Data!$B$2="",0,"-"))</f>
        <v>2.6197775964880217</v>
      </c>
      <c r="AZ308" s="50">
        <f>IFERROR(AVERAGE(INDEX(BF:BF,IFERROR(MATCH($B308-Annex!$B$4/60,$B:$B),2)):BF308),IF(Data!$B$2="",0,"-"))</f>
        <v>3.6214955387650787</v>
      </c>
      <c r="BA308" s="50">
        <f>IFERROR((5.670373*10^-8*(BG308+273.15)^4+((Annex!$B$5+Annex!$B$6)*(BG308-J308)+Annex!$B$7*(BG308-INDEX(BG:BG,IFERROR(MATCH($B308-Annex!$B$9/60,$B:$B),2)))/(60*($B308-INDEX($B:$B,IFERROR(MATCH($B308-Annex!$B$9/60,$B:$B),2)))))/Annex!$B$8)/1000,IF(Data!$B$2="",0,"-"))</f>
        <v>31.593127953763183</v>
      </c>
      <c r="BB308" s="50">
        <f>IFERROR((5.670373*10^-8*(BH308+273.15)^4+((Annex!$B$5+Annex!$B$6)*(BH308-M308)+Annex!$B$7*(BH308-INDEX(BH:BH,IFERROR(MATCH($B308-Annex!$B$9/60,$B:$B),2)))/(60*($B308-INDEX($B:$B,IFERROR(MATCH($B308-Annex!$B$9/60,$B:$B),2)))))/Annex!$B$8)/1000,IF(Data!$B$2="",0,"-"))</f>
        <v>61.796806150769328</v>
      </c>
      <c r="BC308" s="50">
        <f>IFERROR((5.670373*10^-8*(BI308+273.15)^4+((Annex!$B$5+Annex!$B$6)*(BI308-P308)+Annex!$B$7*(BI308-INDEX(BI:BI,IFERROR(MATCH($B308-Annex!$B$9/60,$B:$B),2)))/(60*($B308-INDEX($B:$B,IFERROR(MATCH($B308-Annex!$B$9/60,$B:$B),2)))))/Annex!$B$8)/1000,IF(Data!$B$2="",0,"-"))</f>
        <v>6.3310048076772203</v>
      </c>
      <c r="BD308" s="50">
        <f>IFERROR((5.670373*10^-8*(BJ308+273.15)^4+((Annex!$B$5+Annex!$B$6)*(BJ308-S308)+Annex!$B$7*(BJ308-INDEX(BJ:BJ,IFERROR(MATCH($B308-Annex!$B$9/60,$B:$B),2)))/(60*($B308-INDEX($B:$B,IFERROR(MATCH($B308-Annex!$B$9/60,$B:$B),2)))))/Annex!$B$8)/1000,IF(Data!$B$2="",0,"-"))</f>
        <v>-20.848434155095529</v>
      </c>
      <c r="BE308" s="50">
        <f>IFERROR((5.670373*10^-8*(BK308+273.15)^4+((Annex!$B$5+Annex!$B$6)*(BK308-V308)+Annex!$B$7*(BK308-INDEX(BK:BK,IFERROR(MATCH($B308-Annex!$B$9/60,$B:$B),2)))/(60*($B308-INDEX($B:$B,IFERROR(MATCH($B308-Annex!$B$9/60,$B:$B),2)))))/Annex!$B$8)/1000,IF(Data!$B$2="",0,"-"))</f>
        <v>2.6436595788153761</v>
      </c>
      <c r="BF308" s="50">
        <f>IFERROR((5.670373*10^-8*(BL308+273.15)^4+((Annex!$B$5+Annex!$B$6)*(BL308-Y308)+Annex!$B$7*(BL308-INDEX(BL:BL,IFERROR(MATCH($B308-Annex!$B$9/60,$B:$B),2)))/(60*($B308-INDEX($B:$B,IFERROR(MATCH($B308-Annex!$B$9/60,$B:$B),2)))))/Annex!$B$8)/1000,IF(Data!$B$2="",0,"-"))</f>
        <v>3.7555536759130144</v>
      </c>
      <c r="BG308" s="20">
        <v>547.59799999999996</v>
      </c>
      <c r="BH308" s="20">
        <v>213.89599999999999</v>
      </c>
      <c r="BI308" s="20">
        <v>180.13499999999999</v>
      </c>
      <c r="BJ308" s="20">
        <v>201.17400000000001</v>
      </c>
      <c r="BK308" s="20">
        <v>84.74</v>
      </c>
      <c r="BL308" s="20">
        <v>121.77200000000001</v>
      </c>
    </row>
    <row r="309" spans="1:64" x14ac:dyDescent="0.3">
      <c r="A309" s="5">
        <v>308</v>
      </c>
      <c r="B309" s="19">
        <v>23.223999993642792</v>
      </c>
      <c r="C309" s="20">
        <v>114.221788</v>
      </c>
      <c r="D309" s="20">
        <v>119.566298</v>
      </c>
      <c r="E309" s="20">
        <v>151.740073</v>
      </c>
      <c r="F309" s="49">
        <f>IFERROR(SUM(C309:E309),IF(Data!$B$2="",0,"-"))</f>
        <v>385.52815900000002</v>
      </c>
      <c r="G309" s="50">
        <f>IFERROR(F309-Annex!$B$10,IF(Data!$B$2="",0,"-"))</f>
        <v>108.90015900000003</v>
      </c>
      <c r="H309" s="50">
        <f>IFERROR(-14000*(G309-INDEX(G:G,IFERROR(MATCH($B309-Annex!$B$11/60,$B:$B),2)))/(60*($B309-INDEX($B:$B,IFERROR(MATCH($B309-Annex!$B$11/60,$B:$B),2)))),IF(Data!$B$2="",0,"-"))</f>
        <v>600.54064938114516</v>
      </c>
      <c r="I309" s="20">
        <v>5.1088018799999997</v>
      </c>
      <c r="J309" s="20">
        <v>617.36800000000005</v>
      </c>
      <c r="K309" s="20">
        <v>9.8999999999999993E+37</v>
      </c>
      <c r="L309" s="20">
        <v>704.07899999999995</v>
      </c>
      <c r="M309" s="20">
        <v>398.34899999999999</v>
      </c>
      <c r="N309" s="20">
        <v>282.83499999999998</v>
      </c>
      <c r="O309" s="20">
        <v>656.10500000000002</v>
      </c>
      <c r="P309" s="20">
        <v>83.866</v>
      </c>
      <c r="Q309" s="20">
        <v>460.08499999999998</v>
      </c>
      <c r="R309" s="20">
        <v>609.25</v>
      </c>
      <c r="S309" s="20">
        <v>185.042</v>
      </c>
      <c r="T309" s="20">
        <v>298.86099999999999</v>
      </c>
      <c r="U309" s="20">
        <v>567.46</v>
      </c>
      <c r="V309" s="20">
        <v>40.164000000000001</v>
      </c>
      <c r="W309" s="20">
        <v>1.702</v>
      </c>
      <c r="X309" s="20">
        <v>1305.287</v>
      </c>
      <c r="Y309" s="20">
        <v>72.347999999999999</v>
      </c>
      <c r="Z309" s="20">
        <v>337.91</v>
      </c>
      <c r="AA309" s="20">
        <v>388.21899999999999</v>
      </c>
      <c r="AB309" s="20">
        <v>9.8999999999999993E+37</v>
      </c>
      <c r="AC309" s="20">
        <v>9.8999999999999993E+37</v>
      </c>
      <c r="AD309" s="20">
        <v>270.49099999999999</v>
      </c>
      <c r="AE309" s="20">
        <v>353.58100000000002</v>
      </c>
      <c r="AF309" s="50">
        <f>IFERROR(AVERAGE(INDEX(AJ:AJ,IFERROR(MATCH($B309-Annex!$B$4/60,$B:$B),2)):AJ309),IF(Data!$B$2="",0,"-"))</f>
        <v>31.784526750426853</v>
      </c>
      <c r="AG309" s="50">
        <f>IFERROR(AVERAGE(INDEX(AK:AK,IFERROR(MATCH($B309-Annex!$B$4/60,$B:$B),2)):AK309),IF(Data!$B$2="",0,"-"))</f>
        <v>30.834179812995469</v>
      </c>
      <c r="AH309" s="50">
        <f>IFERROR(AVERAGE(INDEX(AL:AL,IFERROR(MATCH($B309-Annex!$B$4/60,$B:$B),2)):AL309),IF(Data!$B$2="",0,"-"))</f>
        <v>0.93692738333455516</v>
      </c>
      <c r="AI309" s="50">
        <f>IFERROR(AVERAGE(INDEX(AM:AM,IFERROR(MATCH($B309-Annex!$B$4/60,$B:$B),2)):AM309),IF(Data!$B$2="",0,"-"))</f>
        <v>13.110747433948584</v>
      </c>
      <c r="AJ309" s="50">
        <f>IFERROR((5.670373*10^-8*(AN309+273.15)^4+((Annex!$B$5+Annex!$B$6)*(AN309-J309)+Annex!$B$7*(AN309-INDEX(AN:AN,IFERROR(MATCH($B309-Annex!$B$9/60,$B:$B),2)))/(60*($B309-INDEX($B:$B,IFERROR(MATCH($B309-Annex!$B$9/60,$B:$B),2)))))/Annex!$B$8)/1000,IF(Data!$B$2="",0,"-"))</f>
        <v>35.076287412253087</v>
      </c>
      <c r="AK309" s="50">
        <f>IFERROR((5.670373*10^-8*(AO309+273.15)^4+((Annex!$B$5+Annex!$B$6)*(AO309-M309)+Annex!$B$7*(AO309-INDEX(AO:AO,IFERROR(MATCH($B309-Annex!$B$9/60,$B:$B),2)))/(60*($B309-INDEX($B:$B,IFERROR(MATCH($B309-Annex!$B$9/60,$B:$B),2)))))/Annex!$B$8)/1000,IF(Data!$B$2="",0,"-"))</f>
        <v>107.17381360448202</v>
      </c>
      <c r="AL309" s="50">
        <f>IFERROR((5.670373*10^-8*(AP309+273.15)^4+((Annex!$B$5+Annex!$B$6)*(AP309-P309)+Annex!$B$7*(AP309-INDEX(AP:AP,IFERROR(MATCH($B309-Annex!$B$9/60,$B:$B),2)))/(60*($B309-INDEX($B:$B,IFERROR(MATCH($B309-Annex!$B$9/60,$B:$B),2)))))/Annex!$B$8)/1000,IF(Data!$B$2="",0,"-"))</f>
        <v>0.97313661628933612</v>
      </c>
      <c r="AM309" s="50">
        <f>IFERROR((5.670373*10^-8*(AQ309+273.15)^4+((Annex!$B$5+Annex!$B$6)*(AQ309-S309)+Annex!$B$7*(AQ309-INDEX(AQ:AQ,IFERROR(MATCH($B309-Annex!$B$9/60,$B:$B),2)))/(60*($B309-INDEX($B:$B,IFERROR(MATCH($B309-Annex!$B$9/60,$B:$B),2)))))/Annex!$B$8)/1000,IF(Data!$B$2="",0,"-"))</f>
        <v>143.99807967163278</v>
      </c>
      <c r="AN309" s="20">
        <v>540.875</v>
      </c>
      <c r="AO309" s="20">
        <v>426.91300000000001</v>
      </c>
      <c r="AP309" s="20">
        <v>63.713000000000001</v>
      </c>
      <c r="AQ309" s="20">
        <v>355.17599999999999</v>
      </c>
      <c r="AR309" s="20">
        <v>563.75599999999997</v>
      </c>
      <c r="AS309" s="20">
        <v>209.77799999999999</v>
      </c>
      <c r="AT309" s="20">
        <v>9.8999999999999993E+37</v>
      </c>
      <c r="AU309" s="50">
        <f>IFERROR(AVERAGE(INDEX(BA:BA,IFERROR(MATCH($B309-Annex!$B$4/60,$B:$B),2)):BA309),IF(Data!$B$2="",0,"-"))</f>
        <v>30.434094936203774</v>
      </c>
      <c r="AV309" s="50">
        <f>IFERROR(AVERAGE(INDEX(BB:BB,IFERROR(MATCH($B309-Annex!$B$4/60,$B:$B),2)):BB309),IF(Data!$B$2="",0,"-"))</f>
        <v>7.7813395414453246E+140</v>
      </c>
      <c r="AW309" s="50">
        <f>IFERROR(AVERAGE(INDEX(BC:BC,IFERROR(MATCH($B309-Annex!$B$4/60,$B:$B),2)):BC309),IF(Data!$B$2="",0,"-"))</f>
        <v>6.3526853586752008</v>
      </c>
      <c r="AX309" s="50">
        <f>IFERROR(AVERAGE(INDEX(BD:BD,IFERROR(MATCH($B309-Annex!$B$4/60,$B:$B),2)):BD309),IF(Data!$B$2="",0,"-"))</f>
        <v>-24.943953584793036</v>
      </c>
      <c r="AY309" s="50">
        <f>IFERROR(AVERAGE(INDEX(BE:BE,IFERROR(MATCH($B309-Annex!$B$4/60,$B:$B),2)):BE309),IF(Data!$B$2="",0,"-"))</f>
        <v>2.6459066929410784</v>
      </c>
      <c r="AZ309" s="50">
        <f>IFERROR(AVERAGE(INDEX(BF:BF,IFERROR(MATCH($B309-Annex!$B$4/60,$B:$B),2)):BF309),IF(Data!$B$2="",0,"-"))</f>
        <v>3.6841336608766357</v>
      </c>
      <c r="BA309" s="50">
        <f>IFERROR((5.670373*10^-8*(BG309+273.15)^4+((Annex!$B$5+Annex!$B$6)*(BG309-J309)+Annex!$B$7*(BG309-INDEX(BG:BG,IFERROR(MATCH($B309-Annex!$B$9/60,$B:$B),2)))/(60*($B309-INDEX($B:$B,IFERROR(MATCH($B309-Annex!$B$9/60,$B:$B),2)))))/Annex!$B$8)/1000,IF(Data!$B$2="",0,"-"))</f>
        <v>31.471692044492141</v>
      </c>
      <c r="BB309" s="50">
        <f>IFERROR((5.670373*10^-8*(BH309+273.15)^4+((Annex!$B$5+Annex!$B$6)*(BH309-M309)+Annex!$B$7*(BH309-INDEX(BH:BH,IFERROR(MATCH($B309-Annex!$B$9/60,$B:$B),2)))/(60*($B309-INDEX($B:$B,IFERROR(MATCH($B309-Annex!$B$9/60,$B:$B),2)))))/Annex!$B$8)/1000,IF(Data!$B$2="",0,"-"))</f>
        <v>5.4469376790117275E+141</v>
      </c>
      <c r="BC309" s="50">
        <f>IFERROR((5.670373*10^-8*(BI309+273.15)^4+((Annex!$B$5+Annex!$B$6)*(BI309-P309)+Annex!$B$7*(BI309-INDEX(BI:BI,IFERROR(MATCH($B309-Annex!$B$9/60,$B:$B),2)))/(60*($B309-INDEX($B:$B,IFERROR(MATCH($B309-Annex!$B$9/60,$B:$B),2)))))/Annex!$B$8)/1000,IF(Data!$B$2="",0,"-"))</f>
        <v>6.3426456781970604</v>
      </c>
      <c r="BD309" s="50">
        <f>IFERROR((5.670373*10^-8*(BJ309+273.15)^4+((Annex!$B$5+Annex!$B$6)*(BJ309-S309)+Annex!$B$7*(BJ309-INDEX(BJ:BJ,IFERROR(MATCH($B309-Annex!$B$9/60,$B:$B),2)))/(60*($B309-INDEX($B:$B,IFERROR(MATCH($B309-Annex!$B$9/60,$B:$B),2)))))/Annex!$B$8)/1000,IF(Data!$B$2="",0,"-"))</f>
        <v>48.433801836112771</v>
      </c>
      <c r="BE309" s="50">
        <f>IFERROR((5.670373*10^-8*(BK309+273.15)^4+((Annex!$B$5+Annex!$B$6)*(BK309-V309)+Annex!$B$7*(BK309-INDEX(BK:BK,IFERROR(MATCH($B309-Annex!$B$9/60,$B:$B),2)))/(60*($B309-INDEX($B:$B,IFERROR(MATCH($B309-Annex!$B$9/60,$B:$B),2)))))/Annex!$B$8)/1000,IF(Data!$B$2="",0,"-"))</f>
        <v>2.7160149627969128</v>
      </c>
      <c r="BF309" s="50">
        <f>IFERROR((5.670373*10^-8*(BL309+273.15)^4+((Annex!$B$5+Annex!$B$6)*(BL309-Y309)+Annex!$B$7*(BL309-INDEX(BL:BL,IFERROR(MATCH($B309-Annex!$B$9/60,$B:$B),2)))/(60*($B309-INDEX($B:$B,IFERROR(MATCH($B309-Annex!$B$9/60,$B:$B),2)))))/Annex!$B$8)/1000,IF(Data!$B$2="",0,"-"))</f>
        <v>3.8876250564357751</v>
      </c>
      <c r="BG309" s="20">
        <v>552.81500000000005</v>
      </c>
      <c r="BH309" s="20">
        <v>9.8999999999999993E+37</v>
      </c>
      <c r="BI309" s="20">
        <v>181.78700000000001</v>
      </c>
      <c r="BJ309" s="20">
        <v>155.30500000000001</v>
      </c>
      <c r="BK309" s="20">
        <v>85.524000000000001</v>
      </c>
      <c r="BL309" s="20">
        <v>123.089</v>
      </c>
    </row>
    <row r="310" spans="1:64" x14ac:dyDescent="0.3">
      <c r="A310" s="5">
        <v>309</v>
      </c>
      <c r="B310" s="19">
        <v>23.308000001125038</v>
      </c>
      <c r="C310" s="20">
        <v>114.26897599999999</v>
      </c>
      <c r="D310" s="20">
        <v>119.482415</v>
      </c>
      <c r="E310" s="20">
        <v>151.691183</v>
      </c>
      <c r="F310" s="49">
        <f>IFERROR(SUM(C310:E310),IF(Data!$B$2="",0,"-"))</f>
        <v>385.44257400000004</v>
      </c>
      <c r="G310" s="50">
        <f>IFERROR(F310-Annex!$B$10,IF(Data!$B$2="",0,"-"))</f>
        <v>108.81457400000005</v>
      </c>
      <c r="H310" s="50">
        <f>IFERROR(-14000*(G310-INDEX(G:G,IFERROR(MATCH($B310-Annex!$B$11/60,$B:$B),2)))/(60*($B310-INDEX($B:$B,IFERROR(MATCH($B310-Annex!$B$11/60,$B:$B),2)))),IF(Data!$B$2="",0,"-"))</f>
        <v>580.98798876562591</v>
      </c>
      <c r="I310" s="20">
        <v>4.9851268400000004</v>
      </c>
      <c r="J310" s="20">
        <v>628.72199999999998</v>
      </c>
      <c r="K310" s="20">
        <v>9.8999999999999993E+37</v>
      </c>
      <c r="L310" s="20">
        <v>708.45699999999999</v>
      </c>
      <c r="M310" s="20">
        <v>484.39299999999997</v>
      </c>
      <c r="N310" s="20">
        <v>515.58100000000002</v>
      </c>
      <c r="O310" s="20">
        <v>671.57600000000002</v>
      </c>
      <c r="P310" s="20">
        <v>84.593000000000004</v>
      </c>
      <c r="Q310" s="20">
        <v>528.67100000000005</v>
      </c>
      <c r="R310" s="20">
        <v>618.08100000000002</v>
      </c>
      <c r="S310" s="20">
        <v>288.18400000000003</v>
      </c>
      <c r="T310" s="20">
        <v>71.075000000000003</v>
      </c>
      <c r="U310" s="20">
        <v>580.55100000000004</v>
      </c>
      <c r="V310" s="20">
        <v>40.139000000000003</v>
      </c>
      <c r="W310" s="20">
        <v>206.06200000000001</v>
      </c>
      <c r="X310" s="20">
        <v>1266.768</v>
      </c>
      <c r="Y310" s="20">
        <v>72.510999999999996</v>
      </c>
      <c r="Z310" s="20">
        <v>104.31399999999999</v>
      </c>
      <c r="AA310" s="20">
        <v>155.04900000000001</v>
      </c>
      <c r="AB310" s="20">
        <v>35.923999999999999</v>
      </c>
      <c r="AC310" s="20">
        <v>141.255</v>
      </c>
      <c r="AD310" s="20">
        <v>403.34199999999998</v>
      </c>
      <c r="AE310" s="20">
        <v>97.201999999999998</v>
      </c>
      <c r="AF310" s="50">
        <f>IFERROR(AVERAGE(INDEX(AJ:AJ,IFERROR(MATCH($B310-Annex!$B$4/60,$B:$B),2)):AJ310),IF(Data!$B$2="",0,"-"))</f>
        <v>33.092357210295567</v>
      </c>
      <c r="AG310" s="50">
        <f>IFERROR(AVERAGE(INDEX(AK:AK,IFERROR(MATCH($B310-Annex!$B$4/60,$B:$B),2)):AK310),IF(Data!$B$2="",0,"-"))</f>
        <v>45.025683633393847</v>
      </c>
      <c r="AH310" s="50">
        <f>IFERROR(AVERAGE(INDEX(AL:AL,IFERROR(MATCH($B310-Annex!$B$4/60,$B:$B),2)):AL310),IF(Data!$B$2="",0,"-"))</f>
        <v>0.95442050084134067</v>
      </c>
      <c r="AI310" s="50">
        <f>IFERROR(AVERAGE(INDEX(AM:AM,IFERROR(MATCH($B310-Annex!$B$4/60,$B:$B),2)):AM310),IF(Data!$B$2="",0,"-"))</f>
        <v>35.128733829043739</v>
      </c>
      <c r="AJ310" s="50">
        <f>IFERROR((5.670373*10^-8*(AN310+273.15)^4+((Annex!$B$5+Annex!$B$6)*(AN310-J310)+Annex!$B$7*(AN310-INDEX(AN:AN,IFERROR(MATCH($B310-Annex!$B$9/60,$B:$B),2)))/(60*($B310-INDEX($B:$B,IFERROR(MATCH($B310-Annex!$B$9/60,$B:$B),2)))))/Annex!$B$8)/1000,IF(Data!$B$2="",0,"-"))</f>
        <v>35.111150038721561</v>
      </c>
      <c r="AK310" s="50">
        <f>IFERROR((5.670373*10^-8*(AO310+273.15)^4+((Annex!$B$5+Annex!$B$6)*(AO310-M310)+Annex!$B$7*(AO310-INDEX(AO:AO,IFERROR(MATCH($B310-Annex!$B$9/60,$B:$B),2)))/(60*($B310-INDEX($B:$B,IFERROR(MATCH($B310-Annex!$B$9/60,$B:$B),2)))))/Annex!$B$8)/1000,IF(Data!$B$2="",0,"-"))</f>
        <v>24.847746049715511</v>
      </c>
      <c r="AL310" s="50">
        <f>IFERROR((5.670373*10^-8*(AP310+273.15)^4+((Annex!$B$5+Annex!$B$6)*(AP310-P310)+Annex!$B$7*(AP310-INDEX(AP:AP,IFERROR(MATCH($B310-Annex!$B$9/60,$B:$B),2)))/(60*($B310-INDEX($B:$B,IFERROR(MATCH($B310-Annex!$B$9/60,$B:$B),2)))))/Annex!$B$8)/1000,IF(Data!$B$2="",0,"-"))</f>
        <v>0.91060739154944348</v>
      </c>
      <c r="AM310" s="50">
        <f>IFERROR((5.670373*10^-8*(AQ310+273.15)^4+((Annex!$B$5+Annex!$B$6)*(AQ310-S310)+Annex!$B$7*(AQ310-INDEX(AQ:AQ,IFERROR(MATCH($B310-Annex!$B$9/60,$B:$B),2)))/(60*($B310-INDEX($B:$B,IFERROR(MATCH($B310-Annex!$B$9/60,$B:$B),2)))))/Annex!$B$8)/1000,IF(Data!$B$2="",0,"-"))</f>
        <v>141.95446599678965</v>
      </c>
      <c r="AN310" s="20">
        <v>551.12300000000005</v>
      </c>
      <c r="AO310" s="20">
        <v>356.72699999999998</v>
      </c>
      <c r="AP310" s="20">
        <v>64.251999999999995</v>
      </c>
      <c r="AQ310" s="20">
        <v>367.09199999999998</v>
      </c>
      <c r="AR310" s="20">
        <v>563.48199999999997</v>
      </c>
      <c r="AS310" s="20">
        <v>210.67400000000001</v>
      </c>
      <c r="AT310" s="20">
        <v>9.8999999999999993E+37</v>
      </c>
      <c r="AU310" s="50">
        <f>IFERROR(AVERAGE(INDEX(BA:BA,IFERROR(MATCH($B310-Annex!$B$4/60,$B:$B),2)):BA310),IF(Data!$B$2="",0,"-"))</f>
        <v>30.859963929834354</v>
      </c>
      <c r="AV310" s="50">
        <f>IFERROR(AVERAGE(INDEX(BB:BB,IFERROR(MATCH($B310-Annex!$B$4/60,$B:$B),2)):BB310),IF(Data!$B$2="",0,"-"))</f>
        <v>7.7813395414453246E+140</v>
      </c>
      <c r="AW310" s="50">
        <f>IFERROR(AVERAGE(INDEX(BC:BC,IFERROR(MATCH($B310-Annex!$B$4/60,$B:$B),2)):BC310),IF(Data!$B$2="",0,"-"))</f>
        <v>6.3489794697213622</v>
      </c>
      <c r="AX310" s="50">
        <f>IFERROR(AVERAGE(INDEX(BD:BD,IFERROR(MATCH($B310-Annex!$B$4/60,$B:$B),2)):BD310),IF(Data!$B$2="",0,"-"))</f>
        <v>-4.2560467038903989</v>
      </c>
      <c r="AY310" s="50">
        <f>IFERROR(AVERAGE(INDEX(BE:BE,IFERROR(MATCH($B310-Annex!$B$4/60,$B:$B),2)):BE310),IF(Data!$B$2="",0,"-"))</f>
        <v>2.6673784362284358</v>
      </c>
      <c r="AZ310" s="50">
        <f>IFERROR(AVERAGE(INDEX(BF:BF,IFERROR(MATCH($B310-Annex!$B$4/60,$B:$B),2)):BF310),IF(Data!$B$2="",0,"-"))</f>
        <v>3.7463013167441921</v>
      </c>
      <c r="BA310" s="50">
        <f>IFERROR((5.670373*10^-8*(BG310+273.15)^4+((Annex!$B$5+Annex!$B$6)*(BG310-J310)+Annex!$B$7*(BG310-INDEX(BG:BG,IFERROR(MATCH($B310-Annex!$B$9/60,$B:$B),2)))/(60*($B310-INDEX($B:$B,IFERROR(MATCH($B310-Annex!$B$9/60,$B:$B),2)))))/Annex!$B$8)/1000,IF(Data!$B$2="",0,"-"))</f>
        <v>30.201253038647714</v>
      </c>
      <c r="BB310" s="50">
        <f>IFERROR((5.670373*10^-8*(BH310+273.15)^4+((Annex!$B$5+Annex!$B$6)*(BH310-M310)+Annex!$B$7*(BH310-INDEX(BH:BH,IFERROR(MATCH($B310-Annex!$B$9/60,$B:$B),2)))/(60*($B310-INDEX($B:$B,IFERROR(MATCH($B310-Annex!$B$9/60,$B:$B),2)))))/Annex!$B$8)/1000,IF(Data!$B$2="",0,"-"))</f>
        <v>-10.982911301990891</v>
      </c>
      <c r="BC310" s="50">
        <f>IFERROR((5.670373*10^-8*(BI310+273.15)^4+((Annex!$B$5+Annex!$B$6)*(BI310-P310)+Annex!$B$7*(BI310-INDEX(BI:BI,IFERROR(MATCH($B310-Annex!$B$9/60,$B:$B),2)))/(60*($B310-INDEX($B:$B,IFERROR(MATCH($B310-Annex!$B$9/60,$B:$B),2)))))/Annex!$B$8)/1000,IF(Data!$B$2="",0,"-"))</f>
        <v>6.328745077442643</v>
      </c>
      <c r="BD310" s="50">
        <f>IFERROR((5.670373*10^-8*(BJ310+273.15)^4+((Annex!$B$5+Annex!$B$6)*(BJ310-S310)+Annex!$B$7*(BJ310-INDEX(BJ:BJ,IFERROR(MATCH($B310-Annex!$B$9/60,$B:$B),2)))/(60*($B310-INDEX($B:$B,IFERROR(MATCH($B310-Annex!$B$9/60,$B:$B),2)))))/Annex!$B$8)/1000,IF(Data!$B$2="",0,"-"))</f>
        <v>115.61480846109852</v>
      </c>
      <c r="BE310" s="50">
        <f>IFERROR((5.670373*10^-8*(BK310+273.15)^4+((Annex!$B$5+Annex!$B$6)*(BK310-V310)+Annex!$B$7*(BK310-INDEX(BK:BK,IFERROR(MATCH($B310-Annex!$B$9/60,$B:$B),2)))/(60*($B310-INDEX($B:$B,IFERROR(MATCH($B310-Annex!$B$9/60,$B:$B),2)))))/Annex!$B$8)/1000,IF(Data!$B$2="",0,"-"))</f>
        <v>2.7304998175426505</v>
      </c>
      <c r="BF310" s="50">
        <f>IFERROR((5.670373*10^-8*(BL310+273.15)^4+((Annex!$B$5+Annex!$B$6)*(BL310-Y310)+Annex!$B$7*(BL310-INDEX(BL:BL,IFERROR(MATCH($B310-Annex!$B$9/60,$B:$B),2)))/(60*($B310-INDEX($B:$B,IFERROR(MATCH($B310-Annex!$B$9/60,$B:$B),2)))))/Annex!$B$8)/1000,IF(Data!$B$2="",0,"-"))</f>
        <v>3.9299974764673218</v>
      </c>
      <c r="BG310" s="20">
        <v>557.01099999999997</v>
      </c>
      <c r="BH310" s="20">
        <v>199.61600000000001</v>
      </c>
      <c r="BI310" s="20">
        <v>183.30799999999999</v>
      </c>
      <c r="BJ310" s="20">
        <v>397.23</v>
      </c>
      <c r="BK310" s="20">
        <v>86.183999999999997</v>
      </c>
      <c r="BL310" s="20">
        <v>124.369</v>
      </c>
    </row>
    <row r="311" spans="1:64" x14ac:dyDescent="0.3">
      <c r="A311" s="5">
        <v>310</v>
      </c>
      <c r="B311" s="19">
        <v>23.395666661672294</v>
      </c>
      <c r="C311" s="20">
        <v>114.14855799999999</v>
      </c>
      <c r="D311" s="20">
        <v>119.44983999999999</v>
      </c>
      <c r="E311" s="20">
        <v>151.603993</v>
      </c>
      <c r="F311" s="49">
        <f>IFERROR(SUM(C311:E311),IF(Data!$B$2="",0,"-"))</f>
        <v>385.20239099999998</v>
      </c>
      <c r="G311" s="50">
        <f>IFERROR(F311-Annex!$B$10,IF(Data!$B$2="",0,"-"))</f>
        <v>108.57439099999999</v>
      </c>
      <c r="H311" s="50">
        <f>IFERROR(-14000*(G311-INDEX(G:G,IFERROR(MATCH($B311-Annex!$B$11/60,$B:$B),2)))/(60*($B311-INDEX($B:$B,IFERROR(MATCH($B311-Annex!$B$11/60,$B:$B),2)))),IF(Data!$B$2="",0,"-"))</f>
        <v>583.55032714249012</v>
      </c>
      <c r="I311" s="20">
        <v>5.06757686</v>
      </c>
      <c r="J311" s="20">
        <v>648.24699999999996</v>
      </c>
      <c r="K311" s="20">
        <v>9.8999999999999993E+37</v>
      </c>
      <c r="L311" s="20">
        <v>706.78499999999997</v>
      </c>
      <c r="M311" s="20">
        <v>384.91399999999999</v>
      </c>
      <c r="N311" s="20">
        <v>918.28599999999994</v>
      </c>
      <c r="O311" s="20">
        <v>682.08</v>
      </c>
      <c r="P311" s="20">
        <v>83.953999999999994</v>
      </c>
      <c r="Q311" s="20">
        <v>410.11200000000002</v>
      </c>
      <c r="R311" s="20">
        <v>621.74300000000005</v>
      </c>
      <c r="S311" s="20">
        <v>188.816</v>
      </c>
      <c r="T311" s="20">
        <v>188.63800000000001</v>
      </c>
      <c r="U311" s="20">
        <v>579.67600000000004</v>
      </c>
      <c r="V311" s="20">
        <v>40.253</v>
      </c>
      <c r="W311" s="20">
        <v>339.39100000000002</v>
      </c>
      <c r="X311" s="20">
        <v>1037.4690000000001</v>
      </c>
      <c r="Y311" s="20">
        <v>74.316000000000003</v>
      </c>
      <c r="Z311" s="20">
        <v>92.363</v>
      </c>
      <c r="AA311" s="20">
        <v>46.116</v>
      </c>
      <c r="AB311" s="20">
        <v>186.71700000000001</v>
      </c>
      <c r="AC311" s="20">
        <v>217.613</v>
      </c>
      <c r="AD311" s="20">
        <v>228.20099999999999</v>
      </c>
      <c r="AE311" s="20">
        <v>-6.1989999999999998</v>
      </c>
      <c r="AF311" s="50">
        <f>IFERROR(AVERAGE(INDEX(AJ:AJ,IFERROR(MATCH($B311-Annex!$B$4/60,$B:$B),2)):AJ311),IF(Data!$B$2="",0,"-"))</f>
        <v>34.234288067698515</v>
      </c>
      <c r="AG311" s="50">
        <f>IFERROR(AVERAGE(INDEX(AK:AK,IFERROR(MATCH($B311-Annex!$B$4/60,$B:$B),2)):AK311),IF(Data!$B$2="",0,"-"))</f>
        <v>50.832837962126746</v>
      </c>
      <c r="AH311" s="50">
        <f>IFERROR(AVERAGE(INDEX(AL:AL,IFERROR(MATCH($B311-Annex!$B$4/60,$B:$B),2)):AL311),IF(Data!$B$2="",0,"-"))</f>
        <v>0.95638667259551224</v>
      </c>
      <c r="AI311" s="50">
        <f>IFERROR(AVERAGE(INDEX(AM:AM,IFERROR(MATCH($B311-Annex!$B$4/60,$B:$B),2)):AM311),IF(Data!$B$2="",0,"-"))</f>
        <v>53.351657895075739</v>
      </c>
      <c r="AJ311" s="50">
        <f>IFERROR((5.670373*10^-8*(AN311+273.15)^4+((Annex!$B$5+Annex!$B$6)*(AN311-J311)+Annex!$B$7*(AN311-INDEX(AN:AN,IFERROR(MATCH($B311-Annex!$B$9/60,$B:$B),2)))/(60*($B311-INDEX($B:$B,IFERROR(MATCH($B311-Annex!$B$9/60,$B:$B),2)))))/Annex!$B$8)/1000,IF(Data!$B$2="",0,"-"))</f>
        <v>36.771293120203367</v>
      </c>
      <c r="AK311" s="50">
        <f>IFERROR((5.670373*10^-8*(AO311+273.15)^4+((Annex!$B$5+Annex!$B$6)*(AO311-M311)+Annex!$B$7*(AO311-INDEX(AO:AO,IFERROR(MATCH($B311-Annex!$B$9/60,$B:$B),2)))/(60*($B311-INDEX($B:$B,IFERROR(MATCH($B311-Annex!$B$9/60,$B:$B),2)))))/Annex!$B$8)/1000,IF(Data!$B$2="",0,"-"))</f>
        <v>-33.437178176282941</v>
      </c>
      <c r="AL311" s="50">
        <f>IFERROR((5.670373*10^-8*(AP311+273.15)^4+((Annex!$B$5+Annex!$B$6)*(AP311-P311)+Annex!$B$7*(AP311-INDEX(AP:AP,IFERROR(MATCH($B311-Annex!$B$9/60,$B:$B),2)))/(60*($B311-INDEX($B:$B,IFERROR(MATCH($B311-Annex!$B$9/60,$B:$B),2)))))/Annex!$B$8)/1000,IF(Data!$B$2="",0,"-"))</f>
        <v>0.90492553174715928</v>
      </c>
      <c r="AM311" s="50">
        <f>IFERROR((5.670373*10^-8*(AQ311+273.15)^4+((Annex!$B$5+Annex!$B$6)*(AQ311-S311)+Annex!$B$7*(AQ311-INDEX(AQ:AQ,IFERROR(MATCH($B311-Annex!$B$9/60,$B:$B),2)))/(60*($B311-INDEX($B:$B,IFERROR(MATCH($B311-Annex!$B$9/60,$B:$B),2)))))/Annex!$B$8)/1000,IF(Data!$B$2="",0,"-"))</f>
        <v>-25.653948826856251</v>
      </c>
      <c r="AN311" s="20">
        <v>562.54100000000005</v>
      </c>
      <c r="AO311" s="20">
        <v>346.59300000000002</v>
      </c>
      <c r="AP311" s="20">
        <v>64.878</v>
      </c>
      <c r="AQ311" s="20">
        <v>289.279</v>
      </c>
      <c r="AR311" s="20">
        <v>563.07500000000005</v>
      </c>
      <c r="AS311" s="20">
        <v>211.55500000000001</v>
      </c>
      <c r="AT311" s="20">
        <v>9.8999999999999993E+37</v>
      </c>
      <c r="AU311" s="50">
        <f>IFERROR(AVERAGE(INDEX(BA:BA,IFERROR(MATCH($B311-Annex!$B$4/60,$B:$B),2)):BA311),IF(Data!$B$2="",0,"-"))</f>
        <v>31.061834953123853</v>
      </c>
      <c r="AV311" s="50">
        <f>IFERROR(AVERAGE(INDEX(BB:BB,IFERROR(MATCH($B311-Annex!$B$4/60,$B:$B),2)):BB311),IF(Data!$B$2="",0,"-"))</f>
        <v>7.7813395414453246E+140</v>
      </c>
      <c r="AW311" s="50">
        <f>IFERROR(AVERAGE(INDEX(BC:BC,IFERROR(MATCH($B311-Annex!$B$4/60,$B:$B),2)):BC311),IF(Data!$B$2="",0,"-"))</f>
        <v>6.3252500200865001</v>
      </c>
      <c r="AX311" s="50">
        <f>IFERROR(AVERAGE(INDEX(BD:BD,IFERROR(MATCH($B311-Annex!$B$4/60,$B:$B),2)):BD311),IF(Data!$B$2="",0,"-"))</f>
        <v>10.988134730436309</v>
      </c>
      <c r="AY311" s="50">
        <f>IFERROR(AVERAGE(INDEX(BE:BE,IFERROR(MATCH($B311-Annex!$B$4/60,$B:$B),2)):BE311),IF(Data!$B$2="",0,"-"))</f>
        <v>2.6821905511573365</v>
      </c>
      <c r="AZ311" s="50">
        <f>IFERROR(AVERAGE(INDEX(BF:BF,IFERROR(MATCH($B311-Annex!$B$4/60,$B:$B),2)):BF311),IF(Data!$B$2="",0,"-"))</f>
        <v>3.7792681729369457</v>
      </c>
      <c r="BA311" s="50">
        <f>IFERROR((5.670373*10^-8*(BG311+273.15)^4+((Annex!$B$5+Annex!$B$6)*(BG311-J311)+Annex!$B$7*(BG311-INDEX(BG:BG,IFERROR(MATCH($B311-Annex!$B$9/60,$B:$B),2)))/(60*($B311-INDEX($B:$B,IFERROR(MATCH($B311-Annex!$B$9/60,$B:$B),2)))))/Annex!$B$8)/1000,IF(Data!$B$2="",0,"-"))</f>
        <v>31.062266724816578</v>
      </c>
      <c r="BB311" s="50">
        <f>IFERROR((5.670373*10^-8*(BH311+273.15)^4+((Annex!$B$5+Annex!$B$6)*(BH311-M311)+Annex!$B$7*(BH311-INDEX(BH:BH,IFERROR(MATCH($B311-Annex!$B$9/60,$B:$B),2)))/(60*($B311-INDEX($B:$B,IFERROR(MATCH($B311-Annex!$B$9/60,$B:$B),2)))))/Annex!$B$8)/1000,IF(Data!$B$2="",0,"-"))</f>
        <v>-5.0461164647940218E+37</v>
      </c>
      <c r="BC311" s="50">
        <f>IFERROR((5.670373*10^-8*(BI311+273.15)^4+((Annex!$B$5+Annex!$B$6)*(BI311-P311)+Annex!$B$7*(BI311-INDEX(BI:BI,IFERROR(MATCH($B311-Annex!$B$9/60,$B:$B),2)))/(60*($B311-INDEX($B:$B,IFERROR(MATCH($B311-Annex!$B$9/60,$B:$B),2)))))/Annex!$B$8)/1000,IF(Data!$B$2="",0,"-"))</f>
        <v>6.256612253058508</v>
      </c>
      <c r="BD311" s="50">
        <f>IFERROR((5.670373*10^-8*(BJ311+273.15)^4+((Annex!$B$5+Annex!$B$6)*(BJ311-S311)+Annex!$B$7*(BJ311-INDEX(BJ:BJ,IFERROR(MATCH($B311-Annex!$B$9/60,$B:$B),2)))/(60*($B311-INDEX($B:$B,IFERROR(MATCH($B311-Annex!$B$9/60,$B:$B),2)))))/Annex!$B$8)/1000,IF(Data!$B$2="",0,"-"))</f>
        <v>126.37641597413696</v>
      </c>
      <c r="BE311" s="50">
        <f>IFERROR((5.670373*10^-8*(BK311+273.15)^4+((Annex!$B$5+Annex!$B$6)*(BK311-V311)+Annex!$B$7*(BK311-INDEX(BK:BK,IFERROR(MATCH($B311-Annex!$B$9/60,$B:$B),2)))/(60*($B311-INDEX($B:$B,IFERROR(MATCH($B311-Annex!$B$9/60,$B:$B),2)))))/Annex!$B$8)/1000,IF(Data!$B$2="",0,"-"))</f>
        <v>2.739132752204041</v>
      </c>
      <c r="BF311" s="50">
        <f>IFERROR((5.670373*10^-8*(BL311+273.15)^4+((Annex!$B$5+Annex!$B$6)*(BL311-Y311)+Annex!$B$7*(BL311-INDEX(BL:BL,IFERROR(MATCH($B311-Annex!$B$9/60,$B:$B),2)))/(60*($B311-INDEX($B:$B,IFERROR(MATCH($B311-Annex!$B$9/60,$B:$B),2)))))/Annex!$B$8)/1000,IF(Data!$B$2="",0,"-"))</f>
        <v>3.8695101613140803</v>
      </c>
      <c r="BG311" s="20">
        <v>563.10799999999995</v>
      </c>
      <c r="BH311" s="20">
        <v>41.345999999999997</v>
      </c>
      <c r="BI311" s="20">
        <v>184.72399999999999</v>
      </c>
      <c r="BJ311" s="20">
        <v>375.33600000000001</v>
      </c>
      <c r="BK311" s="20">
        <v>86.965000000000003</v>
      </c>
      <c r="BL311" s="20">
        <v>125.604</v>
      </c>
    </row>
    <row r="312" spans="1:64" x14ac:dyDescent="0.3">
      <c r="A312" s="5">
        <v>311</v>
      </c>
      <c r="B312" s="19">
        <v>23.478999993531033</v>
      </c>
      <c r="C312" s="20">
        <v>114.331622</v>
      </c>
      <c r="D312" s="20">
        <v>119.37328100000001</v>
      </c>
      <c r="E312" s="20">
        <v>151.61703900000001</v>
      </c>
      <c r="F312" s="49">
        <f>IFERROR(SUM(C312:E312),IF(Data!$B$2="",0,"-"))</f>
        <v>385.32194200000004</v>
      </c>
      <c r="G312" s="50">
        <f>IFERROR(F312-Annex!$B$10,IF(Data!$B$2="",0,"-"))</f>
        <v>108.69394200000005</v>
      </c>
      <c r="H312" s="50">
        <f>IFERROR(-14000*(G312-INDEX(G:G,IFERROR(MATCH($B312-Annex!$B$11/60,$B:$B),2)))/(60*($B312-INDEX($B:$B,IFERROR(MATCH($B312-Annex!$B$11/60,$B:$B),2)))),IF(Data!$B$2="",0,"-"))</f>
        <v>466.24949108944423</v>
      </c>
      <c r="I312" s="20">
        <v>5.3556366400000002</v>
      </c>
      <c r="J312" s="20">
        <v>650.029</v>
      </c>
      <c r="K312" s="20">
        <v>9.8999999999999993E+37</v>
      </c>
      <c r="L312" s="20">
        <v>714.29899999999998</v>
      </c>
      <c r="M312" s="20">
        <v>346.779</v>
      </c>
      <c r="N312" s="20">
        <v>659.54300000000001</v>
      </c>
      <c r="O312" s="20">
        <v>681.31899999999996</v>
      </c>
      <c r="P312" s="20">
        <v>84.21</v>
      </c>
      <c r="Q312" s="20">
        <v>302.65499999999997</v>
      </c>
      <c r="R312" s="20">
        <v>623.92100000000005</v>
      </c>
      <c r="S312" s="20">
        <v>-4.585</v>
      </c>
      <c r="T312" s="20">
        <v>529.99900000000002</v>
      </c>
      <c r="U312" s="20">
        <v>572.26700000000005</v>
      </c>
      <c r="V312" s="20">
        <v>41.728000000000002</v>
      </c>
      <c r="W312" s="20">
        <v>-127.42</v>
      </c>
      <c r="X312" s="20">
        <v>915.43399999999997</v>
      </c>
      <c r="Y312" s="20">
        <v>75.853999999999999</v>
      </c>
      <c r="Z312" s="20">
        <v>385.52100000000002</v>
      </c>
      <c r="AA312" s="20">
        <v>363.81599999999997</v>
      </c>
      <c r="AB312" s="20">
        <v>-81.867999999999995</v>
      </c>
      <c r="AC312" s="20">
        <v>9.8999999999999993E+37</v>
      </c>
      <c r="AD312" s="20">
        <v>89.381</v>
      </c>
      <c r="AE312" s="20">
        <v>322.49099999999999</v>
      </c>
      <c r="AF312" s="50">
        <f>IFERROR(AVERAGE(INDEX(AJ:AJ,IFERROR(MATCH($B312-Annex!$B$4/60,$B:$B),2)):AJ312),IF(Data!$B$2="",0,"-"))</f>
        <v>35.281282626161961</v>
      </c>
      <c r="AG312" s="50">
        <f>IFERROR(AVERAGE(INDEX(AK:AK,IFERROR(MATCH($B312-Annex!$B$4/60,$B:$B),2)):AK312),IF(Data!$B$2="",0,"-"))</f>
        <v>36.299882703220121</v>
      </c>
      <c r="AH312" s="50">
        <f>IFERROR(AVERAGE(INDEX(AL:AL,IFERROR(MATCH($B312-Annex!$B$4/60,$B:$B),2)):AL312),IF(Data!$B$2="",0,"-"))</f>
        <v>0.94733865360531966</v>
      </c>
      <c r="AI312" s="50">
        <f>IFERROR(AVERAGE(INDEX(AM:AM,IFERROR(MATCH($B312-Annex!$B$4/60,$B:$B),2)):AM312),IF(Data!$B$2="",0,"-"))</f>
        <v>75.092695948761317</v>
      </c>
      <c r="AJ312" s="50">
        <f>IFERROR((5.670373*10^-8*(AN312+273.15)^4+((Annex!$B$5+Annex!$B$6)*(AN312-J312)+Annex!$B$7*(AN312-INDEX(AN:AN,IFERROR(MATCH($B312-Annex!$B$9/60,$B:$B),2)))/(60*($B312-INDEX($B:$B,IFERROR(MATCH($B312-Annex!$B$9/60,$B:$B),2)))))/Annex!$B$8)/1000,IF(Data!$B$2="",0,"-"))</f>
        <v>37.946849489679259</v>
      </c>
      <c r="AK312" s="50">
        <f>IFERROR((5.670373*10^-8*(AO312+273.15)^4+((Annex!$B$5+Annex!$B$6)*(AO312-M312)+Annex!$B$7*(AO312-INDEX(AO:AO,IFERROR(MATCH($B312-Annex!$B$9/60,$B:$B),2)))/(60*($B312-INDEX($B:$B,IFERROR(MATCH($B312-Annex!$B$9/60,$B:$B),2)))))/Annex!$B$8)/1000,IF(Data!$B$2="",0,"-"))</f>
        <v>-11.720555108618576</v>
      </c>
      <c r="AL312" s="50">
        <f>IFERROR((5.670373*10^-8*(AP312+273.15)^4+((Annex!$B$5+Annex!$B$6)*(AP312-P312)+Annex!$B$7*(AP312-INDEX(AP:AP,IFERROR(MATCH($B312-Annex!$B$9/60,$B:$B),2)))/(60*($B312-INDEX($B:$B,IFERROR(MATCH($B312-Annex!$B$9/60,$B:$B),2)))))/Annex!$B$8)/1000,IF(Data!$B$2="",0,"-"))</f>
        <v>0.93191632279233405</v>
      </c>
      <c r="AM312" s="50">
        <f>IFERROR((5.670373*10^-8*(AQ312+273.15)^4+((Annex!$B$5+Annex!$B$6)*(AQ312-S312)+Annex!$B$7*(AQ312-INDEX(AQ:AQ,IFERROR(MATCH($B312-Annex!$B$9/60,$B:$B),2)))/(60*($B312-INDEX($B:$B,IFERROR(MATCH($B312-Annex!$B$9/60,$B:$B),2)))))/Annex!$B$8)/1000,IF(Data!$B$2="",0,"-"))</f>
        <v>57.237664820471515</v>
      </c>
      <c r="AN312" s="20">
        <v>572.13400000000001</v>
      </c>
      <c r="AO312" s="20">
        <v>321.12799999999999</v>
      </c>
      <c r="AP312" s="20">
        <v>65.441999999999993</v>
      </c>
      <c r="AQ312" s="20">
        <v>432.29599999999999</v>
      </c>
      <c r="AR312" s="20">
        <v>562.30799999999999</v>
      </c>
      <c r="AS312" s="20">
        <v>212.495</v>
      </c>
      <c r="AT312" s="20">
        <v>9.8999999999999993E+37</v>
      </c>
      <c r="AU312" s="50">
        <f>IFERROR(AVERAGE(INDEX(BA:BA,IFERROR(MATCH($B312-Annex!$B$4/60,$B:$B),2)):BA312),IF(Data!$B$2="",0,"-"))</f>
        <v>31.442055653334418</v>
      </c>
      <c r="AV312" s="50">
        <f>IFERROR(AVERAGE(INDEX(BB:BB,IFERROR(MATCH($B312-Annex!$B$4/60,$B:$B),2)):BB312),IF(Data!$B$2="",0,"-"))</f>
        <v>7.7813395414453246E+140</v>
      </c>
      <c r="AW312" s="50">
        <f>IFERROR(AVERAGE(INDEX(BC:BC,IFERROR(MATCH($B312-Annex!$B$4/60,$B:$B),2)):BC312),IF(Data!$B$2="",0,"-"))</f>
        <v>6.3047706032141644</v>
      </c>
      <c r="AX312" s="50">
        <f>IFERROR(AVERAGE(INDEX(BD:BD,IFERROR(MATCH($B312-Annex!$B$4/60,$B:$B),2)):BD312),IF(Data!$B$2="",0,"-"))</f>
        <v>10.434449264222701</v>
      </c>
      <c r="AY312" s="50">
        <f>IFERROR(AVERAGE(INDEX(BE:BE,IFERROR(MATCH($B312-Annex!$B$4/60,$B:$B),2)):BE312),IF(Data!$B$2="",0,"-"))</f>
        <v>2.7056369731798315</v>
      </c>
      <c r="AZ312" s="50">
        <f>IFERROR(AVERAGE(INDEX(BF:BF,IFERROR(MATCH($B312-Annex!$B$4/60,$B:$B),2)):BF312),IF(Data!$B$2="",0,"-"))</f>
        <v>3.8123042806389722</v>
      </c>
      <c r="BA312" s="50">
        <f>IFERROR((5.670373*10^-8*(BG312+273.15)^4+((Annex!$B$5+Annex!$B$6)*(BG312-J312)+Annex!$B$7*(BG312-INDEX(BG:BG,IFERROR(MATCH($B312-Annex!$B$9/60,$B:$B),2)))/(60*($B312-INDEX($B:$B,IFERROR(MATCH($B312-Annex!$B$9/60,$B:$B),2)))))/Annex!$B$8)/1000,IF(Data!$B$2="",0,"-"))</f>
        <v>32.640704111328468</v>
      </c>
      <c r="BB312" s="50">
        <f>IFERROR((5.670373*10^-8*(BH312+273.15)^4+((Annex!$B$5+Annex!$B$6)*(BH312-M312)+Annex!$B$7*(BH312-INDEX(BH:BH,IFERROR(MATCH($B312-Annex!$B$9/60,$B:$B),2)))/(60*($B312-INDEX($B:$B,IFERROR(MATCH($B312-Annex!$B$9/60,$B:$B),2)))))/Annex!$B$8)/1000,IF(Data!$B$2="",0,"-"))</f>
        <v>-79.468807486944243</v>
      </c>
      <c r="BC312" s="50">
        <f>IFERROR((5.670373*10^-8*(BI312+273.15)^4+((Annex!$B$5+Annex!$B$6)*(BI312-P312)+Annex!$B$7*(BI312-INDEX(BI:BI,IFERROR(MATCH($B312-Annex!$B$9/60,$B:$B),2)))/(60*($B312-INDEX($B:$B,IFERROR(MATCH($B312-Annex!$B$9/60,$B:$B),2)))))/Annex!$B$8)/1000,IF(Data!$B$2="",0,"-"))</f>
        <v>6.2301991758113289</v>
      </c>
      <c r="BD312" s="50">
        <f>IFERROR((5.670373*10^-8*(BJ312+273.15)^4+((Annex!$B$5+Annex!$B$6)*(BJ312-S312)+Annex!$B$7*(BJ312-INDEX(BJ:BJ,IFERROR(MATCH($B312-Annex!$B$9/60,$B:$B),2)))/(60*($B312-INDEX($B:$B,IFERROR(MATCH($B312-Annex!$B$9/60,$B:$B),2)))))/Annex!$B$8)/1000,IF(Data!$B$2="",0,"-"))</f>
        <v>-33.682240000831257</v>
      </c>
      <c r="BE312" s="50">
        <f>IFERROR((5.670373*10^-8*(BK312+273.15)^4+((Annex!$B$5+Annex!$B$6)*(BK312-V312)+Annex!$B$7*(BK312-INDEX(BK:BK,IFERROR(MATCH($B312-Annex!$B$9/60,$B:$B),2)))/(60*($B312-INDEX($B:$B,IFERROR(MATCH($B312-Annex!$B$9/60,$B:$B),2)))))/Annex!$B$8)/1000,IF(Data!$B$2="",0,"-"))</f>
        <v>2.8004101444142644</v>
      </c>
      <c r="BF312" s="50">
        <f>IFERROR((5.670373*10^-8*(BL312+273.15)^4+((Annex!$B$5+Annex!$B$6)*(BL312-Y312)+Annex!$B$7*(BL312-INDEX(BL:BL,IFERROR(MATCH($B312-Annex!$B$9/60,$B:$B),2)))/(60*($B312-INDEX($B:$B,IFERROR(MATCH($B312-Annex!$B$9/60,$B:$B),2)))))/Annex!$B$8)/1000,IF(Data!$B$2="",0,"-"))</f>
        <v>3.8943326764454929</v>
      </c>
      <c r="BG312" s="20">
        <v>568.71299999999997</v>
      </c>
      <c r="BH312" s="20">
        <v>55.808</v>
      </c>
      <c r="BI312" s="20">
        <v>186.07599999999999</v>
      </c>
      <c r="BJ312" s="20">
        <v>305.36399999999998</v>
      </c>
      <c r="BK312" s="20">
        <v>87.753</v>
      </c>
      <c r="BL312" s="20">
        <v>126.89700000000001</v>
      </c>
    </row>
    <row r="313" spans="1:64" x14ac:dyDescent="0.3">
      <c r="A313" s="5">
        <v>312</v>
      </c>
      <c r="B313" s="19">
        <v>23.564333331305534</v>
      </c>
      <c r="C313" s="20">
        <v>114.134728</v>
      </c>
      <c r="D313" s="20">
        <v>119.251935</v>
      </c>
      <c r="E313" s="20">
        <v>151.52658700000001</v>
      </c>
      <c r="F313" s="49">
        <f>IFERROR(SUM(C313:E313),IF(Data!$B$2="",0,"-"))</f>
        <v>384.91325000000001</v>
      </c>
      <c r="G313" s="50">
        <f>IFERROR(F313-Annex!$B$10,IF(Data!$B$2="",0,"-"))</f>
        <v>108.28525000000002</v>
      </c>
      <c r="H313" s="50">
        <f>IFERROR(-14000*(G313-INDEX(G:G,IFERROR(MATCH($B313-Annex!$B$11/60,$B:$B),2)))/(60*($B313-INDEX($B:$B,IFERROR(MATCH($B313-Annex!$B$11/60,$B:$B),2)))),IF(Data!$B$2="",0,"-"))</f>
        <v>547.42275130035489</v>
      </c>
      <c r="I313" s="20">
        <v>5.4793116800000004</v>
      </c>
      <c r="J313" s="20">
        <v>616.221</v>
      </c>
      <c r="K313" s="20">
        <v>931.80899999999997</v>
      </c>
      <c r="L313" s="20">
        <v>724.54899999999998</v>
      </c>
      <c r="M313" s="20">
        <v>362.84100000000001</v>
      </c>
      <c r="N313" s="20">
        <v>395.024</v>
      </c>
      <c r="O313" s="20">
        <v>678.02700000000004</v>
      </c>
      <c r="P313" s="20">
        <v>81.004999999999995</v>
      </c>
      <c r="Q313" s="20">
        <v>566.66800000000001</v>
      </c>
      <c r="R313" s="20">
        <v>618.03</v>
      </c>
      <c r="S313" s="20">
        <v>52.996000000000002</v>
      </c>
      <c r="T313" s="20">
        <v>29.108000000000001</v>
      </c>
      <c r="U313" s="20">
        <v>572.69100000000003</v>
      </c>
      <c r="V313" s="20">
        <v>42.429000000000002</v>
      </c>
      <c r="W313" s="20">
        <v>225.62799999999999</v>
      </c>
      <c r="X313" s="20">
        <v>1315.559</v>
      </c>
      <c r="Y313" s="20">
        <v>74.58</v>
      </c>
      <c r="Z313" s="20">
        <v>289.99200000000002</v>
      </c>
      <c r="AA313" s="20">
        <v>-143.22900000000001</v>
      </c>
      <c r="AB313" s="20">
        <v>-107.751</v>
      </c>
      <c r="AC313" s="20">
        <v>117.422</v>
      </c>
      <c r="AD313" s="20">
        <v>386.642</v>
      </c>
      <c r="AE313" s="20">
        <v>133.042</v>
      </c>
      <c r="AF313" s="50">
        <f>IFERROR(AVERAGE(INDEX(AJ:AJ,IFERROR(MATCH($B313-Annex!$B$4/60,$B:$B),2)):AJ313),IF(Data!$B$2="",0,"-"))</f>
        <v>36.083534009376947</v>
      </c>
      <c r="AG313" s="50">
        <f>IFERROR(AVERAGE(INDEX(AK:AK,IFERROR(MATCH($B313-Annex!$B$4/60,$B:$B),2)):AK313),IF(Data!$B$2="",0,"-"))</f>
        <v>16.261430859614666</v>
      </c>
      <c r="AH313" s="50">
        <f>IFERROR(AVERAGE(INDEX(AL:AL,IFERROR(MATCH($B313-Annex!$B$4/60,$B:$B),2)):AL313),IF(Data!$B$2="",0,"-"))</f>
        <v>0.93115051503869728</v>
      </c>
      <c r="AI313" s="50">
        <f>IFERROR(AVERAGE(INDEX(AM:AM,IFERROR(MATCH($B313-Annex!$B$4/60,$B:$B),2)):AM313),IF(Data!$B$2="",0,"-"))</f>
        <v>58.233166933752571</v>
      </c>
      <c r="AJ313" s="50">
        <f>IFERROR((5.670373*10^-8*(AN313+273.15)^4+((Annex!$B$5+Annex!$B$6)*(AN313-J313)+Annex!$B$7*(AN313-INDEX(AN:AN,IFERROR(MATCH($B313-Annex!$B$9/60,$B:$B),2)))/(60*($B313-INDEX($B:$B,IFERROR(MATCH($B313-Annex!$B$9/60,$B:$B),2)))))/Annex!$B$8)/1000,IF(Data!$B$2="",0,"-"))</f>
        <v>38.567721330721461</v>
      </c>
      <c r="AK313" s="50">
        <f>IFERROR((5.670373*10^-8*(AO313+273.15)^4+((Annex!$B$5+Annex!$B$6)*(AO313-M313)+Annex!$B$7*(AO313-INDEX(AO:AO,IFERROR(MATCH($B313-Annex!$B$9/60,$B:$B),2)))/(60*($B313-INDEX($B:$B,IFERROR(MATCH($B313-Annex!$B$9/60,$B:$B),2)))))/Annex!$B$8)/1000,IF(Data!$B$2="",0,"-"))</f>
        <v>-119.70825008670073</v>
      </c>
      <c r="AL313" s="50">
        <f>IFERROR((5.670373*10^-8*(AP313+273.15)^4+((Annex!$B$5+Annex!$B$6)*(AP313-P313)+Annex!$B$7*(AP313-INDEX(AP:AP,IFERROR(MATCH($B313-Annex!$B$9/60,$B:$B),2)))/(60*($B313-INDEX($B:$B,IFERROR(MATCH($B313-Annex!$B$9/60,$B:$B),2)))))/Annex!$B$8)/1000,IF(Data!$B$2="",0,"-"))</f>
        <v>0.92699140485061127</v>
      </c>
      <c r="AM313" s="50">
        <f>IFERROR((5.670373*10^-8*(AQ313+273.15)^4+((Annex!$B$5+Annex!$B$6)*(AQ313-S313)+Annex!$B$7*(AQ313-INDEX(AQ:AQ,IFERROR(MATCH($B313-Annex!$B$9/60,$B:$B),2)))/(60*($B313-INDEX($B:$B,IFERROR(MATCH($B313-Annex!$B$9/60,$B:$B),2)))))/Annex!$B$8)/1000,IF(Data!$B$2="",0,"-"))</f>
        <v>-16.34235859738364</v>
      </c>
      <c r="AN313" s="20">
        <v>580.41700000000003</v>
      </c>
      <c r="AO313" s="20">
        <v>123.515</v>
      </c>
      <c r="AP313" s="20">
        <v>65.876999999999995</v>
      </c>
      <c r="AQ313" s="20">
        <v>241.893</v>
      </c>
      <c r="AR313" s="20">
        <v>560.84699999999998</v>
      </c>
      <c r="AS313" s="20">
        <v>213.42400000000001</v>
      </c>
      <c r="AT313" s="20">
        <v>9.8999999999999993E+37</v>
      </c>
      <c r="AU313" s="50">
        <f>IFERROR(AVERAGE(INDEX(BA:BA,IFERROR(MATCH($B313-Annex!$B$4/60,$B:$B),2)):BA313),IF(Data!$B$2="",0,"-"))</f>
        <v>31.701966892944149</v>
      </c>
      <c r="AV313" s="50">
        <f>IFERROR(AVERAGE(INDEX(BB:BB,IFERROR(MATCH($B313-Annex!$B$4/60,$B:$B),2)):BB313),IF(Data!$B$2="",0,"-"))</f>
        <v>7.7813395414453246E+140</v>
      </c>
      <c r="AW313" s="50">
        <f>IFERROR(AVERAGE(INDEX(BC:BC,IFERROR(MATCH($B313-Annex!$B$4/60,$B:$B),2)):BC313),IF(Data!$B$2="",0,"-"))</f>
        <v>6.2952384644484543</v>
      </c>
      <c r="AX313" s="50">
        <f>IFERROR(AVERAGE(INDEX(BD:BD,IFERROR(MATCH($B313-Annex!$B$4/60,$B:$B),2)):BD313),IF(Data!$B$2="",0,"-"))</f>
        <v>23.713967462350531</v>
      </c>
      <c r="AY313" s="50">
        <f>IFERROR(AVERAGE(INDEX(BE:BE,IFERROR(MATCH($B313-Annex!$B$4/60,$B:$B),2)):BE313),IF(Data!$B$2="",0,"-"))</f>
        <v>2.729155883835749</v>
      </c>
      <c r="AZ313" s="50">
        <f>IFERROR(AVERAGE(INDEX(BF:BF,IFERROR(MATCH($B313-Annex!$B$4/60,$B:$B),2)):BF313),IF(Data!$B$2="",0,"-"))</f>
        <v>3.8558119258933741</v>
      </c>
      <c r="BA313" s="50">
        <f>IFERROR((5.670373*10^-8*(BG313+273.15)^4+((Annex!$B$5+Annex!$B$6)*(BG313-J313)+Annex!$B$7*(BG313-INDEX(BG:BG,IFERROR(MATCH($B313-Annex!$B$9/60,$B:$B),2)))/(60*($B313-INDEX($B:$B,IFERROR(MATCH($B313-Annex!$B$9/60,$B:$B),2)))))/Annex!$B$8)/1000,IF(Data!$B$2="",0,"-"))</f>
        <v>32.993544134702894</v>
      </c>
      <c r="BB313" s="50">
        <f>IFERROR((5.670373*10^-8*(BH313+273.15)^4+((Annex!$B$5+Annex!$B$6)*(BH313-M313)+Annex!$B$7*(BH313-INDEX(BH:BH,IFERROR(MATCH($B313-Annex!$B$9/60,$B:$B),2)))/(60*($B313-INDEX($B:$B,IFERROR(MATCH($B313-Annex!$B$9/60,$B:$B),2)))))/Annex!$B$8)/1000,IF(Data!$B$2="",0,"-"))</f>
        <v>198.93518158128205</v>
      </c>
      <c r="BC313" s="50">
        <f>IFERROR((5.670373*10^-8*(BI313+273.15)^4+((Annex!$B$5+Annex!$B$6)*(BI313-P313)+Annex!$B$7*(BI313-INDEX(BI:BI,IFERROR(MATCH($B313-Annex!$B$9/60,$B:$B),2)))/(60*($B313-INDEX($B:$B,IFERROR(MATCH($B313-Annex!$B$9/60,$B:$B),2)))))/Annex!$B$8)/1000,IF(Data!$B$2="",0,"-"))</f>
        <v>6.2526082380100751</v>
      </c>
      <c r="BD313" s="50">
        <f>IFERROR((5.670373*10^-8*(BJ313+273.15)^4+((Annex!$B$5+Annex!$B$6)*(BJ313-S313)+Annex!$B$7*(BJ313-INDEX(BJ:BJ,IFERROR(MATCH($B313-Annex!$B$9/60,$B:$B),2)))/(60*($B313-INDEX($B:$B,IFERROR(MATCH($B313-Annex!$B$9/60,$B:$B),2)))))/Annex!$B$8)/1000,IF(Data!$B$2="",0,"-"))</f>
        <v>21.112692995155989</v>
      </c>
      <c r="BE313" s="50">
        <f>IFERROR((5.670373*10^-8*(BK313+273.15)^4+((Annex!$B$5+Annex!$B$6)*(BK313-V313)+Annex!$B$7*(BK313-INDEX(BK:BK,IFERROR(MATCH($B313-Annex!$B$9/60,$B:$B),2)))/(60*($B313-INDEX($B:$B,IFERROR(MATCH($B313-Annex!$B$9/60,$B:$B),2)))))/Annex!$B$8)/1000,IF(Data!$B$2="",0,"-"))</f>
        <v>2.810630797209634</v>
      </c>
      <c r="BF313" s="50">
        <f>IFERROR((5.670373*10^-8*(BL313+273.15)^4+((Annex!$B$5+Annex!$B$6)*(BL313-Y313)+Annex!$B$7*(BL313-INDEX(BL:BL,IFERROR(MATCH($B313-Annex!$B$9/60,$B:$B),2)))/(60*($B313-INDEX($B:$B,IFERROR(MATCH($B313-Annex!$B$9/60,$B:$B),2)))))/Annex!$B$8)/1000,IF(Data!$B$2="",0,"-"))</f>
        <v>3.9555653266513762</v>
      </c>
      <c r="BG313" s="20">
        <v>572.65700000000004</v>
      </c>
      <c r="BH313" s="20">
        <v>400.64800000000002</v>
      </c>
      <c r="BI313" s="20">
        <v>187.25700000000001</v>
      </c>
      <c r="BJ313" s="20">
        <v>381.68</v>
      </c>
      <c r="BK313" s="20">
        <v>88.513999999999996</v>
      </c>
      <c r="BL313" s="20">
        <v>128.07599999999999</v>
      </c>
    </row>
    <row r="314" spans="1:64" x14ac:dyDescent="0.3">
      <c r="A314" s="5">
        <v>313</v>
      </c>
      <c r="B314" s="19">
        <v>23.650999999372289</v>
      </c>
      <c r="C314" s="20">
        <v>114.1095</v>
      </c>
      <c r="D314" s="20">
        <v>119.25682399999999</v>
      </c>
      <c r="E314" s="20">
        <v>151.451617</v>
      </c>
      <c r="F314" s="49">
        <f>IFERROR(SUM(C314:E314),IF(Data!$B$2="",0,"-"))</f>
        <v>384.81794100000002</v>
      </c>
      <c r="G314" s="50">
        <f>IFERROR(F314-Annex!$B$10,IF(Data!$B$2="",0,"-"))</f>
        <v>108.18994100000003</v>
      </c>
      <c r="H314" s="50">
        <f>IFERROR(-14000*(G314-INDEX(G:G,IFERROR(MATCH($B314-Annex!$B$11/60,$B:$B),2)))/(60*($B314-INDEX($B:$B,IFERROR(MATCH($B314-Annex!$B$11/60,$B:$B),2)))),IF(Data!$B$2="",0,"-"))</f>
        <v>531.54509681513036</v>
      </c>
      <c r="I314" s="20">
        <v>5.6854367400000001</v>
      </c>
      <c r="J314" s="20">
        <v>686.25900000000001</v>
      </c>
      <c r="K314" s="20">
        <v>9.8999999999999993E+37</v>
      </c>
      <c r="L314" s="20">
        <v>729.03</v>
      </c>
      <c r="M314" s="20">
        <v>352.88799999999998</v>
      </c>
      <c r="N314" s="20">
        <v>903.21699999999998</v>
      </c>
      <c r="O314" s="20">
        <v>681.505</v>
      </c>
      <c r="P314" s="20">
        <v>79.391999999999996</v>
      </c>
      <c r="Q314" s="20">
        <v>349.00200000000001</v>
      </c>
      <c r="R314" s="20">
        <v>619.48099999999999</v>
      </c>
      <c r="S314" s="20">
        <v>172.047</v>
      </c>
      <c r="T314" s="20">
        <v>347.39</v>
      </c>
      <c r="U314" s="20">
        <v>581.44600000000003</v>
      </c>
      <c r="V314" s="20">
        <v>41.572000000000003</v>
      </c>
      <c r="W314" s="20">
        <v>182.02</v>
      </c>
      <c r="X314" s="20">
        <v>1068.614</v>
      </c>
      <c r="Y314" s="20">
        <v>74.385000000000005</v>
      </c>
      <c r="Z314" s="20">
        <v>76.23</v>
      </c>
      <c r="AA314" s="20">
        <v>146.77500000000001</v>
      </c>
      <c r="AB314" s="20">
        <v>342.31599999999997</v>
      </c>
      <c r="AC314" s="20">
        <v>-40.497999999999998</v>
      </c>
      <c r="AD314" s="20">
        <v>83.475999999999999</v>
      </c>
      <c r="AE314" s="20">
        <v>-101.214</v>
      </c>
      <c r="AF314" s="50">
        <f>IFERROR(AVERAGE(INDEX(AJ:AJ,IFERROR(MATCH($B314-Annex!$B$4/60,$B:$B),2)):AJ314),IF(Data!$B$2="",0,"-"))</f>
        <v>36.539648146425989</v>
      </c>
      <c r="AG314" s="50">
        <f>IFERROR(AVERAGE(INDEX(AK:AK,IFERROR(MATCH($B314-Annex!$B$4/60,$B:$B),2)):AK314),IF(Data!$B$2="",0,"-"))</f>
        <v>14.258975122740699</v>
      </c>
      <c r="AH314" s="50">
        <f>IFERROR(AVERAGE(INDEX(AL:AL,IFERROR(MATCH($B314-Annex!$B$4/60,$B:$B),2)):AL314),IF(Data!$B$2="",0,"-"))</f>
        <v>0.93681308723322532</v>
      </c>
      <c r="AI314" s="50">
        <f>IFERROR(AVERAGE(INDEX(AM:AM,IFERROR(MATCH($B314-Annex!$B$4/60,$B:$B),2)):AM314),IF(Data!$B$2="",0,"-"))</f>
        <v>28.682326265104429</v>
      </c>
      <c r="AJ314" s="50">
        <f>IFERROR((5.670373*10^-8*(AN314+273.15)^4+((Annex!$B$5+Annex!$B$6)*(AN314-J314)+Annex!$B$7*(AN314-INDEX(AN:AN,IFERROR(MATCH($B314-Annex!$B$9/60,$B:$B),2)))/(60*($B314-INDEX($B:$B,IFERROR(MATCH($B314-Annex!$B$9/60,$B:$B),2)))))/Annex!$B$8)/1000,IF(Data!$B$2="",0,"-"))</f>
        <v>37.658259012749596</v>
      </c>
      <c r="AK314" s="50">
        <f>IFERROR((5.670373*10^-8*(AO314+273.15)^4+((Annex!$B$5+Annex!$B$6)*(AO314-M314)+Annex!$B$7*(AO314-INDEX(AO:AO,IFERROR(MATCH($B314-Annex!$B$9/60,$B:$B),2)))/(60*($B314-INDEX($B:$B,IFERROR(MATCH($B314-Annex!$B$9/60,$B:$B),2)))))/Annex!$B$8)/1000,IF(Data!$B$2="",0,"-"))</f>
        <v>4.6132100523536481</v>
      </c>
      <c r="AL314" s="50">
        <f>IFERROR((5.670373*10^-8*(AP314+273.15)^4+((Annex!$B$5+Annex!$B$6)*(AP314-P314)+Annex!$B$7*(AP314-INDEX(AP:AP,IFERROR(MATCH($B314-Annex!$B$9/60,$B:$B),2)))/(60*($B314-INDEX($B:$B,IFERROR(MATCH($B314-Annex!$B$9/60,$B:$B),2)))))/Annex!$B$8)/1000,IF(Data!$B$2="",0,"-"))</f>
        <v>1.0044140658439022</v>
      </c>
      <c r="AM314" s="50">
        <f>IFERROR((5.670373*10^-8*(AQ314+273.15)^4+((Annex!$B$5+Annex!$B$6)*(AQ314-S314)+Annex!$B$7*(AQ314-INDEX(AQ:AQ,IFERROR(MATCH($B314-Annex!$B$9/60,$B:$B),2)))/(60*($B314-INDEX($B:$B,IFERROR(MATCH($B314-Annex!$B$9/60,$B:$B),2)))))/Annex!$B$8)/1000,IF(Data!$B$2="",0,"-"))</f>
        <v>-90.133362028136361</v>
      </c>
      <c r="AN314" s="20">
        <v>588.90800000000002</v>
      </c>
      <c r="AO314" s="20">
        <v>318.11200000000002</v>
      </c>
      <c r="AP314" s="20">
        <v>66.503</v>
      </c>
      <c r="AQ314" s="20">
        <v>243.96799999999999</v>
      </c>
      <c r="AR314" s="20">
        <v>559.78899999999999</v>
      </c>
      <c r="AS314" s="20">
        <v>214.393</v>
      </c>
      <c r="AT314" s="20">
        <v>9.8999999999999993E+37</v>
      </c>
      <c r="AU314" s="50">
        <f>IFERROR(AVERAGE(INDEX(BA:BA,IFERROR(MATCH($B314-Annex!$B$4/60,$B:$B),2)):BA314),IF(Data!$B$2="",0,"-"))</f>
        <v>31.721388204166555</v>
      </c>
      <c r="AV314" s="50">
        <f>IFERROR(AVERAGE(INDEX(BB:BB,IFERROR(MATCH($B314-Annex!$B$4/60,$B:$B),2)):BB314),IF(Data!$B$2="",0,"-"))</f>
        <v>7.7813395414453246E+140</v>
      </c>
      <c r="AW314" s="50">
        <f>IFERROR(AVERAGE(INDEX(BC:BC,IFERROR(MATCH($B314-Annex!$B$4/60,$B:$B),2)):BC314),IF(Data!$B$2="",0,"-"))</f>
        <v>6.2861684397126458</v>
      </c>
      <c r="AX314" s="50">
        <f>IFERROR(AVERAGE(INDEX(BD:BD,IFERROR(MATCH($B314-Annex!$B$4/60,$B:$B),2)):BD314),IF(Data!$B$2="",0,"-"))</f>
        <v>43.357304885087537</v>
      </c>
      <c r="AY314" s="50">
        <f>IFERROR(AVERAGE(INDEX(BE:BE,IFERROR(MATCH($B314-Annex!$B$4/60,$B:$B),2)):BE314),IF(Data!$B$2="",0,"-"))</f>
        <v>2.7565824767439984</v>
      </c>
      <c r="AZ314" s="50">
        <f>IFERROR(AVERAGE(INDEX(BF:BF,IFERROR(MATCH($B314-Annex!$B$4/60,$B:$B),2)):BF314),IF(Data!$B$2="",0,"-"))</f>
        <v>3.9015365826771942</v>
      </c>
      <c r="BA314" s="50">
        <f>IFERROR((5.670373*10^-8*(BG314+273.15)^4+((Annex!$B$5+Annex!$B$6)*(BG314-J314)+Annex!$B$7*(BG314-INDEX(BG:BG,IFERROR(MATCH($B314-Annex!$B$9/60,$B:$B),2)))/(60*($B314-INDEX($B:$B,IFERROR(MATCH($B314-Annex!$B$9/60,$B:$B),2)))))/Annex!$B$8)/1000,IF(Data!$B$2="",0,"-"))</f>
        <v>32.087129421414915</v>
      </c>
      <c r="BB314" s="50">
        <f>IFERROR((5.670373*10^-8*(BH314+273.15)^4+((Annex!$B$5+Annex!$B$6)*(BH314-M314)+Annex!$B$7*(BH314-INDEX(BH:BH,IFERROR(MATCH($B314-Annex!$B$9/60,$B:$B),2)))/(60*($B314-INDEX($B:$B,IFERROR(MATCH($B314-Annex!$B$9/60,$B:$B),2)))))/Annex!$B$8)/1000,IF(Data!$B$2="",0,"-"))</f>
        <v>76.297655661135764</v>
      </c>
      <c r="BC314" s="50">
        <f>IFERROR((5.670373*10^-8*(BI314+273.15)^4+((Annex!$B$5+Annex!$B$6)*(BI314-P314)+Annex!$B$7*(BI314-INDEX(BI:BI,IFERROR(MATCH($B314-Annex!$B$9/60,$B:$B),2)))/(60*($B314-INDEX($B:$B,IFERROR(MATCH($B314-Annex!$B$9/60,$B:$B),2)))))/Annex!$B$8)/1000,IF(Data!$B$2="",0,"-"))</f>
        <v>6.2613638477916815</v>
      </c>
      <c r="BD314" s="50">
        <f>IFERROR((5.670373*10^-8*(BJ314+273.15)^4+((Annex!$B$5+Annex!$B$6)*(BJ314-S314)+Annex!$B$7*(BJ314-INDEX(BJ:BJ,IFERROR(MATCH($B314-Annex!$B$9/60,$B:$B),2)))/(60*($B314-INDEX($B:$B,IFERROR(MATCH($B314-Annex!$B$9/60,$B:$B),2)))))/Annex!$B$8)/1000,IF(Data!$B$2="",0,"-"))</f>
        <v>46.494089085035256</v>
      </c>
      <c r="BE314" s="50">
        <f>IFERROR((5.670373*10^-8*(BK314+273.15)^4+((Annex!$B$5+Annex!$B$6)*(BK314-V314)+Annex!$B$7*(BK314-INDEX(BK:BK,IFERROR(MATCH($B314-Annex!$B$9/60,$B:$B),2)))/(60*($B314-INDEX($B:$B,IFERROR(MATCH($B314-Annex!$B$9/60,$B:$B),2)))))/Annex!$B$8)/1000,IF(Data!$B$2="",0,"-"))</f>
        <v>2.8557292842251103</v>
      </c>
      <c r="BF314" s="50">
        <f>IFERROR((5.670373*10^-8*(BL314+273.15)^4+((Annex!$B$5+Annex!$B$6)*(BL314-Y314)+Annex!$B$7*(BL314-INDEX(BL:BL,IFERROR(MATCH($B314-Annex!$B$9/60,$B:$B),2)))/(60*($B314-INDEX($B:$B,IFERROR(MATCH($B314-Annex!$B$9/60,$B:$B),2)))))/Annex!$B$8)/1000,IF(Data!$B$2="",0,"-"))</f>
        <v>4.0181717055132999</v>
      </c>
      <c r="BG314" s="20">
        <v>578.05700000000002</v>
      </c>
      <c r="BH314" s="20">
        <v>206.374</v>
      </c>
      <c r="BI314" s="20">
        <v>188.49600000000001</v>
      </c>
      <c r="BJ314" s="20">
        <v>369.08100000000002</v>
      </c>
      <c r="BK314" s="20">
        <v>89.33</v>
      </c>
      <c r="BL314" s="20">
        <v>129.43299999999999</v>
      </c>
    </row>
    <row r="315" spans="1:64" x14ac:dyDescent="0.3">
      <c r="A315" s="5">
        <v>314</v>
      </c>
      <c r="B315" s="19">
        <v>23.736166663002223</v>
      </c>
      <c r="C315" s="20">
        <v>114.065569</v>
      </c>
      <c r="D315" s="20">
        <v>119.125709</v>
      </c>
      <c r="E315" s="20">
        <v>151.42473100000001</v>
      </c>
      <c r="F315" s="49">
        <f>IFERROR(SUM(C315:E315),IF(Data!$B$2="",0,"-"))</f>
        <v>384.61600900000002</v>
      </c>
      <c r="G315" s="50">
        <f>IFERROR(F315-Annex!$B$10,IF(Data!$B$2="",0,"-"))</f>
        <v>107.98800900000003</v>
      </c>
      <c r="H315" s="50">
        <f>IFERROR(-14000*(G315-INDEX(G:G,IFERROR(MATCH($B315-Annex!$B$11/60,$B:$B),2)))/(60*($B315-INDEX($B:$B,IFERROR(MATCH($B315-Annex!$B$11/60,$B:$B),2)))),IF(Data!$B$2="",0,"-"))</f>
        <v>513.86753678529806</v>
      </c>
      <c r="I315" s="20">
        <v>5.9740118300000002</v>
      </c>
      <c r="J315" s="20">
        <v>713.62800000000004</v>
      </c>
      <c r="K315" s="20">
        <v>744.75900000000001</v>
      </c>
      <c r="L315" s="20">
        <v>731.63699999999994</v>
      </c>
      <c r="M315" s="20">
        <v>327.613</v>
      </c>
      <c r="N315" s="20">
        <v>602.65300000000002</v>
      </c>
      <c r="O315" s="20">
        <v>693.16399999999999</v>
      </c>
      <c r="P315" s="20">
        <v>83.022999999999996</v>
      </c>
      <c r="Q315" s="20">
        <v>165.69800000000001</v>
      </c>
      <c r="R315" s="20">
        <v>622.322</v>
      </c>
      <c r="S315" s="20">
        <v>63.844000000000001</v>
      </c>
      <c r="T315" s="20">
        <v>463.35599999999999</v>
      </c>
      <c r="U315" s="20">
        <v>576.08000000000004</v>
      </c>
      <c r="V315" s="20">
        <v>42.951000000000001</v>
      </c>
      <c r="W315" s="20">
        <v>75.522000000000006</v>
      </c>
      <c r="X315" s="20">
        <v>1028.4770000000001</v>
      </c>
      <c r="Y315" s="20">
        <v>75.488</v>
      </c>
      <c r="Z315" s="20">
        <v>107.901</v>
      </c>
      <c r="AA315" s="20">
        <v>303.09300000000002</v>
      </c>
      <c r="AB315" s="20">
        <v>241.511</v>
      </c>
      <c r="AC315" s="20">
        <v>9.8999999999999993E+37</v>
      </c>
      <c r="AD315" s="20">
        <v>-11.287000000000001</v>
      </c>
      <c r="AE315" s="20">
        <v>86.751999999999995</v>
      </c>
      <c r="AF315" s="50">
        <f>IFERROR(AVERAGE(INDEX(AJ:AJ,IFERROR(MATCH($B315-Annex!$B$4/60,$B:$B),2)):AJ315),IF(Data!$B$2="",0,"-"))</f>
        <v>37.238586997360976</v>
      </c>
      <c r="AG315" s="50">
        <f>IFERROR(AVERAGE(INDEX(AK:AK,IFERROR(MATCH($B315-Annex!$B$4/60,$B:$B),2)):AK315),IF(Data!$B$2="",0,"-"))</f>
        <v>14.922514870597862</v>
      </c>
      <c r="AH315" s="50">
        <f>IFERROR(AVERAGE(INDEX(AL:AL,IFERROR(MATCH($B315-Annex!$B$4/60,$B:$B),2)):AL315),IF(Data!$B$2="",0,"-"))</f>
        <v>0.95455471241124079</v>
      </c>
      <c r="AI315" s="50">
        <f>IFERROR(AVERAGE(INDEX(AM:AM,IFERROR(MATCH($B315-Annex!$B$4/60,$B:$B),2)):AM315),IF(Data!$B$2="",0,"-"))</f>
        <v>56.368443077296114</v>
      </c>
      <c r="AJ315" s="50">
        <f>IFERROR((5.670373*10^-8*(AN315+273.15)^4+((Annex!$B$5+Annex!$B$6)*(AN315-J315)+Annex!$B$7*(AN315-INDEX(AN:AN,IFERROR(MATCH($B315-Annex!$B$9/60,$B:$B),2)))/(60*($B315-INDEX($B:$B,IFERROR(MATCH($B315-Annex!$B$9/60,$B:$B),2)))))/Annex!$B$8)/1000,IF(Data!$B$2="",0,"-"))</f>
        <v>39.538548577198476</v>
      </c>
      <c r="AK315" s="50">
        <f>IFERROR((5.670373*10^-8*(AO315+273.15)^4+((Annex!$B$5+Annex!$B$6)*(AO315-M315)+Annex!$B$7*(AO315-INDEX(AO:AO,IFERROR(MATCH($B315-Annex!$B$9/60,$B:$B),2)))/(60*($B315-INDEX($B:$B,IFERROR(MATCH($B315-Annex!$B$9/60,$B:$B),2)))))/Annex!$B$8)/1000,IF(Data!$B$2="",0,"-"))</f>
        <v>132.68881775923612</v>
      </c>
      <c r="AL315" s="50">
        <f>IFERROR((5.670373*10^-8*(AP315+273.15)^4+((Annex!$B$5+Annex!$B$6)*(AP315-P315)+Annex!$B$7*(AP315-INDEX(AP:AP,IFERROR(MATCH($B315-Annex!$B$9/60,$B:$B),2)))/(60*($B315-INDEX($B:$B,IFERROR(MATCH($B315-Annex!$B$9/60,$B:$B),2)))))/Annex!$B$8)/1000,IF(Data!$B$2="",0,"-"))</f>
        <v>1.0298916538058991</v>
      </c>
      <c r="AM315" s="50">
        <f>IFERROR((5.670373*10^-8*(AQ315+273.15)^4+((Annex!$B$5+Annex!$B$6)*(AQ315-S315)+Annex!$B$7*(AQ315-INDEX(AQ:AQ,IFERROR(MATCH($B315-Annex!$B$9/60,$B:$B),2)))/(60*($B315-INDEX($B:$B,IFERROR(MATCH($B315-Annex!$B$9/60,$B:$B),2)))))/Annex!$B$8)/1000,IF(Data!$B$2="",0,"-"))</f>
        <v>183.5185605045551</v>
      </c>
      <c r="AN315" s="20">
        <v>598.77599999999995</v>
      </c>
      <c r="AO315" s="20">
        <v>364.113</v>
      </c>
      <c r="AP315" s="20">
        <v>67.11</v>
      </c>
      <c r="AQ315" s="20">
        <v>534.19600000000003</v>
      </c>
      <c r="AR315" s="20">
        <v>558.798</v>
      </c>
      <c r="AS315" s="20">
        <v>215.23699999999999</v>
      </c>
      <c r="AT315" s="20">
        <v>9.8999999999999993E+37</v>
      </c>
      <c r="AU315" s="50">
        <f>IFERROR(AVERAGE(INDEX(BA:BA,IFERROR(MATCH($B315-Annex!$B$4/60,$B:$B),2)):BA315),IF(Data!$B$2="",0,"-"))</f>
        <v>32.178384820194218</v>
      </c>
      <c r="AV315" s="50">
        <f>IFERROR(AVERAGE(INDEX(BB:BB,IFERROR(MATCH($B315-Annex!$B$4/60,$B:$B),2)):BB315),IF(Data!$B$2="",0,"-"))</f>
        <v>7.7813395414453246E+140</v>
      </c>
      <c r="AW315" s="50">
        <f>IFERROR(AVERAGE(INDEX(BC:BC,IFERROR(MATCH($B315-Annex!$B$4/60,$B:$B),2)):BC315),IF(Data!$B$2="",0,"-"))</f>
        <v>6.2977890042717055</v>
      </c>
      <c r="AX315" s="50">
        <f>IFERROR(AVERAGE(INDEX(BD:BD,IFERROR(MATCH($B315-Annex!$B$4/60,$B:$B),2)):BD315),IF(Data!$B$2="",0,"-"))</f>
        <v>34.580282387493476</v>
      </c>
      <c r="AY315" s="50">
        <f>IFERROR(AVERAGE(INDEX(BE:BE,IFERROR(MATCH($B315-Annex!$B$4/60,$B:$B),2)):BE315),IF(Data!$B$2="",0,"-"))</f>
        <v>2.7903666497120621</v>
      </c>
      <c r="AZ315" s="50">
        <f>IFERROR(AVERAGE(INDEX(BF:BF,IFERROR(MATCH($B315-Annex!$B$4/60,$B:$B),2)):BF315),IF(Data!$B$2="",0,"-"))</f>
        <v>3.9530692987301954</v>
      </c>
      <c r="BA315" s="50">
        <f>IFERROR((5.670373*10^-8*(BG315+273.15)^4+((Annex!$B$5+Annex!$B$6)*(BG315-J315)+Annex!$B$7*(BG315-INDEX(BG:BG,IFERROR(MATCH($B315-Annex!$B$9/60,$B:$B),2)))/(60*($B315-INDEX($B:$B,IFERROR(MATCH($B315-Annex!$B$9/60,$B:$B),2)))))/Annex!$B$8)/1000,IF(Data!$B$2="",0,"-"))</f>
        <v>34.792104265956851</v>
      </c>
      <c r="BB315" s="50">
        <f>IFERROR((5.670373*10^-8*(BH315+273.15)^4+((Annex!$B$5+Annex!$B$6)*(BH315-M315)+Annex!$B$7*(BH315-INDEX(BH:BH,IFERROR(MATCH($B315-Annex!$B$9/60,$B:$B),2)))/(60*($B315-INDEX($B:$B,IFERROR(MATCH($B315-Annex!$B$9/60,$B:$B),2)))))/Annex!$B$8)/1000,IF(Data!$B$2="",0,"-"))</f>
        <v>-114.19054435193424</v>
      </c>
      <c r="BC315" s="50">
        <f>IFERROR((5.670373*10^-8*(BI315+273.15)^4+((Annex!$B$5+Annex!$B$6)*(BI315-P315)+Annex!$B$7*(BI315-INDEX(BI:BI,IFERROR(MATCH($B315-Annex!$B$9/60,$B:$B),2)))/(60*($B315-INDEX($B:$B,IFERROR(MATCH($B315-Annex!$B$9/60,$B:$B),2)))))/Annex!$B$8)/1000,IF(Data!$B$2="",0,"-"))</f>
        <v>6.4123487595906363</v>
      </c>
      <c r="BD315" s="50">
        <f>IFERROR((5.670373*10^-8*(BJ315+273.15)^4+((Annex!$B$5+Annex!$B$6)*(BJ315-S315)+Annex!$B$7*(BJ315-INDEX(BJ:BJ,IFERROR(MATCH($B315-Annex!$B$9/60,$B:$B),2)))/(60*($B315-INDEX($B:$B,IFERROR(MATCH($B315-Annex!$B$9/60,$B:$B),2)))))/Annex!$B$8)/1000,IF(Data!$B$2="",0,"-"))</f>
        <v>-82.287591638253986</v>
      </c>
      <c r="BE315" s="50">
        <f>IFERROR((5.670373*10^-8*(BK315+273.15)^4+((Annex!$B$5+Annex!$B$6)*(BK315-V315)+Annex!$B$7*(BK315-INDEX(BK:BK,IFERROR(MATCH($B315-Annex!$B$9/60,$B:$B),2)))/(60*($B315-INDEX($B:$B,IFERROR(MATCH($B315-Annex!$B$9/60,$B:$B),2)))))/Annex!$B$8)/1000,IF(Data!$B$2="",0,"-"))</f>
        <v>2.880148789591821</v>
      </c>
      <c r="BF315" s="50">
        <f>IFERROR((5.670373*10^-8*(BL315+273.15)^4+((Annex!$B$5+Annex!$B$6)*(BL315-Y315)+Annex!$B$7*(BL315-INDEX(BL:BL,IFERROR(MATCH($B315-Annex!$B$9/60,$B:$B),2)))/(60*($B315-INDEX($B:$B,IFERROR(MATCH($B315-Annex!$B$9/60,$B:$B),2)))))/Annex!$B$8)/1000,IF(Data!$B$2="",0,"-"))</f>
        <v>4.1162826882840244</v>
      </c>
      <c r="BG315" s="20">
        <v>585.96199999999999</v>
      </c>
      <c r="BH315" s="20">
        <v>178.36600000000001</v>
      </c>
      <c r="BI315" s="20">
        <v>189.999</v>
      </c>
      <c r="BJ315" s="20">
        <v>207.767</v>
      </c>
      <c r="BK315" s="20">
        <v>90.144999999999996</v>
      </c>
      <c r="BL315" s="20">
        <v>130.75399999999999</v>
      </c>
    </row>
    <row r="316" spans="1:64" x14ac:dyDescent="0.3">
      <c r="A316" s="5">
        <v>315</v>
      </c>
      <c r="B316" s="19">
        <v>23.819499994860962</v>
      </c>
      <c r="C316" s="20">
        <v>114.15018600000001</v>
      </c>
      <c r="D316" s="20">
        <v>119.20388699999999</v>
      </c>
      <c r="E316" s="20">
        <v>151.428808</v>
      </c>
      <c r="F316" s="49">
        <f>IFERROR(SUM(C316:E316),IF(Data!$B$2="",0,"-"))</f>
        <v>384.78288099999997</v>
      </c>
      <c r="G316" s="50">
        <f>IFERROR(F316-Annex!$B$10,IF(Data!$B$2="",0,"-"))</f>
        <v>108.15488099999999</v>
      </c>
      <c r="H316" s="50">
        <f>IFERROR(-14000*(G316-INDEX(G:G,IFERROR(MATCH($B316-Annex!$B$11/60,$B:$B),2)))/(60*($B316-INDEX($B:$B,IFERROR(MATCH($B316-Annex!$B$11/60,$B:$B),2)))),IF(Data!$B$2="",0,"-"))</f>
        <v>413.4088389644881</v>
      </c>
      <c r="I316" s="20">
        <v>6.0976868700000004</v>
      </c>
      <c r="J316" s="20">
        <v>710.95899999999995</v>
      </c>
      <c r="K316" s="20">
        <v>-15.211</v>
      </c>
      <c r="L316" s="20">
        <v>740.35500000000002</v>
      </c>
      <c r="M316" s="20">
        <v>384.60199999999998</v>
      </c>
      <c r="N316" s="20">
        <v>66.290000000000006</v>
      </c>
      <c r="O316" s="20">
        <v>697.03</v>
      </c>
      <c r="P316" s="20">
        <v>83.450999999999993</v>
      </c>
      <c r="Q316" s="20">
        <v>433.61099999999999</v>
      </c>
      <c r="R316" s="20">
        <v>623.74599999999998</v>
      </c>
      <c r="S316" s="20">
        <v>54.545999999999999</v>
      </c>
      <c r="T316" s="20">
        <v>68.135999999999996</v>
      </c>
      <c r="U316" s="20">
        <v>570.39099999999996</v>
      </c>
      <c r="V316" s="20">
        <v>44.061999999999998</v>
      </c>
      <c r="W316" s="20">
        <v>353.35500000000002</v>
      </c>
      <c r="X316" s="20">
        <v>9.8999999999999993E+37</v>
      </c>
      <c r="Y316" s="20">
        <v>76.204999999999998</v>
      </c>
      <c r="Z316" s="20">
        <v>262.32400000000001</v>
      </c>
      <c r="AA316" s="20">
        <v>-106.962</v>
      </c>
      <c r="AB316" s="20">
        <v>-94.194999999999993</v>
      </c>
      <c r="AC316" s="20">
        <v>-6.5010000000000003</v>
      </c>
      <c r="AD316" s="20">
        <v>382.42500000000001</v>
      </c>
      <c r="AE316" s="20">
        <v>100.593</v>
      </c>
      <c r="AF316" s="50">
        <f>IFERROR(AVERAGE(INDEX(AJ:AJ,IFERROR(MATCH($B316-Annex!$B$4/60,$B:$B),2)):AJ316),IF(Data!$B$2="",0,"-"))</f>
        <v>38.296965046732147</v>
      </c>
      <c r="AG316" s="50">
        <f>IFERROR(AVERAGE(INDEX(AK:AK,IFERROR(MATCH($B316-Annex!$B$4/60,$B:$B),2)):AK316),IF(Data!$B$2="",0,"-"))</f>
        <v>-0.32107553420375334</v>
      </c>
      <c r="AH316" s="50">
        <f>IFERROR(AVERAGE(INDEX(AL:AL,IFERROR(MATCH($B316-Annex!$B$4/60,$B:$B),2)):AL316),IF(Data!$B$2="",0,"-"))</f>
        <v>0.96910060894632566</v>
      </c>
      <c r="AI316" s="50">
        <f>IFERROR(AVERAGE(INDEX(AM:AM,IFERROR(MATCH($B316-Annex!$B$4/60,$B:$B),2)):AM316),IF(Data!$B$2="",0,"-"))</f>
        <v>59.697651270441547</v>
      </c>
      <c r="AJ316" s="50">
        <f>IFERROR((5.670373*10^-8*(AN316+273.15)^4+((Annex!$B$5+Annex!$B$6)*(AN316-J316)+Annex!$B$7*(AN316-INDEX(AN:AN,IFERROR(MATCH($B316-Annex!$B$9/60,$B:$B),2)))/(60*($B316-INDEX($B:$B,IFERROR(MATCH($B316-Annex!$B$9/60,$B:$B),2)))))/Annex!$B$8)/1000,IF(Data!$B$2="",0,"-"))</f>
        <v>42.484933757851294</v>
      </c>
      <c r="AK316" s="50">
        <f>IFERROR((5.670373*10^-8*(AO316+273.15)^4+((Annex!$B$5+Annex!$B$6)*(AO316-M316)+Annex!$B$7*(AO316-INDEX(AO:AO,IFERROR(MATCH($B316-Annex!$B$9/60,$B:$B),2)))/(60*($B316-INDEX($B:$B,IFERROR(MATCH($B316-Annex!$B$9/60,$B:$B),2)))))/Annex!$B$8)/1000,IF(Data!$B$2="",0,"-"))</f>
        <v>0.46868077087070376</v>
      </c>
      <c r="AL316" s="50">
        <f>IFERROR((5.670373*10^-8*(AP316+273.15)^4+((Annex!$B$5+Annex!$B$6)*(AP316-P316)+Annex!$B$7*(AP316-INDEX(AP:AP,IFERROR(MATCH($B316-Annex!$B$9/60,$B:$B),2)))/(60*($B316-INDEX($B:$B,IFERROR(MATCH($B316-Annex!$B$9/60,$B:$B),2)))))/Annex!$B$8)/1000,IF(Data!$B$2="",0,"-"))</f>
        <v>1.0749578920349303</v>
      </c>
      <c r="AM316" s="50">
        <f>IFERROR((5.670373*10^-8*(AQ316+273.15)^4+((Annex!$B$5+Annex!$B$6)*(AQ316-S316)+Annex!$B$7*(AQ316-INDEX(AQ:AQ,IFERROR(MATCH($B316-Annex!$B$9/60,$B:$B),2)))/(60*($B316-INDEX($B:$B,IFERROR(MATCH($B316-Annex!$B$9/60,$B:$B),2)))))/Annex!$B$8)/1000,IF(Data!$B$2="",0,"-"))</f>
        <v>167.30253702365084</v>
      </c>
      <c r="AN316" s="20">
        <v>609.01</v>
      </c>
      <c r="AO316" s="20">
        <v>309.66300000000001</v>
      </c>
      <c r="AP316" s="20">
        <v>67.777000000000001</v>
      </c>
      <c r="AQ316" s="20">
        <v>506.27300000000002</v>
      </c>
      <c r="AR316" s="20">
        <v>558.34699999999998</v>
      </c>
      <c r="AS316" s="20">
        <v>216.209</v>
      </c>
      <c r="AT316" s="20">
        <v>1189.3920000000001</v>
      </c>
      <c r="AU316" s="50">
        <f>IFERROR(AVERAGE(INDEX(BA:BA,IFERROR(MATCH($B316-Annex!$B$4/60,$B:$B),2)):BA316),IF(Data!$B$2="",0,"-"))</f>
        <v>33.148115403000041</v>
      </c>
      <c r="AV316" s="50">
        <f>IFERROR(AVERAGE(INDEX(BB:BB,IFERROR(MATCH($B316-Annex!$B$4/60,$B:$B),2)):BB316),IF(Data!$B$2="",0,"-"))</f>
        <v>-7.2087378068486025E+36</v>
      </c>
      <c r="AW316" s="50">
        <f>IFERROR(AVERAGE(INDEX(BC:BC,IFERROR(MATCH($B316-Annex!$B$4/60,$B:$B),2)):BC316),IF(Data!$B$2="",0,"-"))</f>
        <v>6.3531436656498999</v>
      </c>
      <c r="AX316" s="50">
        <f>IFERROR(AVERAGE(INDEX(BD:BD,IFERROR(MATCH($B316-Annex!$B$4/60,$B:$B),2)):BD316),IF(Data!$B$2="",0,"-"))</f>
        <v>21.795712966214683</v>
      </c>
      <c r="AY316" s="50">
        <f>IFERROR(AVERAGE(INDEX(BE:BE,IFERROR(MATCH($B316-Annex!$B$4/60,$B:$B),2)):BE316),IF(Data!$B$2="",0,"-"))</f>
        <v>2.82240751622271</v>
      </c>
      <c r="AZ316" s="50">
        <f>IFERROR(AVERAGE(INDEX(BF:BF,IFERROR(MATCH($B316-Annex!$B$4/60,$B:$B),2)):BF316),IF(Data!$B$2="",0,"-"))</f>
        <v>4.0061727291151952</v>
      </c>
      <c r="BA316" s="50">
        <f>IFERROR((5.670373*10^-8*(BG316+273.15)^4+((Annex!$B$5+Annex!$B$6)*(BG316-J316)+Annex!$B$7*(BG316-INDEX(BG:BG,IFERROR(MATCH($B316-Annex!$B$9/60,$B:$B),2)))/(60*($B316-INDEX($B:$B,IFERROR(MATCH($B316-Annex!$B$9/60,$B:$B),2)))))/Annex!$B$8)/1000,IF(Data!$B$2="",0,"-"))</f>
        <v>38.259806124132894</v>
      </c>
      <c r="BB316" s="50">
        <f>IFERROR((5.670373*10^-8*(BH316+273.15)^4+((Annex!$B$5+Annex!$B$6)*(BH316-M316)+Annex!$B$7*(BH316-INDEX(BH:BH,IFERROR(MATCH($B316-Annex!$B$9/60,$B:$B),2)))/(60*($B316-INDEX($B:$B,IFERROR(MATCH($B316-Annex!$B$9/60,$B:$B),2)))))/Annex!$B$8)/1000,IF(Data!$B$2="",0,"-"))</f>
        <v>157.0439770796371</v>
      </c>
      <c r="BC316" s="50">
        <f>IFERROR((5.670373*10^-8*(BI316+273.15)^4+((Annex!$B$5+Annex!$B$6)*(BI316-P316)+Annex!$B$7*(BI316-INDEX(BI:BI,IFERROR(MATCH($B316-Annex!$B$9/60,$B:$B),2)))/(60*($B316-INDEX($B:$B,IFERROR(MATCH($B316-Annex!$B$9/60,$B:$B),2)))))/Annex!$B$8)/1000,IF(Data!$B$2="",0,"-"))</f>
        <v>6.7301283078444252</v>
      </c>
      <c r="BD316" s="50">
        <f>IFERROR((5.670373*10^-8*(BJ316+273.15)^4+((Annex!$B$5+Annex!$B$6)*(BJ316-S316)+Annex!$B$7*(BJ316-INDEX(BJ:BJ,IFERROR(MATCH($B316-Annex!$B$9/60,$B:$B),2)))/(60*($B316-INDEX($B:$B,IFERROR(MATCH($B316-Annex!$B$9/60,$B:$B),2)))))/Annex!$B$8)/1000,IF(Data!$B$2="",0,"-"))</f>
        <v>-41.058184112838724</v>
      </c>
      <c r="BE316" s="50">
        <f>IFERROR((5.670373*10^-8*(BK316+273.15)^4+((Annex!$B$5+Annex!$B$6)*(BK316-V316)+Annex!$B$7*(BK316-INDEX(BK:BK,IFERROR(MATCH($B316-Annex!$B$9/60,$B:$B),2)))/(60*($B316-INDEX($B:$B,IFERROR(MATCH($B316-Annex!$B$9/60,$B:$B),2)))))/Annex!$B$8)/1000,IF(Data!$B$2="",0,"-"))</f>
        <v>2.9403010283714468</v>
      </c>
      <c r="BF316" s="50">
        <f>IFERROR((5.670373*10^-8*(BL316+273.15)^4+((Annex!$B$5+Annex!$B$6)*(BL316-Y316)+Annex!$B$7*(BL316-INDEX(BL:BL,IFERROR(MATCH($B316-Annex!$B$9/60,$B:$B),2)))/(60*($B316-INDEX($B:$B,IFERROR(MATCH($B316-Annex!$B$9/60,$B:$B),2)))))/Annex!$B$8)/1000,IF(Data!$B$2="",0,"-"))</f>
        <v>4.2593490691307698</v>
      </c>
      <c r="BG316" s="20">
        <v>594.798</v>
      </c>
      <c r="BH316" s="20">
        <v>471.464</v>
      </c>
      <c r="BI316" s="20">
        <v>191.67</v>
      </c>
      <c r="BJ316" s="20">
        <v>271.05599999999998</v>
      </c>
      <c r="BK316" s="20">
        <v>91.036000000000001</v>
      </c>
      <c r="BL316" s="20">
        <v>132.25700000000001</v>
      </c>
    </row>
    <row r="317" spans="1:64" x14ac:dyDescent="0.3">
      <c r="A317" s="5">
        <v>316</v>
      </c>
      <c r="B317" s="19">
        <v>23.905166659969836</v>
      </c>
      <c r="C317" s="20">
        <v>114.209586</v>
      </c>
      <c r="D317" s="20">
        <v>119.069512</v>
      </c>
      <c r="E317" s="20">
        <v>151.42391599999999</v>
      </c>
      <c r="F317" s="49">
        <f>IFERROR(SUM(C317:E317),IF(Data!$B$2="",0,"-"))</f>
        <v>384.703014</v>
      </c>
      <c r="G317" s="50">
        <f>IFERROR(F317-Annex!$B$10,IF(Data!$B$2="",0,"-"))</f>
        <v>108.07501400000001</v>
      </c>
      <c r="H317" s="50">
        <f>IFERROR(-14000*(G317-INDEX(G:G,IFERROR(MATCH($B317-Annex!$B$11/60,$B:$B),2)))/(60*($B317-INDEX($B:$B,IFERROR(MATCH($B317-Annex!$B$11/60,$B:$B),2)))),IF(Data!$B$2="",0,"-"))</f>
        <v>397.36041381874759</v>
      </c>
      <c r="I317" s="20">
        <v>6.01523685</v>
      </c>
      <c r="J317" s="20">
        <v>697.96299999999997</v>
      </c>
      <c r="K317" s="20">
        <v>9.8999999999999993E+37</v>
      </c>
      <c r="L317" s="20">
        <v>738.60900000000004</v>
      </c>
      <c r="M317" s="20">
        <v>348.14600000000002</v>
      </c>
      <c r="N317" s="20">
        <v>624.93600000000004</v>
      </c>
      <c r="O317" s="20">
        <v>704.87300000000005</v>
      </c>
      <c r="P317" s="20">
        <v>88.105000000000004</v>
      </c>
      <c r="Q317" s="20">
        <v>208.601</v>
      </c>
      <c r="R317" s="20">
        <v>625.72299999999996</v>
      </c>
      <c r="S317" s="20">
        <v>168.416</v>
      </c>
      <c r="T317" s="20">
        <v>466.09800000000001</v>
      </c>
      <c r="U317" s="20">
        <v>576.06299999999999</v>
      </c>
      <c r="V317" s="20">
        <v>44.426000000000002</v>
      </c>
      <c r="W317" s="20">
        <v>91.19</v>
      </c>
      <c r="X317" s="20">
        <v>1204.7819999999999</v>
      </c>
      <c r="Y317" s="20">
        <v>76.837999999999994</v>
      </c>
      <c r="Z317" s="20">
        <v>382.02</v>
      </c>
      <c r="AA317" s="20">
        <v>324.20499999999998</v>
      </c>
      <c r="AB317" s="20">
        <v>156.04300000000001</v>
      </c>
      <c r="AC317" s="20">
        <v>9.8999999999999993E+37</v>
      </c>
      <c r="AD317" s="20">
        <v>83.501999999999995</v>
      </c>
      <c r="AE317" s="20">
        <v>121.17400000000001</v>
      </c>
      <c r="AF317" s="50">
        <f>IFERROR(AVERAGE(INDEX(AJ:AJ,IFERROR(MATCH($B317-Annex!$B$4/60,$B:$B),2)):AJ317),IF(Data!$B$2="",0,"-"))</f>
        <v>39.631839291054078</v>
      </c>
      <c r="AG317" s="50">
        <f>IFERROR(AVERAGE(INDEX(AK:AK,IFERROR(MATCH($B317-Annex!$B$4/60,$B:$B),2)):AK317),IF(Data!$B$2="",0,"-"))</f>
        <v>-2.7585433466046432</v>
      </c>
      <c r="AH317" s="50">
        <f>IFERROR(AVERAGE(INDEX(AL:AL,IFERROR(MATCH($B317-Annex!$B$4/60,$B:$B),2)):AL317),IF(Data!$B$2="",0,"-"))</f>
        <v>0.98878307825064227</v>
      </c>
      <c r="AI317" s="50">
        <f>IFERROR(AVERAGE(INDEX(AM:AM,IFERROR(MATCH($B317-Annex!$B$4/60,$B:$B),2)):AM317),IF(Data!$B$2="",0,"-"))</f>
        <v>33.18138952802002</v>
      </c>
      <c r="AJ317" s="50">
        <f>IFERROR((5.670373*10^-8*(AN317+273.15)^4+((Annex!$B$5+Annex!$B$6)*(AN317-J317)+Annex!$B$7*(AN317-INDEX(AN:AN,IFERROR(MATCH($B317-Annex!$B$9/60,$B:$B),2)))/(60*($B317-INDEX($B:$B,IFERROR(MATCH($B317-Annex!$B$9/60,$B:$B),2)))))/Annex!$B$8)/1000,IF(Data!$B$2="",0,"-"))</f>
        <v>44.455269748975127</v>
      </c>
      <c r="AK317" s="50">
        <f>IFERROR((5.670373*10^-8*(AO317+273.15)^4+((Annex!$B$5+Annex!$B$6)*(AO317-M317)+Annex!$B$7*(AO317-INDEX(AO:AO,IFERROR(MATCH($B317-Annex!$B$9/60,$B:$B),2)))/(60*($B317-INDEX($B:$B,IFERROR(MATCH($B317-Annex!$B$9/60,$B:$B),2)))))/Annex!$B$8)/1000,IF(Data!$B$2="",0,"-"))</f>
        <v>7.7854713629092807</v>
      </c>
      <c r="AL317" s="50">
        <f>IFERROR((5.670373*10^-8*(AP317+273.15)^4+((Annex!$B$5+Annex!$B$6)*(AP317-P317)+Annex!$B$7*(AP317-INDEX(AP:AP,IFERROR(MATCH($B317-Annex!$B$9/60,$B:$B),2)))/(60*($B317-INDEX($B:$B,IFERROR(MATCH($B317-Annex!$B$9/60,$B:$B),2)))))/Annex!$B$8)/1000,IF(Data!$B$2="",0,"-"))</f>
        <v>1.0483846766796605</v>
      </c>
      <c r="AM317" s="50">
        <f>IFERROR((5.670373*10^-8*(AQ317+273.15)^4+((Annex!$B$5+Annex!$B$6)*(AQ317-S317)+Annex!$B$7*(AQ317-INDEX(AQ:AQ,IFERROR(MATCH($B317-Annex!$B$9/60,$B:$B),2)))/(60*($B317-INDEX($B:$B,IFERROR(MATCH($B317-Annex!$B$9/60,$B:$B),2)))))/Annex!$B$8)/1000,IF(Data!$B$2="",0,"-"))</f>
        <v>-43.659366200161053</v>
      </c>
      <c r="AN317" s="20">
        <v>618.77</v>
      </c>
      <c r="AO317" s="20">
        <v>360.89600000000002</v>
      </c>
      <c r="AP317" s="20">
        <v>68.495000000000005</v>
      </c>
      <c r="AQ317" s="20">
        <v>414.65899999999999</v>
      </c>
      <c r="AR317" s="20">
        <v>558.29700000000003</v>
      </c>
      <c r="AS317" s="20">
        <v>217.11</v>
      </c>
      <c r="AT317" s="20">
        <v>881.50300000000004</v>
      </c>
      <c r="AU317" s="50">
        <f>IFERROR(AVERAGE(INDEX(BA:BA,IFERROR(MATCH($B317-Annex!$B$4/60,$B:$B),2)):BA317),IF(Data!$B$2="",0,"-"))</f>
        <v>34.491269945408597</v>
      </c>
      <c r="AV317" s="50">
        <f>IFERROR(AVERAGE(INDEX(BB:BB,IFERROR(MATCH($B317-Annex!$B$4/60,$B:$B),2)):BB317),IF(Data!$B$2="",0,"-"))</f>
        <v>-7.2087378068486025E+36</v>
      </c>
      <c r="AW317" s="50">
        <f>IFERROR(AVERAGE(INDEX(BC:BC,IFERROR(MATCH($B317-Annex!$B$4/60,$B:$B),2)):BC317),IF(Data!$B$2="",0,"-"))</f>
        <v>6.4367614409954061</v>
      </c>
      <c r="AX317" s="50">
        <f>IFERROR(AVERAGE(INDEX(BD:BD,IFERROR(MATCH($B317-Annex!$B$4/60,$B:$B),2)):BD317),IF(Data!$B$2="",0,"-"))</f>
        <v>1.8114115301944591</v>
      </c>
      <c r="AY317" s="50">
        <f>IFERROR(AVERAGE(INDEX(BE:BE,IFERROR(MATCH($B317-Annex!$B$4/60,$B:$B),2)):BE317),IF(Data!$B$2="",0,"-"))</f>
        <v>2.8647360919961353</v>
      </c>
      <c r="AZ317" s="50">
        <f>IFERROR(AVERAGE(INDEX(BF:BF,IFERROR(MATCH($B317-Annex!$B$4/60,$B:$B),2)):BF317),IF(Data!$B$2="",0,"-"))</f>
        <v>4.0875206435223168</v>
      </c>
      <c r="BA317" s="50">
        <f>IFERROR((5.670373*10^-8*(BG317+273.15)^4+((Annex!$B$5+Annex!$B$6)*(BG317-J317)+Annex!$B$7*(BG317-INDEX(BG:BG,IFERROR(MATCH($B317-Annex!$B$9/60,$B:$B),2)))/(60*($B317-INDEX($B:$B,IFERROR(MATCH($B317-Annex!$B$9/60,$B:$B),2)))))/Annex!$B$8)/1000,IF(Data!$B$2="",0,"-"))</f>
        <v>39.603334835507589</v>
      </c>
      <c r="BB317" s="50">
        <f>IFERROR((5.670373*10^-8*(BH317+273.15)^4+((Annex!$B$5+Annex!$B$6)*(BH317-M317)+Annex!$B$7*(BH317-INDEX(BH:BH,IFERROR(MATCH($B317-Annex!$B$9/60,$B:$B),2)))/(60*($B317-INDEX($B:$B,IFERROR(MATCH($B317-Annex!$B$9/60,$B:$B),2)))))/Annex!$B$8)/1000,IF(Data!$B$2="",0,"-"))</f>
        <v>51.010220241190922</v>
      </c>
      <c r="BC317" s="50">
        <f>IFERROR((5.670373*10^-8*(BI317+273.15)^4+((Annex!$B$5+Annex!$B$6)*(BI317-P317)+Annex!$B$7*(BI317-INDEX(BI:BI,IFERROR(MATCH($B317-Annex!$B$9/60,$B:$B),2)))/(60*($B317-INDEX($B:$B,IFERROR(MATCH($B317-Annex!$B$9/60,$B:$B),2)))))/Annex!$B$8)/1000,IF(Data!$B$2="",0,"-"))</f>
        <v>6.9140695048611889</v>
      </c>
      <c r="BD317" s="50">
        <f>IFERROR((5.670373*10^-8*(BJ317+273.15)^4+((Annex!$B$5+Annex!$B$6)*(BJ317-S317)+Annex!$B$7*(BJ317-INDEX(BJ:BJ,IFERROR(MATCH($B317-Annex!$B$9/60,$B:$B),2)))/(60*($B317-INDEX($B:$B,IFERROR(MATCH($B317-Annex!$B$9/60,$B:$B),2)))))/Annex!$B$8)/1000,IF(Data!$B$2="",0,"-"))</f>
        <v>-24.275301591043018</v>
      </c>
      <c r="BE317" s="50">
        <f>IFERROR((5.670373*10^-8*(BK317+273.15)^4+((Annex!$B$5+Annex!$B$6)*(BK317-V317)+Annex!$B$7*(BK317-INDEX(BK:BK,IFERROR(MATCH($B317-Annex!$B$9/60,$B:$B),2)))/(60*($B317-INDEX($B:$B,IFERROR(MATCH($B317-Annex!$B$9/60,$B:$B),2)))))/Annex!$B$8)/1000,IF(Data!$B$2="",0,"-"))</f>
        <v>3.0267998479566267</v>
      </c>
      <c r="BF317" s="50">
        <f>IFERROR((5.670373*10^-8*(BL317+273.15)^4+((Annex!$B$5+Annex!$B$6)*(BL317-Y317)+Annex!$B$7*(BL317-INDEX(BL:BL,IFERROR(MATCH($B317-Annex!$B$9/60,$B:$B),2)))/(60*($B317-INDEX($B:$B,IFERROR(MATCH($B317-Annex!$B$9/60,$B:$B),2)))))/Annex!$B$8)/1000,IF(Data!$B$2="",0,"-"))</f>
        <v>4.4994328773171768</v>
      </c>
      <c r="BG317" s="20">
        <v>602.28499999999997</v>
      </c>
      <c r="BH317" s="20">
        <v>270.67599999999999</v>
      </c>
      <c r="BI317" s="20">
        <v>193.57300000000001</v>
      </c>
      <c r="BJ317" s="20">
        <v>157.58199999999999</v>
      </c>
      <c r="BK317" s="20">
        <v>91.977999999999994</v>
      </c>
      <c r="BL317" s="20">
        <v>133.95400000000001</v>
      </c>
    </row>
    <row r="318" spans="1:64" x14ac:dyDescent="0.3">
      <c r="A318" s="5">
        <v>317</v>
      </c>
      <c r="B318" s="19">
        <v>23.989499994786456</v>
      </c>
      <c r="C318" s="20">
        <v>114.28769</v>
      </c>
      <c r="D318" s="20">
        <v>118.902562</v>
      </c>
      <c r="E318" s="20">
        <v>151.47688199999999</v>
      </c>
      <c r="F318" s="49">
        <f>IFERROR(SUM(C318:E318),IF(Data!$B$2="",0,"-"))</f>
        <v>384.66713399999998</v>
      </c>
      <c r="G318" s="50">
        <f>IFERROR(F318-Annex!$B$10,IF(Data!$B$2="",0,"-"))</f>
        <v>108.03913399999999</v>
      </c>
      <c r="H318" s="50">
        <f>IFERROR(-14000*(G318-INDEX(G:G,IFERROR(MATCH($B318-Annex!$B$11/60,$B:$B),2)))/(60*($B318-INDEX($B:$B,IFERROR(MATCH($B318-Annex!$B$11/60,$B:$B),2)))),IF(Data!$B$2="",0,"-"))</f>
        <v>357.01280381996617</v>
      </c>
      <c r="I318" s="20">
        <v>6.34452164</v>
      </c>
      <c r="J318" s="20">
        <v>746.62599999999998</v>
      </c>
      <c r="K318" s="20">
        <v>643.41499999999996</v>
      </c>
      <c r="L318" s="20">
        <v>737.31</v>
      </c>
      <c r="M318" s="20">
        <v>490.38900000000001</v>
      </c>
      <c r="N318" s="20">
        <v>201.69900000000001</v>
      </c>
      <c r="O318" s="20">
        <v>712.09799999999996</v>
      </c>
      <c r="P318" s="20">
        <v>94.617000000000004</v>
      </c>
      <c r="Q318" s="20">
        <v>452.07</v>
      </c>
      <c r="R318" s="20">
        <v>628.67399999999998</v>
      </c>
      <c r="S318" s="20">
        <v>137.173</v>
      </c>
      <c r="T318" s="20">
        <v>120.393</v>
      </c>
      <c r="U318" s="20">
        <v>586.84699999999998</v>
      </c>
      <c r="V318" s="20">
        <v>44.512999999999998</v>
      </c>
      <c r="W318" s="20">
        <v>137.87799999999999</v>
      </c>
      <c r="X318" s="20">
        <v>9.8999999999999993E+37</v>
      </c>
      <c r="Y318" s="20">
        <v>80.563000000000002</v>
      </c>
      <c r="Z318" s="20">
        <v>414.17099999999999</v>
      </c>
      <c r="AA318" s="20">
        <v>107.074</v>
      </c>
      <c r="AB318" s="20">
        <v>37.002000000000002</v>
      </c>
      <c r="AC318" s="20">
        <v>-2.4900000000000002</v>
      </c>
      <c r="AD318" s="20">
        <v>344.6</v>
      </c>
      <c r="AE318" s="20">
        <v>137.86000000000001</v>
      </c>
      <c r="AF318" s="50">
        <f>IFERROR(AVERAGE(INDEX(AJ:AJ,IFERROR(MATCH($B318-Annex!$B$4/60,$B:$B),2)):AJ318),IF(Data!$B$2="",0,"-"))</f>
        <v>40.771566300173234</v>
      </c>
      <c r="AG318" s="50">
        <f>IFERROR(AVERAGE(INDEX(AK:AK,IFERROR(MATCH($B318-Annex!$B$4/60,$B:$B),2)):AK318),IF(Data!$B$2="",0,"-"))</f>
        <v>6.9332027093629121</v>
      </c>
      <c r="AH318" s="50">
        <f>IFERROR(AVERAGE(INDEX(AL:AL,IFERROR(MATCH($B318-Annex!$B$4/60,$B:$B),2)):AL318),IF(Data!$B$2="",0,"-"))</f>
        <v>0.99879003944415945</v>
      </c>
      <c r="AI318" s="50">
        <f>IFERROR(AVERAGE(INDEX(AM:AM,IFERROR(MATCH($B318-Annex!$B$4/60,$B:$B),2)):AM318),IF(Data!$B$2="",0,"-"))</f>
        <v>36.802062372496266</v>
      </c>
      <c r="AJ318" s="50">
        <f>IFERROR((5.670373*10^-8*(AN318+273.15)^4+((Annex!$B$5+Annex!$B$6)*(AN318-J318)+Annex!$B$7*(AN318-INDEX(AN:AN,IFERROR(MATCH($B318-Annex!$B$9/60,$B:$B),2)))/(60*($B318-INDEX($B:$B,IFERROR(MATCH($B318-Annex!$B$9/60,$B:$B),2)))))/Annex!$B$8)/1000,IF(Data!$B$2="",0,"-"))</f>
        <v>44.749382184037394</v>
      </c>
      <c r="AK318" s="50">
        <f>IFERROR((5.670373*10^-8*(AO318+273.15)^4+((Annex!$B$5+Annex!$B$6)*(AO318-M318)+Annex!$B$7*(AO318-INDEX(AO:AO,IFERROR(MATCH($B318-Annex!$B$9/60,$B:$B),2)))/(60*($B318-INDEX($B:$B,IFERROR(MATCH($B318-Annex!$B$9/60,$B:$B),2)))))/Annex!$B$8)/1000,IF(Data!$B$2="",0,"-"))</f>
        <v>34.405044215489944</v>
      </c>
      <c r="AL318" s="50">
        <f>IFERROR((5.670373*10^-8*(AP318+273.15)^4+((Annex!$B$5+Annex!$B$6)*(AP318-P318)+Annex!$B$7*(AP318-INDEX(AP:AP,IFERROR(MATCH($B318-Annex!$B$9/60,$B:$B),2)))/(60*($B318-INDEX($B:$B,IFERROR(MATCH($B318-Annex!$B$9/60,$B:$B),2)))))/Annex!$B$8)/1000,IF(Data!$B$2="",0,"-"))</f>
        <v>0.97497426010177879</v>
      </c>
      <c r="AM318" s="50">
        <f>IFERROR((5.670373*10^-8*(AQ318+273.15)^4+((Annex!$B$5+Annex!$B$6)*(AQ318-S318)+Annex!$B$7*(AQ318-INDEX(AQ:AQ,IFERROR(MATCH($B318-Annex!$B$9/60,$B:$B),2)))/(60*($B318-INDEX($B:$B,IFERROR(MATCH($B318-Annex!$B$9/60,$B:$B),2)))))/Annex!$B$8)/1000,IF(Data!$B$2="",0,"-"))</f>
        <v>-0.30923891552248461</v>
      </c>
      <c r="AN318" s="20">
        <v>628.35599999999999</v>
      </c>
      <c r="AO318" s="20">
        <v>363.89299999999997</v>
      </c>
      <c r="AP318" s="20">
        <v>69.265000000000001</v>
      </c>
      <c r="AQ318" s="20">
        <v>459.779</v>
      </c>
      <c r="AR318" s="20">
        <v>558.29700000000003</v>
      </c>
      <c r="AS318" s="20">
        <v>218.065</v>
      </c>
      <c r="AT318" s="20">
        <v>913.96400000000006</v>
      </c>
      <c r="AU318" s="50">
        <f>IFERROR(AVERAGE(INDEX(BA:BA,IFERROR(MATCH($B318-Annex!$B$4/60,$B:$B),2)):BA318),IF(Data!$B$2="",0,"-"))</f>
        <v>35.668248659129794</v>
      </c>
      <c r="AV318" s="50">
        <f>IFERROR(AVERAGE(INDEX(BB:BB,IFERROR(MATCH($B318-Annex!$B$4/60,$B:$B),2)):BB318),IF(Data!$B$2="",0,"-"))</f>
        <v>43.141859865181516</v>
      </c>
      <c r="AW318" s="50">
        <f>IFERROR(AVERAGE(INDEX(BC:BC,IFERROR(MATCH($B318-Annex!$B$4/60,$B:$B),2)):BC318),IF(Data!$B$2="",0,"-"))</f>
        <v>6.5404831681099251</v>
      </c>
      <c r="AX318" s="50">
        <f>IFERROR(AVERAGE(INDEX(BD:BD,IFERROR(MATCH($B318-Annex!$B$4/60,$B:$B),2)):BD318),IF(Data!$B$2="",0,"-"))</f>
        <v>-21.8376119641838</v>
      </c>
      <c r="AY318" s="50">
        <f>IFERROR(AVERAGE(INDEX(BE:BE,IFERROR(MATCH($B318-Annex!$B$4/60,$B:$B),2)):BE318),IF(Data!$B$2="",0,"-"))</f>
        <v>2.9144336502038226</v>
      </c>
      <c r="AZ318" s="50">
        <f>IFERROR(AVERAGE(INDEX(BF:BF,IFERROR(MATCH($B318-Annex!$B$4/60,$B:$B),2)):BF318),IF(Data!$B$2="",0,"-"))</f>
        <v>4.1943870941610699</v>
      </c>
      <c r="BA318" s="50">
        <f>IFERROR((5.670373*10^-8*(BG318+273.15)^4+((Annex!$B$5+Annex!$B$6)*(BG318-J318)+Annex!$B$7*(BG318-INDEX(BG:BG,IFERROR(MATCH($B318-Annex!$B$9/60,$B:$B),2)))/(60*($B318-INDEX($B:$B,IFERROR(MATCH($B318-Annex!$B$9/60,$B:$B),2)))))/Annex!$B$8)/1000,IF(Data!$B$2="",0,"-"))</f>
        <v>39.301117720864966</v>
      </c>
      <c r="BB318" s="50">
        <f>IFERROR((5.670373*10^-8*(BH318+273.15)^4+((Annex!$B$5+Annex!$B$6)*(BH318-M318)+Annex!$B$7*(BH318-INDEX(BH:BH,IFERROR(MATCH($B318-Annex!$B$9/60,$B:$B),2)))/(60*($B318-INDEX($B:$B,IFERROR(MATCH($B318-Annex!$B$9/60,$B:$B),2)))))/Annex!$B$8)/1000,IF(Data!$B$2="",0,"-"))</f>
        <v>12.365336331903279</v>
      </c>
      <c r="BC318" s="50">
        <f>IFERROR((5.670373*10^-8*(BI318+273.15)^4+((Annex!$B$5+Annex!$B$6)*(BI318-P318)+Annex!$B$7*(BI318-INDEX(BI:BI,IFERROR(MATCH($B318-Annex!$B$9/60,$B:$B),2)))/(60*($B318-INDEX($B:$B,IFERROR(MATCH($B318-Annex!$B$9/60,$B:$B),2)))))/Annex!$B$8)/1000,IF(Data!$B$2="",0,"-"))</f>
        <v>6.9826643428601454</v>
      </c>
      <c r="BD318" s="50">
        <f>IFERROR((5.670373*10^-8*(BJ318+273.15)^4+((Annex!$B$5+Annex!$B$6)*(BJ318-S318)+Annex!$B$7*(BJ318-INDEX(BJ:BJ,IFERROR(MATCH($B318-Annex!$B$9/60,$B:$B),2)))/(60*($B318-INDEX($B:$B,IFERROR(MATCH($B318-Annex!$B$9/60,$B:$B),2)))))/Annex!$B$8)/1000,IF(Data!$B$2="",0,"-"))</f>
        <v>-39.166748486510876</v>
      </c>
      <c r="BE318" s="50">
        <f>IFERROR((5.670373*10^-8*(BK318+273.15)^4+((Annex!$B$5+Annex!$B$6)*(BK318-V318)+Annex!$B$7*(BK318-INDEX(BK:BK,IFERROR(MATCH($B318-Annex!$B$9/60,$B:$B),2)))/(60*($B318-INDEX($B:$B,IFERROR(MATCH($B318-Annex!$B$9/60,$B:$B),2)))))/Annex!$B$8)/1000,IF(Data!$B$2="",0,"-"))</f>
        <v>3.0870156596578533</v>
      </c>
      <c r="BF318" s="50">
        <f>IFERROR((5.670373*10^-8*(BL318+273.15)^4+((Annex!$B$5+Annex!$B$6)*(BL318-Y318)+Annex!$B$7*(BL318-INDEX(BL:BL,IFERROR(MATCH($B318-Annex!$B$9/60,$B:$B),2)))/(60*($B318-INDEX($B:$B,IFERROR(MATCH($B318-Annex!$B$9/60,$B:$B),2)))))/Annex!$B$8)/1000,IF(Data!$B$2="",0,"-"))</f>
        <v>4.6175753157853476</v>
      </c>
      <c r="BG318" s="20">
        <v>610.08100000000002</v>
      </c>
      <c r="BH318" s="20">
        <v>464.09199999999998</v>
      </c>
      <c r="BI318" s="20">
        <v>195.511</v>
      </c>
      <c r="BJ318" s="20">
        <v>187.77600000000001</v>
      </c>
      <c r="BK318" s="20">
        <v>92.938000000000002</v>
      </c>
      <c r="BL318" s="20">
        <v>135.73699999999999</v>
      </c>
    </row>
    <row r="319" spans="1:64" x14ac:dyDescent="0.3">
      <c r="A319" s="5">
        <v>318</v>
      </c>
      <c r="B319" s="19">
        <v>24.073166664456949</v>
      </c>
      <c r="C319" s="20">
        <v>114.471569</v>
      </c>
      <c r="D319" s="20">
        <v>118.83578199999999</v>
      </c>
      <c r="E319" s="20">
        <v>151.50295299999999</v>
      </c>
      <c r="F319" s="49">
        <f>IFERROR(SUM(C319:E319),IF(Data!$B$2="",0,"-"))</f>
        <v>384.81030399999997</v>
      </c>
      <c r="G319" s="50">
        <f>IFERROR(F319-Annex!$B$10,IF(Data!$B$2="",0,"-"))</f>
        <v>108.18230399999999</v>
      </c>
      <c r="H319" s="50">
        <f>IFERROR(-14000*(G319-INDEX(G:G,IFERROR(MATCH($B319-Annex!$B$11/60,$B:$B),2)))/(60*($B319-INDEX($B:$B,IFERROR(MATCH($B319-Annex!$B$11/60,$B:$B),2)))),IF(Data!$B$2="",0,"-"))</f>
        <v>257.83363704007274</v>
      </c>
      <c r="I319" s="20">
        <v>6.5506466999999997</v>
      </c>
      <c r="J319" s="20">
        <v>729.65499999999997</v>
      </c>
      <c r="K319" s="20">
        <v>9.8999999999999993E+37</v>
      </c>
      <c r="L319" s="20">
        <v>741.69100000000003</v>
      </c>
      <c r="M319" s="20">
        <v>452.471</v>
      </c>
      <c r="N319" s="20">
        <v>428.70299999999997</v>
      </c>
      <c r="O319" s="20">
        <v>703.83600000000001</v>
      </c>
      <c r="P319" s="20">
        <v>97.016000000000005</v>
      </c>
      <c r="Q319" s="20">
        <v>347.73899999999998</v>
      </c>
      <c r="R319" s="20">
        <v>629.16099999999994</v>
      </c>
      <c r="S319" s="20">
        <v>198.196</v>
      </c>
      <c r="T319" s="20">
        <v>473.58600000000001</v>
      </c>
      <c r="U319" s="20">
        <v>585.61199999999997</v>
      </c>
      <c r="V319" s="20">
        <v>45.328000000000003</v>
      </c>
      <c r="W319" s="20">
        <v>-82.332999999999998</v>
      </c>
      <c r="X319" s="20">
        <v>9.8999999999999993E+37</v>
      </c>
      <c r="Y319" s="20">
        <v>82.049000000000007</v>
      </c>
      <c r="Z319" s="20">
        <v>495.74900000000002</v>
      </c>
      <c r="AA319" s="20">
        <v>460.58100000000002</v>
      </c>
      <c r="AB319" s="20">
        <v>20.173999999999999</v>
      </c>
      <c r="AC319" s="20">
        <v>9.8999999999999993E+37</v>
      </c>
      <c r="AD319" s="20">
        <v>135.75399999999999</v>
      </c>
      <c r="AE319" s="20">
        <v>270.64100000000002</v>
      </c>
      <c r="AF319" s="50">
        <f>IFERROR(AVERAGE(INDEX(AJ:AJ,IFERROR(MATCH($B319-Annex!$B$4/60,$B:$B),2)):AJ319),IF(Data!$B$2="",0,"-"))</f>
        <v>42.063422431711103</v>
      </c>
      <c r="AG319" s="50">
        <f>IFERROR(AVERAGE(INDEX(AK:AK,IFERROR(MATCH($B319-Annex!$B$4/60,$B:$B),2)):AK319),IF(Data!$B$2="",0,"-"))</f>
        <v>18.784404390940512</v>
      </c>
      <c r="AH319" s="50">
        <f>IFERROR(AVERAGE(INDEX(AL:AL,IFERROR(MATCH($B319-Annex!$B$4/60,$B:$B),2)):AL319),IF(Data!$B$2="",0,"-"))</f>
        <v>1.0017774393645509</v>
      </c>
      <c r="AI319" s="50">
        <f>IFERROR(AVERAGE(INDEX(AM:AM,IFERROR(MATCH($B319-Annex!$B$4/60,$B:$B),2)):AM319),IF(Data!$B$2="",0,"-"))</f>
        <v>39.915008198937407</v>
      </c>
      <c r="AJ319" s="50">
        <f>IFERROR((5.670373*10^-8*(AN319+273.15)^4+((Annex!$B$5+Annex!$B$6)*(AN319-J319)+Annex!$B$7*(AN319-INDEX(AN:AN,IFERROR(MATCH($B319-Annex!$B$9/60,$B:$B),2)))/(60*($B319-INDEX($B:$B,IFERROR(MATCH($B319-Annex!$B$9/60,$B:$B),2)))))/Annex!$B$8)/1000,IF(Data!$B$2="",0,"-"))</f>
        <v>46.989842410444368</v>
      </c>
      <c r="AK319" s="50">
        <f>IFERROR((5.670373*10^-8*(AO319+273.15)^4+((Annex!$B$5+Annex!$B$6)*(AO319-M319)+Annex!$B$7*(AO319-INDEX(AO:AO,IFERROR(MATCH($B319-Annex!$B$9/60,$B:$B),2)))/(60*($B319-INDEX($B:$B,IFERROR(MATCH($B319-Annex!$B$9/60,$B:$B),2)))))/Annex!$B$8)/1000,IF(Data!$B$2="",0,"-"))</f>
        <v>71.237856662424605</v>
      </c>
      <c r="AL319" s="50">
        <f>IFERROR((5.670373*10^-8*(AP319+273.15)^4+((Annex!$B$5+Annex!$B$6)*(AP319-P319)+Annex!$B$7*(AP319-INDEX(AP:AP,IFERROR(MATCH($B319-Annex!$B$9/60,$B:$B),2)))/(60*($B319-INDEX($B:$B,IFERROR(MATCH($B319-Annex!$B$9/60,$B:$B),2)))))/Annex!$B$8)/1000,IF(Data!$B$2="",0,"-"))</f>
        <v>0.95282812223507363</v>
      </c>
      <c r="AM319" s="50">
        <f>IFERROR((5.670373*10^-8*(AQ319+273.15)^4+((Annex!$B$5+Annex!$B$6)*(AQ319-S319)+Annex!$B$7*(AQ319-INDEX(AQ:AQ,IFERROR(MATCH($B319-Annex!$B$9/60,$B:$B),2)))/(60*($B319-INDEX($B:$B,IFERROR(MATCH($B319-Annex!$B$9/60,$B:$B),2)))))/Annex!$B$8)/1000,IF(Data!$B$2="",0,"-"))</f>
        <v>79.028285605559475</v>
      </c>
      <c r="AN319" s="20">
        <v>637.93700000000001</v>
      </c>
      <c r="AO319" s="20">
        <v>464.84399999999999</v>
      </c>
      <c r="AP319" s="20">
        <v>69.983000000000004</v>
      </c>
      <c r="AQ319" s="20">
        <v>511.572</v>
      </c>
      <c r="AR319" s="20">
        <v>558.14700000000005</v>
      </c>
      <c r="AS319" s="20">
        <v>219.01900000000001</v>
      </c>
      <c r="AT319" s="20">
        <v>660.79899999999998</v>
      </c>
      <c r="AU319" s="50">
        <f>IFERROR(AVERAGE(INDEX(BA:BA,IFERROR(MATCH($B319-Annex!$B$4/60,$B:$B),2)):BA319),IF(Data!$B$2="",0,"-"))</f>
        <v>36.910872764007301</v>
      </c>
      <c r="AV319" s="50">
        <f>IFERROR(AVERAGE(INDEX(BB:BB,IFERROR(MATCH($B319-Annex!$B$4/60,$B:$B),2)):BB319),IF(Data!$B$2="",0,"-"))</f>
        <v>67.019006813444804</v>
      </c>
      <c r="AW319" s="50">
        <f>IFERROR(AVERAGE(INDEX(BC:BC,IFERROR(MATCH($B319-Annex!$B$4/60,$B:$B),2)):BC319),IF(Data!$B$2="",0,"-"))</f>
        <v>6.6920961971033268</v>
      </c>
      <c r="AX319" s="50">
        <f>IFERROR(AVERAGE(INDEX(BD:BD,IFERROR(MATCH($B319-Annex!$B$4/60,$B:$B),2)):BD319),IF(Data!$B$2="",0,"-"))</f>
        <v>-23.862326856392606</v>
      </c>
      <c r="AY319" s="50">
        <f>IFERROR(AVERAGE(INDEX(BE:BE,IFERROR(MATCH($B319-Annex!$B$4/60,$B:$B),2)):BE319),IF(Data!$B$2="",0,"-"))</f>
        <v>2.9698863974672363</v>
      </c>
      <c r="AZ319" s="50">
        <f>IFERROR(AVERAGE(INDEX(BF:BF,IFERROR(MATCH($B319-Annex!$B$4/60,$B:$B),2)):BF319),IF(Data!$B$2="",0,"-"))</f>
        <v>4.3266178505453912</v>
      </c>
      <c r="BA319" s="50">
        <f>IFERROR((5.670373*10^-8*(BG319+273.15)^4+((Annex!$B$5+Annex!$B$6)*(BG319-J319)+Annex!$B$7*(BG319-INDEX(BG:BG,IFERROR(MATCH($B319-Annex!$B$9/60,$B:$B),2)))/(60*($B319-INDEX($B:$B,IFERROR(MATCH($B319-Annex!$B$9/60,$B:$B),2)))))/Annex!$B$8)/1000,IF(Data!$B$2="",0,"-"))</f>
        <v>41.339072845471016</v>
      </c>
      <c r="BB319" s="50">
        <f>IFERROR((5.670373*10^-8*(BH319+273.15)^4+((Annex!$B$5+Annex!$B$6)*(BH319-M319)+Annex!$B$7*(BH319-INDEX(BH:BH,IFERROR(MATCH($B319-Annex!$B$9/60,$B:$B),2)))/(60*($B319-INDEX($B:$B,IFERROR(MATCH($B319-Annex!$B$9/60,$B:$B),2)))))/Annex!$B$8)/1000,IF(Data!$B$2="",0,"-"))</f>
        <v>87.671221150898816</v>
      </c>
      <c r="BC319" s="50">
        <f>IFERROR((5.670373*10^-8*(BI319+273.15)^4+((Annex!$B$5+Annex!$B$6)*(BI319-P319)+Annex!$B$7*(BI319-INDEX(BI:BI,IFERROR(MATCH($B319-Annex!$B$9/60,$B:$B),2)))/(60*($B319-INDEX($B:$B,IFERROR(MATCH($B319-Annex!$B$9/60,$B:$B),2)))))/Annex!$B$8)/1000,IF(Data!$B$2="",0,"-"))</f>
        <v>7.2914903787651326</v>
      </c>
      <c r="BD319" s="50">
        <f>IFERROR((5.670373*10^-8*(BJ319+273.15)^4+((Annex!$B$5+Annex!$B$6)*(BJ319-S319)+Annex!$B$7*(BJ319-INDEX(BJ:BJ,IFERROR(MATCH($B319-Annex!$B$9/60,$B:$B),2)))/(60*($B319-INDEX($B:$B,IFERROR(MATCH($B319-Annex!$B$9/60,$B:$B),2)))))/Annex!$B$8)/1000,IF(Data!$B$2="",0,"-"))</f>
        <v>-47.855244246292898</v>
      </c>
      <c r="BE319" s="50">
        <f>IFERROR((5.670373*10^-8*(BK319+273.15)^4+((Annex!$B$5+Annex!$B$6)*(BK319-V319)+Annex!$B$7*(BK319-INDEX(BK:BK,IFERROR(MATCH($B319-Annex!$B$9/60,$B:$B),2)))/(60*($B319-INDEX($B:$B,IFERROR(MATCH($B319-Annex!$B$9/60,$B:$B),2)))))/Annex!$B$8)/1000,IF(Data!$B$2="",0,"-"))</f>
        <v>3.1885793752581622</v>
      </c>
      <c r="BF319" s="50">
        <f>IFERROR((5.670373*10^-8*(BL319+273.15)^4+((Annex!$B$5+Annex!$B$6)*(BL319-Y319)+Annex!$B$7*(BL319-INDEX(BL:BL,IFERROR(MATCH($B319-Annex!$B$9/60,$B:$B),2)))/(60*($B319-INDEX($B:$B,IFERROR(MATCH($B319-Annex!$B$9/60,$B:$B),2)))))/Annex!$B$8)/1000,IF(Data!$B$2="",0,"-"))</f>
        <v>4.8199479711357442</v>
      </c>
      <c r="BG319" s="20">
        <v>617.86500000000001</v>
      </c>
      <c r="BH319" s="20">
        <v>416.02</v>
      </c>
      <c r="BI319" s="20">
        <v>197.858</v>
      </c>
      <c r="BJ319" s="20">
        <v>69.744</v>
      </c>
      <c r="BK319" s="20">
        <v>94.018000000000001</v>
      </c>
      <c r="BL319" s="20">
        <v>137.702</v>
      </c>
    </row>
    <row r="320" spans="1:64" x14ac:dyDescent="0.3">
      <c r="A320" s="5">
        <v>319</v>
      </c>
      <c r="B320" s="19">
        <v>24.157499999273568</v>
      </c>
      <c r="C320" s="20">
        <v>114.530969</v>
      </c>
      <c r="D320" s="20">
        <v>118.720944</v>
      </c>
      <c r="E320" s="20">
        <v>151.415763</v>
      </c>
      <c r="F320" s="49">
        <f>IFERROR(SUM(C320:E320),IF(Data!$B$2="",0,"-"))</f>
        <v>384.66767600000003</v>
      </c>
      <c r="G320" s="50">
        <f>IFERROR(F320-Annex!$B$10,IF(Data!$B$2="",0,"-"))</f>
        <v>108.03967600000004</v>
      </c>
      <c r="H320" s="50">
        <f>IFERROR(-14000*(G320-INDEX(G:G,IFERROR(MATCH($B320-Annex!$B$11/60,$B:$B),2)))/(60*($B320-INDEX($B:$B,IFERROR(MATCH($B320-Annex!$B$11/60,$B:$B),2)))),IF(Data!$B$2="",0,"-"))</f>
        <v>198.68793561477159</v>
      </c>
      <c r="I320" s="20">
        <v>6.7567717700000003</v>
      </c>
      <c r="J320" s="20">
        <v>709.25</v>
      </c>
      <c r="K320" s="20">
        <v>870.86300000000006</v>
      </c>
      <c r="L320" s="20">
        <v>742.98400000000004</v>
      </c>
      <c r="M320" s="20">
        <v>559.20600000000002</v>
      </c>
      <c r="N320" s="20">
        <v>288.005</v>
      </c>
      <c r="O320" s="20">
        <v>704.60900000000004</v>
      </c>
      <c r="P320" s="20">
        <v>94.230999999999995</v>
      </c>
      <c r="Q320" s="20">
        <v>528.28099999999995</v>
      </c>
      <c r="R320" s="20">
        <v>635.62900000000002</v>
      </c>
      <c r="S320" s="20">
        <v>220.601</v>
      </c>
      <c r="T320" s="20">
        <v>120.366</v>
      </c>
      <c r="U320" s="20">
        <v>598.78300000000002</v>
      </c>
      <c r="V320" s="20">
        <v>45.353000000000002</v>
      </c>
      <c r="W320" s="20">
        <v>223.446</v>
      </c>
      <c r="X320" s="20">
        <v>9.8999999999999993E+37</v>
      </c>
      <c r="Y320" s="20">
        <v>84.141999999999996</v>
      </c>
      <c r="Z320" s="20">
        <v>291.51900000000001</v>
      </c>
      <c r="AA320" s="20">
        <v>169.596</v>
      </c>
      <c r="AB320" s="20">
        <v>-60.08</v>
      </c>
      <c r="AC320" s="20">
        <v>155.024</v>
      </c>
      <c r="AD320" s="20">
        <v>330.22800000000001</v>
      </c>
      <c r="AE320" s="20">
        <v>82.262</v>
      </c>
      <c r="AF320" s="50">
        <f>IFERROR(AVERAGE(INDEX(AJ:AJ,IFERROR(MATCH($B320-Annex!$B$4/60,$B:$B),2)):AJ320),IF(Data!$B$2="",0,"-"))</f>
        <v>43.534337036927489</v>
      </c>
      <c r="AG320" s="50">
        <f>IFERROR(AVERAGE(INDEX(AK:AK,IFERROR(MATCH($B320-Annex!$B$4/60,$B:$B),2)):AK320),IF(Data!$B$2="",0,"-"))</f>
        <v>27.767847435095231</v>
      </c>
      <c r="AH320" s="50">
        <f>IFERROR(AVERAGE(INDEX(AL:AL,IFERROR(MATCH($B320-Annex!$B$4/60,$B:$B),2)):AL320),IF(Data!$B$2="",0,"-"))</f>
        <v>1.0144333479917711</v>
      </c>
      <c r="AI320" s="50">
        <f>IFERROR(AVERAGE(INDEX(AM:AM,IFERROR(MATCH($B320-Annex!$B$4/60,$B:$B),2)):AM320),IF(Data!$B$2="",0,"-"))</f>
        <v>40.214332351428929</v>
      </c>
      <c r="AJ320" s="50">
        <f>IFERROR((5.670373*10^-8*(AN320+273.15)^4+((Annex!$B$5+Annex!$B$6)*(AN320-J320)+Annex!$B$7*(AN320-INDEX(AN:AN,IFERROR(MATCH($B320-Annex!$B$9/60,$B:$B),2)))/(60*($B320-INDEX($B:$B,IFERROR(MATCH($B320-Annex!$B$9/60,$B:$B),2)))))/Annex!$B$8)/1000,IF(Data!$B$2="",0,"-"))</f>
        <v>48.864123567236227</v>
      </c>
      <c r="AK320" s="50">
        <f>IFERROR((5.670373*10^-8*(AO320+273.15)^4+((Annex!$B$5+Annex!$B$6)*(AO320-M320)+Annex!$B$7*(AO320-INDEX(AO:AO,IFERROR(MATCH($B320-Annex!$B$9/60,$B:$B),2)))/(60*($B320-INDEX($B:$B,IFERROR(MATCH($B320-Annex!$B$9/60,$B:$B),2)))))/Annex!$B$8)/1000,IF(Data!$B$2="",0,"-"))</f>
        <v>-56.824148777617665</v>
      </c>
      <c r="AL320" s="50">
        <f>IFERROR((5.670373*10^-8*(AP320+273.15)^4+((Annex!$B$5+Annex!$B$6)*(AP320-P320)+Annex!$B$7*(AP320-INDEX(AP:AP,IFERROR(MATCH($B320-Annex!$B$9/60,$B:$B),2)))/(60*($B320-INDEX($B:$B,IFERROR(MATCH($B320-Annex!$B$9/60,$B:$B),2)))))/Annex!$B$8)/1000,IF(Data!$B$2="",0,"-"))</f>
        <v>1.0155827652411529</v>
      </c>
      <c r="AM320" s="50">
        <f>IFERROR((5.670373*10^-8*(AQ320+273.15)^4+((Annex!$B$5+Annex!$B$6)*(AQ320-S320)+Annex!$B$7*(AQ320-INDEX(AQ:AQ,IFERROR(MATCH($B320-Annex!$B$9/60,$B:$B),2)))/(60*($B320-INDEX($B:$B,IFERROR(MATCH($B320-Annex!$B$9/60,$B:$B),2)))))/Annex!$B$8)/1000,IF(Data!$B$2="",0,"-"))</f>
        <v>-14.247089529943041</v>
      </c>
      <c r="AN320" s="20">
        <v>646.86900000000003</v>
      </c>
      <c r="AO320" s="20">
        <v>259.02600000000001</v>
      </c>
      <c r="AP320" s="20">
        <v>70.709000000000003</v>
      </c>
      <c r="AQ320" s="20">
        <v>401.97199999999998</v>
      </c>
      <c r="AR320" s="20">
        <v>558.255</v>
      </c>
      <c r="AS320" s="20">
        <v>219.89400000000001</v>
      </c>
      <c r="AT320" s="20">
        <v>675.29899999999998</v>
      </c>
      <c r="AU320" s="50">
        <f>IFERROR(AVERAGE(INDEX(BA:BA,IFERROR(MATCH($B320-Annex!$B$4/60,$B:$B),2)):BA320),IF(Data!$B$2="",0,"-"))</f>
        <v>38.232752518748214</v>
      </c>
      <c r="AV320" s="50">
        <f>IFERROR(AVERAGE(INDEX(BB:BB,IFERROR(MATCH($B320-Annex!$B$4/60,$B:$B),2)):BB320),IF(Data!$B$2="",0,"-"))</f>
        <v>42.262951825200105</v>
      </c>
      <c r="AW320" s="50">
        <f>IFERROR(AVERAGE(INDEX(BC:BC,IFERROR(MATCH($B320-Annex!$B$4/60,$B:$B),2)):BC320),IF(Data!$B$2="",0,"-"))</f>
        <v>6.874529561737603</v>
      </c>
      <c r="AX320" s="50">
        <f>IFERROR(AVERAGE(INDEX(BD:BD,IFERROR(MATCH($B320-Annex!$B$4/60,$B:$B),2)):BD320),IF(Data!$B$2="",0,"-"))</f>
        <v>-23.028014997826165</v>
      </c>
      <c r="AY320" s="50">
        <f>IFERROR(AVERAGE(INDEX(BE:BE,IFERROR(MATCH($B320-Annex!$B$4/60,$B:$B),2)):BE320),IF(Data!$B$2="",0,"-"))</f>
        <v>3.0330258516151227</v>
      </c>
      <c r="AZ320" s="50">
        <f>IFERROR(AVERAGE(INDEX(BF:BF,IFERROR(MATCH($B320-Annex!$B$4/60,$B:$B),2)):BF320),IF(Data!$B$2="",0,"-"))</f>
        <v>4.4758284706783851</v>
      </c>
      <c r="BA320" s="50">
        <f>IFERROR((5.670373*10^-8*(BG320+273.15)^4+((Annex!$B$5+Annex!$B$6)*(BG320-J320)+Annex!$B$7*(BG320-INDEX(BG:BG,IFERROR(MATCH($B320-Annex!$B$9/60,$B:$B),2)))/(60*($B320-INDEX($B:$B,IFERROR(MATCH($B320-Annex!$B$9/60,$B:$B),2)))))/Annex!$B$8)/1000,IF(Data!$B$2="",0,"-"))</f>
        <v>42.24670241788926</v>
      </c>
      <c r="BB320" s="50">
        <f>IFERROR((5.670373*10^-8*(BH320+273.15)^4+((Annex!$B$5+Annex!$B$6)*(BH320-M320)+Annex!$B$7*(BH320-INDEX(BH:BH,IFERROR(MATCH($B320-Annex!$B$9/60,$B:$B),2)))/(60*($B320-INDEX($B:$B,IFERROR(MATCH($B320-Annex!$B$9/60,$B:$B),2)))))/Annex!$B$8)/1000,IF(Data!$B$2="",0,"-"))</f>
        <v>25.642796663569097</v>
      </c>
      <c r="BC320" s="50">
        <f>IFERROR((5.670373*10^-8*(BI320+273.15)^4+((Annex!$B$5+Annex!$B$6)*(BI320-P320)+Annex!$B$7*(BI320-INDEX(BI:BI,IFERROR(MATCH($B320-Annex!$B$9/60,$B:$B),2)))/(60*($B320-INDEX($B:$B,IFERROR(MATCH($B320-Annex!$B$9/60,$B:$B),2)))))/Annex!$B$8)/1000,IF(Data!$B$2="",0,"-"))</f>
        <v>7.5296417904500172</v>
      </c>
      <c r="BD320" s="50">
        <f>IFERROR((5.670373*10^-8*(BJ320+273.15)^4+((Annex!$B$5+Annex!$B$6)*(BJ320-S320)+Annex!$B$7*(BJ320-INDEX(BJ:BJ,IFERROR(MATCH($B320-Annex!$B$9/60,$B:$B),2)))/(60*($B320-INDEX($B:$B,IFERROR(MATCH($B320-Annex!$B$9/60,$B:$B),2)))))/Annex!$B$8)/1000,IF(Data!$B$2="",0,"-"))</f>
        <v>26.95287600512108</v>
      </c>
      <c r="BE320" s="50">
        <f>IFERROR((5.670373*10^-8*(BK320+273.15)^4+((Annex!$B$5+Annex!$B$6)*(BK320-V320)+Annex!$B$7*(BK320-INDEX(BK:BK,IFERROR(MATCH($B320-Annex!$B$9/60,$B:$B),2)))/(60*($B320-INDEX($B:$B,IFERROR(MATCH($B320-Annex!$B$9/60,$B:$B),2)))))/Annex!$B$8)/1000,IF(Data!$B$2="",0,"-"))</f>
        <v>3.2526069762448424</v>
      </c>
      <c r="BF320" s="50">
        <f>IFERROR((5.670373*10^-8*(BL320+273.15)^4+((Annex!$B$5+Annex!$B$6)*(BL320-Y320)+Annex!$B$7*(BL320-INDEX(BL:BL,IFERROR(MATCH($B320-Annex!$B$9/60,$B:$B),2)))/(60*($B320-INDEX($B:$B,IFERROR(MATCH($B320-Annex!$B$9/60,$B:$B),2)))))/Annex!$B$8)/1000,IF(Data!$B$2="",0,"-"))</f>
        <v>5.0000396675823362</v>
      </c>
      <c r="BG320" s="20">
        <v>624.25599999999997</v>
      </c>
      <c r="BH320" s="20">
        <v>481.39699999999999</v>
      </c>
      <c r="BI320" s="20">
        <v>199.947</v>
      </c>
      <c r="BJ320" s="20">
        <v>231.94900000000001</v>
      </c>
      <c r="BK320" s="20">
        <v>95.036000000000001</v>
      </c>
      <c r="BL320" s="20">
        <v>139.76900000000001</v>
      </c>
    </row>
    <row r="321" spans="1:64" x14ac:dyDescent="0.3">
      <c r="A321" s="5">
        <v>320</v>
      </c>
      <c r="B321" s="19">
        <v>24.241666659945622</v>
      </c>
      <c r="C321" s="20">
        <v>114.64813100000001</v>
      </c>
      <c r="D321" s="20">
        <v>118.78609400000001</v>
      </c>
      <c r="E321" s="20">
        <v>151.37584200000001</v>
      </c>
      <c r="F321" s="49">
        <f>IFERROR(SUM(C321:E321),IF(Data!$B$2="",0,"-"))</f>
        <v>384.810067</v>
      </c>
      <c r="G321" s="50">
        <f>IFERROR(F321-Annex!$B$10,IF(Data!$B$2="",0,"-"))</f>
        <v>108.18206700000002</v>
      </c>
      <c r="H321" s="50">
        <f>IFERROR(-14000*(G321-INDEX(G:G,IFERROR(MATCH($B321-Annex!$B$11/60,$B:$B),2)))/(60*($B321-INDEX($B:$B,IFERROR(MATCH($B321-Annex!$B$11/60,$B:$B),2)))),IF(Data!$B$2="",0,"-"))</f>
        <v>164.64605312142868</v>
      </c>
      <c r="I321" s="20">
        <v>6.8392217899999999</v>
      </c>
      <c r="J321" s="20">
        <v>706.54700000000003</v>
      </c>
      <c r="K321" s="20">
        <v>9.8999999999999993E+37</v>
      </c>
      <c r="L321" s="20">
        <v>738.61699999999996</v>
      </c>
      <c r="M321" s="20">
        <v>427.03300000000002</v>
      </c>
      <c r="N321" s="20">
        <v>871.34</v>
      </c>
      <c r="O321" s="20">
        <v>707.77099999999996</v>
      </c>
      <c r="P321" s="20">
        <v>95.808000000000007</v>
      </c>
      <c r="Q321" s="20">
        <v>306.33800000000002</v>
      </c>
      <c r="R321" s="20">
        <v>641.32100000000003</v>
      </c>
      <c r="S321" s="20">
        <v>219.73400000000001</v>
      </c>
      <c r="T321" s="20">
        <v>292.19</v>
      </c>
      <c r="U321" s="20">
        <v>616.46500000000003</v>
      </c>
      <c r="V321" s="20">
        <v>44.59</v>
      </c>
      <c r="W321" s="20">
        <v>272.39699999999999</v>
      </c>
      <c r="X321" s="20">
        <v>1353.2080000000001</v>
      </c>
      <c r="Y321" s="20">
        <v>84.004999999999995</v>
      </c>
      <c r="Z321" s="20">
        <v>55.929000000000002</v>
      </c>
      <c r="AA321" s="20">
        <v>405.608</v>
      </c>
      <c r="AB321" s="20">
        <v>327.07499999999999</v>
      </c>
      <c r="AC321" s="20">
        <v>210.45500000000001</v>
      </c>
      <c r="AD321" s="20">
        <v>57.406999999999996</v>
      </c>
      <c r="AE321" s="20">
        <v>9.8999999999999993E+37</v>
      </c>
      <c r="AF321" s="50">
        <f>IFERROR(AVERAGE(INDEX(AJ:AJ,IFERROR(MATCH($B321-Annex!$B$4/60,$B:$B),2)):AJ321),IF(Data!$B$2="",0,"-"))</f>
        <v>45.143991859548407</v>
      </c>
      <c r="AG321" s="50">
        <f>IFERROR(AVERAGE(INDEX(AK:AK,IFERROR(MATCH($B321-Annex!$B$4/60,$B:$B),2)):AK321),IF(Data!$B$2="",0,"-"))</f>
        <v>26.800570645985317</v>
      </c>
      <c r="AH321" s="50">
        <f>IFERROR(AVERAGE(INDEX(AL:AL,IFERROR(MATCH($B321-Annex!$B$4/60,$B:$B),2)):AL321),IF(Data!$B$2="",0,"-"))</f>
        <v>1.0193298282454086</v>
      </c>
      <c r="AI321" s="50">
        <f>IFERROR(AVERAGE(INDEX(AM:AM,IFERROR(MATCH($B321-Annex!$B$4/60,$B:$B),2)):AM321),IF(Data!$B$2="",0,"-"))</f>
        <v>23.368705132885939</v>
      </c>
      <c r="AJ321" s="50">
        <f>IFERROR((5.670373*10^-8*(AN321+273.15)^4+((Annex!$B$5+Annex!$B$6)*(AN321-J321)+Annex!$B$7*(AN321-INDEX(AN:AN,IFERROR(MATCH($B321-Annex!$B$9/60,$B:$B),2)))/(60*($B321-INDEX($B:$B,IFERROR(MATCH($B321-Annex!$B$9/60,$B:$B),2)))))/Annex!$B$8)/1000,IF(Data!$B$2="",0,"-"))</f>
        <v>48.925842771095965</v>
      </c>
      <c r="AK321" s="50">
        <f>IFERROR((5.670373*10^-8*(AO321+273.15)^4+((Annex!$B$5+Annex!$B$6)*(AO321-M321)+Annex!$B$7*(AO321-INDEX(AO:AO,IFERROR(MATCH($B321-Annex!$B$9/60,$B:$B),2)))/(60*($B321-INDEX($B:$B,IFERROR(MATCH($B321-Annex!$B$9/60,$B:$B),2)))))/Annex!$B$8)/1000,IF(Data!$B$2="",0,"-"))</f>
        <v>-2.1577274714157464</v>
      </c>
      <c r="AL321" s="50">
        <f>IFERROR((5.670373*10^-8*(AP321+273.15)^4+((Annex!$B$5+Annex!$B$6)*(AP321-P321)+Annex!$B$7*(AP321-INDEX(AP:AP,IFERROR(MATCH($B321-Annex!$B$9/60,$B:$B),2)))/(60*($B321-INDEX($B:$B,IFERROR(MATCH($B321-Annex!$B$9/60,$B:$B),2)))))/Annex!$B$8)/1000,IF(Data!$B$2="",0,"-"))</f>
        <v>1.038689427619365</v>
      </c>
      <c r="AM321" s="50">
        <f>IFERROR((5.670373*10^-8*(AQ321+273.15)^4+((Annex!$B$5+Annex!$B$6)*(AQ321-S321)+Annex!$B$7*(AQ321-INDEX(AQ:AQ,IFERROR(MATCH($B321-Annex!$B$9/60,$B:$B),2)))/(60*($B321-INDEX($B:$B,IFERROR(MATCH($B321-Annex!$B$9/60,$B:$B),2)))))/Annex!$B$8)/1000,IF(Data!$B$2="",0,"-"))</f>
        <v>-208.05275255793725</v>
      </c>
      <c r="AN321" s="20">
        <v>653.81600000000003</v>
      </c>
      <c r="AO321" s="20">
        <v>433.233</v>
      </c>
      <c r="AP321" s="20">
        <v>71.495999999999995</v>
      </c>
      <c r="AQ321" s="20">
        <v>113.111</v>
      </c>
      <c r="AR321" s="20">
        <v>558.72199999999998</v>
      </c>
      <c r="AS321" s="20">
        <v>220.84800000000001</v>
      </c>
      <c r="AT321" s="20">
        <v>9.8999999999999993E+37</v>
      </c>
      <c r="AU321" s="50">
        <f>IFERROR(AVERAGE(INDEX(BA:BA,IFERROR(MATCH($B321-Annex!$B$4/60,$B:$B),2)):BA321),IF(Data!$B$2="",0,"-"))</f>
        <v>39.618607363028488</v>
      </c>
      <c r="AV321" s="50">
        <f>IFERROR(AVERAGE(INDEX(BB:BB,IFERROR(MATCH($B321-Annex!$B$4/60,$B:$B),2)):BB321),IF(Data!$B$2="",0,"-"))</f>
        <v>36.140433785633014</v>
      </c>
      <c r="AW321" s="50">
        <f>IFERROR(AVERAGE(INDEX(BC:BC,IFERROR(MATCH($B321-Annex!$B$4/60,$B:$B),2)):BC321),IF(Data!$B$2="",0,"-"))</f>
        <v>7.0609529586614395</v>
      </c>
      <c r="AX321" s="50">
        <f>IFERROR(AVERAGE(INDEX(BD:BD,IFERROR(MATCH($B321-Annex!$B$4/60,$B:$B),2)):BD321),IF(Data!$B$2="",0,"-"))</f>
        <v>-7.1145922815117375</v>
      </c>
      <c r="AY321" s="50">
        <f>IFERROR(AVERAGE(INDEX(BE:BE,IFERROR(MATCH($B321-Annex!$B$4/60,$B:$B),2)):BE321),IF(Data!$B$2="",0,"-"))</f>
        <v>3.1077649207517317</v>
      </c>
      <c r="AZ321" s="50">
        <f>IFERROR(AVERAGE(INDEX(BF:BF,IFERROR(MATCH($B321-Annex!$B$4/60,$B:$B),2)):BF321),IF(Data!$B$2="",0,"-"))</f>
        <v>4.6312590292538856</v>
      </c>
      <c r="BA321" s="50">
        <f>IFERROR((5.670373*10^-8*(BG321+273.15)^4+((Annex!$B$5+Annex!$B$6)*(BG321-J321)+Annex!$B$7*(BG321-INDEX(BG:BG,IFERROR(MATCH($B321-Annex!$B$9/60,$B:$B),2)))/(60*($B321-INDEX($B:$B,IFERROR(MATCH($B321-Annex!$B$9/60,$B:$B),2)))))/Annex!$B$8)/1000,IF(Data!$B$2="",0,"-"))</f>
        <v>41.788113331376834</v>
      </c>
      <c r="BB321" s="50">
        <f>IFERROR((5.670373*10^-8*(BH321+273.15)^4+((Annex!$B$5+Annex!$B$6)*(BH321-M321)+Annex!$B$7*(BH321-INDEX(BH:BH,IFERROR(MATCH($B321-Annex!$B$9/60,$B:$B),2)))/(60*($B321-INDEX($B:$B,IFERROR(MATCH($B321-Annex!$B$9/60,$B:$B),2)))))/Annex!$B$8)/1000,IF(Data!$B$2="",0,"-"))</f>
        <v>33.440029384166067</v>
      </c>
      <c r="BC321" s="50">
        <f>IFERROR((5.670373*10^-8*(BI321+273.15)^4+((Annex!$B$5+Annex!$B$6)*(BI321-P321)+Annex!$B$7*(BI321-INDEX(BI:BI,IFERROR(MATCH($B321-Annex!$B$9/60,$B:$B),2)))/(60*($B321-INDEX($B:$B,IFERROR(MATCH($B321-Annex!$B$9/60,$B:$B),2)))))/Annex!$B$8)/1000,IF(Data!$B$2="",0,"-"))</f>
        <v>7.5663276262585306</v>
      </c>
      <c r="BD321" s="50">
        <f>IFERROR((5.670373*10^-8*(BJ321+273.15)^4+((Annex!$B$5+Annex!$B$6)*(BJ321-S321)+Annex!$B$7*(BJ321-INDEX(BJ:BJ,IFERROR(MATCH($B321-Annex!$B$9/60,$B:$B),2)))/(60*($B321-INDEX($B:$B,IFERROR(MATCH($B321-Annex!$B$9/60,$B:$B),2)))))/Annex!$B$8)/1000,IF(Data!$B$2="",0,"-"))</f>
        <v>157.88804809923624</v>
      </c>
      <c r="BE321" s="50">
        <f>IFERROR((5.670373*10^-8*(BK321+273.15)^4+((Annex!$B$5+Annex!$B$6)*(BK321-V321)+Annex!$B$7*(BK321-INDEX(BK:BK,IFERROR(MATCH($B321-Annex!$B$9/60,$B:$B),2)))/(60*($B321-INDEX($B:$B,IFERROR(MATCH($B321-Annex!$B$9/60,$B:$B),2)))))/Annex!$B$8)/1000,IF(Data!$B$2="",0,"-"))</f>
        <v>3.3789027681813728</v>
      </c>
      <c r="BF321" s="50">
        <f>IFERROR((5.670373*10^-8*(BL321+273.15)^4+((Annex!$B$5+Annex!$B$6)*(BL321-Y321)+Annex!$B$7*(BL321-INDEX(BL:BL,IFERROR(MATCH($B321-Annex!$B$9/60,$B:$B),2)))/(60*($B321-INDEX($B:$B,IFERROR(MATCH($B321-Annex!$B$9/60,$B:$B),2)))))/Annex!$B$8)/1000,IF(Data!$B$2="",0,"-"))</f>
        <v>5.1061856155418024</v>
      </c>
      <c r="BG321" s="20">
        <v>629.26900000000001</v>
      </c>
      <c r="BH321" s="20">
        <v>449.63499999999999</v>
      </c>
      <c r="BI321" s="20">
        <v>202.24</v>
      </c>
      <c r="BJ321" s="20">
        <v>351.46300000000002</v>
      </c>
      <c r="BK321" s="20">
        <v>96.253</v>
      </c>
      <c r="BL321" s="20">
        <v>141.79400000000001</v>
      </c>
    </row>
    <row r="322" spans="1:64" x14ac:dyDescent="0.3">
      <c r="A322" s="5">
        <v>321</v>
      </c>
      <c r="B322" s="19">
        <v>24.325833331095055</v>
      </c>
      <c r="C322" s="20">
        <v>114.626974</v>
      </c>
      <c r="D322" s="20">
        <v>118.617515</v>
      </c>
      <c r="E322" s="20">
        <v>151.35057699999999</v>
      </c>
      <c r="F322" s="49">
        <f>IFERROR(SUM(C322:E322),IF(Data!$B$2="",0,"-"))</f>
        <v>384.59506599999997</v>
      </c>
      <c r="G322" s="50">
        <f>IFERROR(F322-Annex!$B$10,IF(Data!$B$2="",0,"-"))</f>
        <v>107.96706599999999</v>
      </c>
      <c r="H322" s="50">
        <f>IFERROR(-14000*(G322-INDEX(G:G,IFERROR(MATCH($B322-Annex!$B$11/60,$B:$B),2)))/(60*($B322-INDEX($B:$B,IFERROR(MATCH($B322-Annex!$B$11/60,$B:$B),2)))),IF(Data!$B$2="",0,"-"))</f>
        <v>194.28708104155555</v>
      </c>
      <c r="I322" s="20">
        <v>7.0448315399999997</v>
      </c>
      <c r="J322" s="20">
        <v>697.33299999999997</v>
      </c>
      <c r="K322" s="20">
        <v>646.67399999999998</v>
      </c>
      <c r="L322" s="20">
        <v>735.20600000000002</v>
      </c>
      <c r="M322" s="20">
        <v>403.61200000000002</v>
      </c>
      <c r="N322" s="20">
        <v>328.39400000000001</v>
      </c>
      <c r="O322" s="20">
        <v>710.61599999999999</v>
      </c>
      <c r="P322" s="20">
        <v>95.025999999999996</v>
      </c>
      <c r="Q322" s="20">
        <v>301.63200000000001</v>
      </c>
      <c r="R322" s="20">
        <v>649.11099999999999</v>
      </c>
      <c r="S322" s="20">
        <v>110.845</v>
      </c>
      <c r="T322" s="20">
        <v>365.24599999999998</v>
      </c>
      <c r="U322" s="20">
        <v>626.35699999999997</v>
      </c>
      <c r="V322" s="20">
        <v>44.51</v>
      </c>
      <c r="W322" s="20">
        <v>122.04</v>
      </c>
      <c r="X322" s="20">
        <v>9.8999999999999993E+37</v>
      </c>
      <c r="Y322" s="20">
        <v>81.637</v>
      </c>
      <c r="Z322" s="20">
        <v>281.03500000000003</v>
      </c>
      <c r="AA322" s="20">
        <v>493.61799999999999</v>
      </c>
      <c r="AB322" s="20">
        <v>50.539000000000001</v>
      </c>
      <c r="AC322" s="20">
        <v>-88.769000000000005</v>
      </c>
      <c r="AD322" s="20">
        <v>142.417</v>
      </c>
      <c r="AE322" s="20">
        <v>101.194</v>
      </c>
      <c r="AF322" s="50">
        <f>IFERROR(AVERAGE(INDEX(AJ:AJ,IFERROR(MATCH($B322-Annex!$B$4/60,$B:$B),2)):AJ322),IF(Data!$B$2="",0,"-"))</f>
        <v>46.458382086568122</v>
      </c>
      <c r="AG322" s="50">
        <f>IFERROR(AVERAGE(INDEX(AK:AK,IFERROR(MATCH($B322-Annex!$B$4/60,$B:$B),2)):AK322),IF(Data!$B$2="",0,"-"))</f>
        <v>32.716252184046198</v>
      </c>
      <c r="AH322" s="50">
        <f>IFERROR(AVERAGE(INDEX(AL:AL,IFERROR(MATCH($B322-Annex!$B$4/60,$B:$B),2)):AL322),IF(Data!$B$2="",0,"-"))</f>
        <v>1.0399082626916745</v>
      </c>
      <c r="AI322" s="50">
        <f>IFERROR(AVERAGE(INDEX(AM:AM,IFERROR(MATCH($B322-Annex!$B$4/60,$B:$B),2)):AM322),IF(Data!$B$2="",0,"-"))</f>
        <v>-18.389258573176441</v>
      </c>
      <c r="AJ322" s="50">
        <f>IFERROR((5.670373*10^-8*(AN322+273.15)^4+((Annex!$B$5+Annex!$B$6)*(AN322-J322)+Annex!$B$7*(AN322-INDEX(AN:AN,IFERROR(MATCH($B322-Annex!$B$9/60,$B:$B),2)))/(60*($B322-INDEX($B:$B,IFERROR(MATCH($B322-Annex!$B$9/60,$B:$B),2)))))/Annex!$B$8)/1000,IF(Data!$B$2="",0,"-"))</f>
        <v>48.739280166336499</v>
      </c>
      <c r="AK322" s="50">
        <f>IFERROR((5.670373*10^-8*(AO322+273.15)^4+((Annex!$B$5+Annex!$B$6)*(AO322-M322)+Annex!$B$7*(AO322-INDEX(AO:AO,IFERROR(MATCH($B322-Annex!$B$9/60,$B:$B),2)))/(60*($B322-INDEX($B:$B,IFERROR(MATCH($B322-Annex!$B$9/60,$B:$B),2)))))/Annex!$B$8)/1000,IF(Data!$B$2="",0,"-"))</f>
        <v>174.09858852566225</v>
      </c>
      <c r="AL322" s="50">
        <f>IFERROR((5.670373*10^-8*(AP322+273.15)^4+((Annex!$B$5+Annex!$B$6)*(AP322-P322)+Annex!$B$7*(AP322-INDEX(AP:AP,IFERROR(MATCH($B322-Annex!$B$9/60,$B:$B),2)))/(60*($B322-INDEX($B:$B,IFERROR(MATCH($B322-Annex!$B$9/60,$B:$B),2)))))/Annex!$B$8)/1000,IF(Data!$B$2="",0,"-"))</f>
        <v>1.1739406949297579</v>
      </c>
      <c r="AM322" s="50">
        <f>IFERROR((5.670373*10^-8*(AQ322+273.15)^4+((Annex!$B$5+Annex!$B$6)*(AQ322-S322)+Annex!$B$7*(AQ322-INDEX(AQ:AQ,IFERROR(MATCH($B322-Annex!$B$9/60,$B:$B),2)))/(60*($B322-INDEX($B:$B,IFERROR(MATCH($B322-Annex!$B$9/60,$B:$B),2)))))/Annex!$B$8)/1000,IF(Data!$B$2="",0,"-"))</f>
        <v>-108.78718543788155</v>
      </c>
      <c r="AN322" s="20">
        <v>659.66800000000001</v>
      </c>
      <c r="AO322" s="20">
        <v>540.28300000000002</v>
      </c>
      <c r="AP322" s="20">
        <v>72.391999999999996</v>
      </c>
      <c r="AQ322" s="20">
        <v>184.696</v>
      </c>
      <c r="AR322" s="20">
        <v>559.04499999999996</v>
      </c>
      <c r="AS322" s="20">
        <v>221.66800000000001</v>
      </c>
      <c r="AT322" s="20">
        <v>441.06</v>
      </c>
      <c r="AU322" s="50">
        <f>IFERROR(AVERAGE(INDEX(BA:BA,IFERROR(MATCH($B322-Annex!$B$4/60,$B:$B),2)):BA322),IF(Data!$B$2="",0,"-"))</f>
        <v>40.528586931658083</v>
      </c>
      <c r="AV322" s="50">
        <f>IFERROR(AVERAGE(INDEX(BB:BB,IFERROR(MATCH($B322-Annex!$B$4/60,$B:$B),2)):BB322),IF(Data!$B$2="",0,"-"))</f>
        <v>30.014590246561095</v>
      </c>
      <c r="AW322" s="50">
        <f>IFERROR(AVERAGE(INDEX(BC:BC,IFERROR(MATCH($B322-Annex!$B$4/60,$B:$B),2)):BC322),IF(Data!$B$2="",0,"-"))</f>
        <v>7.2651959280800353</v>
      </c>
      <c r="AX322" s="50">
        <f>IFERROR(AVERAGE(INDEX(BD:BD,IFERROR(MATCH($B322-Annex!$B$4/60,$B:$B),2)):BD322),IF(Data!$B$2="",0,"-"))</f>
        <v>4.8443903280265506</v>
      </c>
      <c r="AY322" s="50">
        <f>IFERROR(AVERAGE(INDEX(BE:BE,IFERROR(MATCH($B322-Annex!$B$4/60,$B:$B),2)):BE322),IF(Data!$B$2="",0,"-"))</f>
        <v>3.1884136159562528</v>
      </c>
      <c r="AZ322" s="50">
        <f>IFERROR(AVERAGE(INDEX(BF:BF,IFERROR(MATCH($B322-Annex!$B$4/60,$B:$B),2)):BF322),IF(Data!$B$2="",0,"-"))</f>
        <v>4.7906137364305268</v>
      </c>
      <c r="BA322" s="50">
        <f>IFERROR((5.670373*10^-8*(BG322+273.15)^4+((Annex!$B$5+Annex!$B$6)*(BG322-J322)+Annex!$B$7*(BG322-INDEX(BG:BG,IFERROR(MATCH($B322-Annex!$B$9/60,$B:$B),2)))/(60*($B322-INDEX($B:$B,IFERROR(MATCH($B322-Annex!$B$9/60,$B:$B),2)))))/Annex!$B$8)/1000,IF(Data!$B$2="",0,"-"))</f>
        <v>41.161961246364044</v>
      </c>
      <c r="BB322" s="50">
        <f>IFERROR((5.670373*10^-8*(BH322+273.15)^4+((Annex!$B$5+Annex!$B$6)*(BH322-M322)+Annex!$B$7*(BH322-INDEX(BH:BH,IFERROR(MATCH($B322-Annex!$B$9/60,$B:$B),2)))/(60*($B322-INDEX($B:$B,IFERROR(MATCH($B322-Annex!$B$9/60,$B:$B),2)))))/Annex!$B$8)/1000,IF(Data!$B$2="",0,"-"))</f>
        <v>-157.0714491254376</v>
      </c>
      <c r="BC322" s="50">
        <f>IFERROR((5.670373*10^-8*(BI322+273.15)^4+((Annex!$B$5+Annex!$B$6)*(BI322-P322)+Annex!$B$7*(BI322-INDEX(BI:BI,IFERROR(MATCH($B322-Annex!$B$9/60,$B:$B),2)))/(60*($B322-INDEX($B:$B,IFERROR(MATCH($B322-Annex!$B$9/60,$B:$B),2)))))/Annex!$B$8)/1000,IF(Data!$B$2="",0,"-"))</f>
        <v>7.8420495455208146</v>
      </c>
      <c r="BD322" s="50">
        <f>IFERROR((5.670373*10^-8*(BJ322+273.15)^4+((Annex!$B$5+Annex!$B$6)*(BJ322-S322)+Annex!$B$7*(BJ322-INDEX(BJ:BJ,IFERROR(MATCH($B322-Annex!$B$9/60,$B:$B),2)))/(60*($B322-INDEX($B:$B,IFERROR(MATCH($B322-Annex!$B$9/60,$B:$B),2)))))/Annex!$B$8)/1000,IF(Data!$B$2="",0,"-"))</f>
        <v>1.4252866285140313</v>
      </c>
      <c r="BE322" s="50">
        <f>IFERROR((5.670373*10^-8*(BK322+273.15)^4+((Annex!$B$5+Annex!$B$6)*(BK322-V322)+Annex!$B$7*(BK322-INDEX(BK:BK,IFERROR(MATCH($B322-Annex!$B$9/60,$B:$B),2)))/(60*($B322-INDEX($B:$B,IFERROR(MATCH($B322-Annex!$B$9/60,$B:$B),2)))))/Annex!$B$8)/1000,IF(Data!$B$2="",0,"-"))</f>
        <v>3.4446896560234674</v>
      </c>
      <c r="BF322" s="50">
        <f>IFERROR((5.670373*10^-8*(BL322+273.15)^4+((Annex!$B$5+Annex!$B$6)*(BL322-Y322)+Annex!$B$7*(BL322-INDEX(BL:BL,IFERROR(MATCH($B322-Annex!$B$9/60,$B:$B),2)))/(60*($B322-INDEX($B:$B,IFERROR(MATCH($B322-Annex!$B$9/60,$B:$B),2)))))/Annex!$B$8)/1000,IF(Data!$B$2="",0,"-"))</f>
        <v>5.2317656385205051</v>
      </c>
      <c r="BG322" s="20">
        <v>632.76599999999996</v>
      </c>
      <c r="BH322" s="20">
        <v>183.96600000000001</v>
      </c>
      <c r="BI322" s="20">
        <v>204.607</v>
      </c>
      <c r="BJ322" s="20">
        <v>223.20599999999999</v>
      </c>
      <c r="BK322" s="20">
        <v>97.322000000000003</v>
      </c>
      <c r="BL322" s="20">
        <v>143.84299999999999</v>
      </c>
    </row>
    <row r="323" spans="1:64" x14ac:dyDescent="0.3">
      <c r="A323" s="5">
        <v>322</v>
      </c>
      <c r="B323" s="19">
        <v>24.410666667390615</v>
      </c>
      <c r="C323" s="20">
        <v>114.577343</v>
      </c>
      <c r="D323" s="20">
        <v>118.500242</v>
      </c>
      <c r="E323" s="20">
        <v>151.326942</v>
      </c>
      <c r="F323" s="49">
        <f>IFERROR(SUM(C323:E323),IF(Data!$B$2="",0,"-"))</f>
        <v>384.40452700000003</v>
      </c>
      <c r="G323" s="50">
        <f>IFERROR(F323-Annex!$B$10,IF(Data!$B$2="",0,"-"))</f>
        <v>107.77652700000004</v>
      </c>
      <c r="H323" s="50">
        <f>IFERROR(-14000*(G323-INDEX(G:G,IFERROR(MATCH($B323-Annex!$B$11/60,$B:$B),2)))/(60*($B323-INDEX($B:$B,IFERROR(MATCH($B323-Annex!$B$11/60,$B:$B),2)))),IF(Data!$B$2="",0,"-"))</f>
        <v>183.41701046090355</v>
      </c>
      <c r="I323" s="20">
        <v>7.2509566100000002</v>
      </c>
      <c r="J323" s="20">
        <v>698.74</v>
      </c>
      <c r="K323" s="20">
        <v>999.32600000000002</v>
      </c>
      <c r="L323" s="20">
        <v>732.02800000000002</v>
      </c>
      <c r="M323" s="20">
        <v>191.917</v>
      </c>
      <c r="N323" s="20">
        <v>645.79999999999995</v>
      </c>
      <c r="O323" s="20">
        <v>707.57299999999998</v>
      </c>
      <c r="P323" s="20">
        <v>96.397000000000006</v>
      </c>
      <c r="Q323" s="20">
        <v>126.73</v>
      </c>
      <c r="R323" s="20">
        <v>646.77499999999998</v>
      </c>
      <c r="S323" s="20">
        <v>228.06700000000001</v>
      </c>
      <c r="T323" s="20">
        <v>312.36099999999999</v>
      </c>
      <c r="U323" s="20">
        <v>623.928</v>
      </c>
      <c r="V323" s="20">
        <v>45.308</v>
      </c>
      <c r="W323" s="20">
        <v>224.99100000000001</v>
      </c>
      <c r="X323" s="20">
        <v>1266.7280000000001</v>
      </c>
      <c r="Y323" s="20">
        <v>82.748000000000005</v>
      </c>
      <c r="Z323" s="20">
        <v>23.315999999999999</v>
      </c>
      <c r="AA323" s="20">
        <v>553.82500000000005</v>
      </c>
      <c r="AB323" s="20">
        <v>376.61099999999999</v>
      </c>
      <c r="AC323" s="20">
        <v>123.06399999999999</v>
      </c>
      <c r="AD323" s="20">
        <v>1.8009999999999999</v>
      </c>
      <c r="AE323" s="20">
        <v>-82.206000000000003</v>
      </c>
      <c r="AF323" s="50">
        <f>IFERROR(AVERAGE(INDEX(AJ:AJ,IFERROR(MATCH($B323-Annex!$B$4/60,$B:$B),2)):AJ323),IF(Data!$B$2="",0,"-"))</f>
        <v>47.282044819774441</v>
      </c>
      <c r="AG323" s="50">
        <f>IFERROR(AVERAGE(INDEX(AK:AK,IFERROR(MATCH($B323-Annex!$B$4/60,$B:$B),2)):AK323),IF(Data!$B$2="",0,"-"))</f>
        <v>46.485692220786341</v>
      </c>
      <c r="AH323" s="50">
        <f>IFERROR(AVERAGE(INDEX(AL:AL,IFERROR(MATCH($B323-Annex!$B$4/60,$B:$B),2)):AL323),IF(Data!$B$2="",0,"-"))</f>
        <v>1.0607437860603095</v>
      </c>
      <c r="AI323" s="50">
        <f>IFERROR(AVERAGE(INDEX(AM:AM,IFERROR(MATCH($B323-Annex!$B$4/60,$B:$B),2)):AM323),IF(Data!$B$2="",0,"-"))</f>
        <v>-45.903726396157808</v>
      </c>
      <c r="AJ323" s="50">
        <f>IFERROR((5.670373*10^-8*(AN323+273.15)^4+((Annex!$B$5+Annex!$B$6)*(AN323-J323)+Annex!$B$7*(AN323-INDEX(AN:AN,IFERROR(MATCH($B323-Annex!$B$9/60,$B:$B),2)))/(60*($B323-INDEX($B:$B,IFERROR(MATCH($B323-Annex!$B$9/60,$B:$B),2)))))/Annex!$B$8)/1000,IF(Data!$B$2="",0,"-"))</f>
        <v>48.250572890295516</v>
      </c>
      <c r="AK323" s="50">
        <f>IFERROR((5.670373*10^-8*(AO323+273.15)^4+((Annex!$B$5+Annex!$B$6)*(AO323-M323)+Annex!$B$7*(AO323-INDEX(AO:AO,IFERROR(MATCH($B323-Annex!$B$9/60,$B:$B),2)))/(60*($B323-INDEX($B:$B,IFERROR(MATCH($B323-Annex!$B$9/60,$B:$B),2)))))/Annex!$B$8)/1000,IF(Data!$B$2="",0,"-"))</f>
        <v>96.854761028051712</v>
      </c>
      <c r="AL323" s="50">
        <f>IFERROR((5.670373*10^-8*(AP323+273.15)^4+((Annex!$B$5+Annex!$B$6)*(AP323-P323)+Annex!$B$7*(AP323-INDEX(AP:AP,IFERROR(MATCH($B323-Annex!$B$9/60,$B:$B),2)))/(60*($B323-INDEX($B:$B,IFERROR(MATCH($B323-Annex!$B$9/60,$B:$B),2)))))/Annex!$B$8)/1000,IF(Data!$B$2="",0,"-"))</f>
        <v>1.2208065556153778</v>
      </c>
      <c r="AM323" s="50">
        <f>IFERROR((5.670373*10^-8*(AQ323+273.15)^4+((Annex!$B$5+Annex!$B$6)*(AQ323-S323)+Annex!$B$7*(AQ323-INDEX(AQ:AQ,IFERROR(MATCH($B323-Annex!$B$9/60,$B:$B),2)))/(60*($B323-INDEX($B:$B,IFERROR(MATCH($B323-Annex!$B$9/60,$B:$B),2)))))/Annex!$B$8)/1000,IF(Data!$B$2="",0,"-"))</f>
        <v>-25.29873773721873</v>
      </c>
      <c r="AN323" s="20">
        <v>664.03099999999995</v>
      </c>
      <c r="AO323" s="20">
        <v>553.45799999999997</v>
      </c>
      <c r="AP323" s="20">
        <v>73.281000000000006</v>
      </c>
      <c r="AQ323" s="20">
        <v>69.622</v>
      </c>
      <c r="AR323" s="20">
        <v>559.39599999999996</v>
      </c>
      <c r="AS323" s="20">
        <v>222.69300000000001</v>
      </c>
      <c r="AT323" s="20">
        <v>607.95399999999995</v>
      </c>
      <c r="AU323" s="50">
        <f>IFERROR(AVERAGE(INDEX(BA:BA,IFERROR(MATCH($B323-Annex!$B$4/60,$B:$B),2)):BA323),IF(Data!$B$2="",0,"-"))</f>
        <v>40.890358392393885</v>
      </c>
      <c r="AV323" s="50">
        <f>IFERROR(AVERAGE(INDEX(BB:BB,IFERROR(MATCH($B323-Annex!$B$4/60,$B:$B),2)):BB323),IF(Data!$B$2="",0,"-"))</f>
        <v>3.7046178135276411</v>
      </c>
      <c r="AW323" s="50">
        <f>IFERROR(AVERAGE(INDEX(BC:BC,IFERROR(MATCH($B323-Annex!$B$4/60,$B:$B),2)):BC323),IF(Data!$B$2="",0,"-"))</f>
        <v>7.4620694966834495</v>
      </c>
      <c r="AX323" s="50">
        <f>IFERROR(AVERAGE(INDEX(BD:BD,IFERROR(MATCH($B323-Annex!$B$4/60,$B:$B),2)):BD323),IF(Data!$B$2="",0,"-"))</f>
        <v>3.7016937164337387</v>
      </c>
      <c r="AY323" s="50">
        <f>IFERROR(AVERAGE(INDEX(BE:BE,IFERROR(MATCH($B323-Annex!$B$4/60,$B:$B),2)):BE323),IF(Data!$B$2="",0,"-"))</f>
        <v>3.25235993773709</v>
      </c>
      <c r="AZ323" s="50">
        <f>IFERROR(AVERAGE(INDEX(BF:BF,IFERROR(MATCH($B323-Annex!$B$4/60,$B:$B),2)):BF323),IF(Data!$B$2="",0,"-"))</f>
        <v>4.9429891834152713</v>
      </c>
      <c r="BA323" s="50">
        <f>IFERROR((5.670373*10^-8*(BG323+273.15)^4+((Annex!$B$5+Annex!$B$6)*(BG323-J323)+Annex!$B$7*(BG323-INDEX(BG:BG,IFERROR(MATCH($B323-Annex!$B$9/60,$B:$B),2)))/(60*($B323-INDEX($B:$B,IFERROR(MATCH($B323-Annex!$B$9/60,$B:$B),2)))))/Annex!$B$8)/1000,IF(Data!$B$2="",0,"-"))</f>
        <v>40.792206349283518</v>
      </c>
      <c r="BB323" s="50">
        <f>IFERROR((5.670373*10^-8*(BH323+273.15)^4+((Annex!$B$5+Annex!$B$6)*(BH323-M323)+Annex!$B$7*(BH323-INDEX(BH:BH,IFERROR(MATCH($B323-Annex!$B$9/60,$B:$B),2)))/(60*($B323-INDEX($B:$B,IFERROR(MATCH($B323-Annex!$B$9/60,$B:$B),2)))))/Annex!$B$8)/1000,IF(Data!$B$2="",0,"-"))</f>
        <v>-27.125829951597087</v>
      </c>
      <c r="BC323" s="50">
        <f>IFERROR((5.670373*10^-8*(BI323+273.15)^4+((Annex!$B$5+Annex!$B$6)*(BI323-P323)+Annex!$B$7*(BI323-INDEX(BI:BI,IFERROR(MATCH($B323-Annex!$B$9/60,$B:$B),2)))/(60*($B323-INDEX($B:$B,IFERROR(MATCH($B323-Annex!$B$9/60,$B:$B),2)))))/Annex!$B$8)/1000,IF(Data!$B$2="",0,"-"))</f>
        <v>8.1082432880683175</v>
      </c>
      <c r="BD323" s="50">
        <f>IFERROR((5.670373*10^-8*(BJ323+273.15)^4+((Annex!$B$5+Annex!$B$6)*(BJ323-S323)+Annex!$B$7*(BJ323-INDEX(BJ:BJ,IFERROR(MATCH($B323-Annex!$B$9/60,$B:$B),2)))/(60*($B323-INDEX($B:$B,IFERROR(MATCH($B323-Annex!$B$9/60,$B:$B),2)))))/Annex!$B$8)/1000,IF(Data!$B$2="",0,"-"))</f>
        <v>-49.057060393988401</v>
      </c>
      <c r="BE323" s="50">
        <f>IFERROR((5.670373*10^-8*(BK323+273.15)^4+((Annex!$B$5+Annex!$B$6)*(BK323-V323)+Annex!$B$7*(BK323-INDEX(BK:BK,IFERROR(MATCH($B323-Annex!$B$9/60,$B:$B),2)))/(60*($B323-INDEX($B:$B,IFERROR(MATCH($B323-Annex!$B$9/60,$B:$B),2)))))/Annex!$B$8)/1000,IF(Data!$B$2="",0,"-"))</f>
        <v>3.3879252808373028</v>
      </c>
      <c r="BF323" s="50">
        <f>IFERROR((5.670373*10^-8*(BL323+273.15)^4+((Annex!$B$5+Annex!$B$6)*(BL323-Y323)+Annex!$B$7*(BL323-INDEX(BL:BL,IFERROR(MATCH($B323-Annex!$B$9/60,$B:$B),2)))/(60*($B323-INDEX($B:$B,IFERROR(MATCH($B323-Annex!$B$9/60,$B:$B),2)))))/Annex!$B$8)/1000,IF(Data!$B$2="",0,"-"))</f>
        <v>5.3259771980239856</v>
      </c>
      <c r="BG323" s="20">
        <v>635.971</v>
      </c>
      <c r="BH323" s="20">
        <v>370.66</v>
      </c>
      <c r="BI323" s="20">
        <v>207.25</v>
      </c>
      <c r="BJ323" s="20">
        <v>247.79</v>
      </c>
      <c r="BK323" s="20">
        <v>98.402000000000001</v>
      </c>
      <c r="BL323" s="20">
        <v>145.95500000000001</v>
      </c>
    </row>
    <row r="324" spans="1:64" x14ac:dyDescent="0.3">
      <c r="A324" s="5">
        <v>323</v>
      </c>
      <c r="B324" s="19">
        <v>24.494333326583728</v>
      </c>
      <c r="C324" s="20">
        <v>114.435768</v>
      </c>
      <c r="D324" s="20">
        <v>118.463593</v>
      </c>
      <c r="E324" s="20">
        <v>151.23405500000001</v>
      </c>
      <c r="F324" s="49">
        <f>IFERROR(SUM(C324:E324),IF(Data!$B$2="",0,"-"))</f>
        <v>384.13341600000001</v>
      </c>
      <c r="G324" s="50">
        <f>IFERROR(F324-Annex!$B$10,IF(Data!$B$2="",0,"-"))</f>
        <v>107.50541600000003</v>
      </c>
      <c r="H324" s="50">
        <f>IFERROR(-14000*(G324-INDEX(G:G,IFERROR(MATCH($B324-Annex!$B$11/60,$B:$B),2)))/(60*($B324-INDEX($B:$B,IFERROR(MATCH($B324-Annex!$B$11/60,$B:$B),2)))),IF(Data!$B$2="",0,"-"))</f>
        <v>273.13466849309702</v>
      </c>
      <c r="I324" s="20">
        <v>6.9216718200000003</v>
      </c>
      <c r="J324" s="20">
        <v>723.73800000000006</v>
      </c>
      <c r="K324" s="20">
        <v>-41.104999999999997</v>
      </c>
      <c r="L324" s="20">
        <v>730.89</v>
      </c>
      <c r="M324" s="20">
        <v>318.65499999999997</v>
      </c>
      <c r="N324" s="20">
        <v>451.52300000000002</v>
      </c>
      <c r="O324" s="20">
        <v>716.47799999999995</v>
      </c>
      <c r="P324" s="20">
        <v>100.944</v>
      </c>
      <c r="Q324" s="20">
        <v>179.58099999999999</v>
      </c>
      <c r="R324" s="20">
        <v>648.88400000000001</v>
      </c>
      <c r="S324" s="20">
        <v>376.19600000000003</v>
      </c>
      <c r="T324" s="20">
        <v>86.311000000000007</v>
      </c>
      <c r="U324" s="20">
        <v>633.09299999999996</v>
      </c>
      <c r="V324" s="20">
        <v>46.061999999999998</v>
      </c>
      <c r="W324" s="20">
        <v>589.87400000000002</v>
      </c>
      <c r="X324" s="20">
        <v>1152.694</v>
      </c>
      <c r="Y324" s="20">
        <v>86.74</v>
      </c>
      <c r="Z324" s="20">
        <v>9.8999999999999993E+37</v>
      </c>
      <c r="AA324" s="20">
        <v>193.756</v>
      </c>
      <c r="AB324" s="20">
        <v>394.02100000000002</v>
      </c>
      <c r="AC324" s="20">
        <v>542.976</v>
      </c>
      <c r="AD324" s="20">
        <v>144.678</v>
      </c>
      <c r="AE324" s="20">
        <v>9.8999999999999993E+37</v>
      </c>
      <c r="AF324" s="50">
        <f>IFERROR(AVERAGE(INDEX(AJ:AJ,IFERROR(MATCH($B324-Annex!$B$4/60,$B:$B),2)):AJ324),IF(Data!$B$2="",0,"-"))</f>
        <v>47.853168241568142</v>
      </c>
      <c r="AG324" s="50">
        <f>IFERROR(AVERAGE(INDEX(AK:AK,IFERROR(MATCH($B324-Annex!$B$4/60,$B:$B),2)):AK324),IF(Data!$B$2="",0,"-"))</f>
        <v>39.76794088492651</v>
      </c>
      <c r="AH324" s="50">
        <f>IFERROR(AVERAGE(INDEX(AL:AL,IFERROR(MATCH($B324-Annex!$B$4/60,$B:$B),2)):AL324),IF(Data!$B$2="",0,"-"))</f>
        <v>1.0873722154284873</v>
      </c>
      <c r="AI324" s="50">
        <f>IFERROR(AVERAGE(INDEX(AM:AM,IFERROR(MATCH($B324-Annex!$B$4/60,$B:$B),2)):AM324),IF(Data!$B$2="",0,"-"))</f>
        <v>-54.409158098828165</v>
      </c>
      <c r="AJ324" s="50">
        <f>IFERROR((5.670373*10^-8*(AN324+273.15)^4+((Annex!$B$5+Annex!$B$6)*(AN324-J324)+Annex!$B$7*(AN324-INDEX(AN:AN,IFERROR(MATCH($B324-Annex!$B$9/60,$B:$B),2)))/(60*($B324-INDEX($B:$B,IFERROR(MATCH($B324-Annex!$B$9/60,$B:$B),2)))))/Annex!$B$8)/1000,IF(Data!$B$2="",0,"-"))</f>
        <v>48.453133701531058</v>
      </c>
      <c r="AK324" s="50">
        <f>IFERROR((5.670373*10^-8*(AO324+273.15)^4+((Annex!$B$5+Annex!$B$6)*(AO324-M324)+Annex!$B$7*(AO324-INDEX(AO:AO,IFERROR(MATCH($B324-Annex!$B$9/60,$B:$B),2)))/(60*($B324-INDEX($B:$B,IFERROR(MATCH($B324-Annex!$B$9/60,$B:$B),2)))))/Annex!$B$8)/1000,IF(Data!$B$2="",0,"-"))</f>
        <v>-39.23878798810955</v>
      </c>
      <c r="AL324" s="50">
        <f>IFERROR((5.670373*10^-8*(AP324+273.15)^4+((Annex!$B$5+Annex!$B$6)*(AP324-P324)+Annex!$B$7*(AP324-INDEX(AP:AP,IFERROR(MATCH($B324-Annex!$B$9/60,$B:$B),2)))/(60*($B324-INDEX($B:$B,IFERROR(MATCH($B324-Annex!$B$9/60,$B:$B),2)))))/Annex!$B$8)/1000,IF(Data!$B$2="",0,"-"))</f>
        <v>1.2347836822569049</v>
      </c>
      <c r="AM324" s="50">
        <f>IFERROR((5.670373*10^-8*(AQ324+273.15)^4+((Annex!$B$5+Annex!$B$6)*(AQ324-S324)+Annex!$B$7*(AQ324-INDEX(AQ:AQ,IFERROR(MATCH($B324-Annex!$B$9/60,$B:$B),2)))/(60*($B324-INDEX($B:$B,IFERROR(MATCH($B324-Annex!$B$9/60,$B:$B),2)))))/Annex!$B$8)/1000,IF(Data!$B$2="",0,"-"))</f>
        <v>-103.19738811885355</v>
      </c>
      <c r="AN324" s="20">
        <v>669.22</v>
      </c>
      <c r="AO324" s="20">
        <v>432.678</v>
      </c>
      <c r="AP324" s="20">
        <v>74.331000000000003</v>
      </c>
      <c r="AQ324" s="20">
        <v>1.577</v>
      </c>
      <c r="AR324" s="20">
        <v>559.83699999999999</v>
      </c>
      <c r="AS324" s="20">
        <v>223.709</v>
      </c>
      <c r="AT324" s="20">
        <v>774.37699999999995</v>
      </c>
      <c r="AU324" s="50">
        <f>IFERROR(AVERAGE(INDEX(BA:BA,IFERROR(MATCH($B324-Annex!$B$4/60,$B:$B),2)):BA324),IF(Data!$B$2="",0,"-"))</f>
        <v>41.169230679866267</v>
      </c>
      <c r="AV324" s="50">
        <f>IFERROR(AVERAGE(INDEX(BB:BB,IFERROR(MATCH($B324-Annex!$B$4/60,$B:$B),2)):BB324),IF(Data!$B$2="",0,"-"))</f>
        <v>22.858985424961585</v>
      </c>
      <c r="AW324" s="50">
        <f>IFERROR(AVERAGE(INDEX(BC:BC,IFERROR(MATCH($B324-Annex!$B$4/60,$B:$B),2)):BC324),IF(Data!$B$2="",0,"-"))</f>
        <v>7.6656364910671471</v>
      </c>
      <c r="AX324" s="50">
        <f>IFERROR(AVERAGE(INDEX(BD:BD,IFERROR(MATCH($B324-Annex!$B$4/60,$B:$B),2)):BD324),IF(Data!$B$2="",0,"-"))</f>
        <v>27.762427588266281</v>
      </c>
      <c r="AY324" s="50">
        <f>IFERROR(AVERAGE(INDEX(BE:BE,IFERROR(MATCH($B324-Annex!$B$4/60,$B:$B),2)):BE324),IF(Data!$B$2="",0,"-"))</f>
        <v>3.3227957925271978</v>
      </c>
      <c r="AZ324" s="50">
        <f>IFERROR(AVERAGE(INDEX(BF:BF,IFERROR(MATCH($B324-Annex!$B$4/60,$B:$B),2)):BF324),IF(Data!$B$2="",0,"-"))</f>
        <v>5.0803740387643819</v>
      </c>
      <c r="BA324" s="50">
        <f>IFERROR((5.670373*10^-8*(BG324+273.15)^4+((Annex!$B$5+Annex!$B$6)*(BG324-J324)+Annex!$B$7*(BG324-INDEX(BG:BG,IFERROR(MATCH($B324-Annex!$B$9/60,$B:$B),2)))/(60*($B324-INDEX($B:$B,IFERROR(MATCH($B324-Annex!$B$9/60,$B:$B),2)))))/Annex!$B$8)/1000,IF(Data!$B$2="",0,"-"))</f>
        <v>41.555440847814275</v>
      </c>
      <c r="BB324" s="50">
        <f>IFERROR((5.670373*10^-8*(BH324+273.15)^4+((Annex!$B$5+Annex!$B$6)*(BH324-M324)+Annex!$B$7*(BH324-INDEX(BH:BH,IFERROR(MATCH($B324-Annex!$B$9/60,$B:$B),2)))/(60*($B324-INDEX($B:$B,IFERROR(MATCH($B324-Annex!$B$9/60,$B:$B),2)))))/Annex!$B$8)/1000,IF(Data!$B$2="",0,"-"))</f>
        <v>185.09079352122851</v>
      </c>
      <c r="BC324" s="50">
        <f>IFERROR((5.670373*10^-8*(BI324+273.15)^4+((Annex!$B$5+Annex!$B$6)*(BI324-P324)+Annex!$B$7*(BI324-INDEX(BI:BI,IFERROR(MATCH($B324-Annex!$B$9/60,$B:$B),2)))/(60*($B324-INDEX($B:$B,IFERROR(MATCH($B324-Annex!$B$9/60,$B:$B),2)))))/Annex!$B$8)/1000,IF(Data!$B$2="",0,"-"))</f>
        <v>8.3390384655470786</v>
      </c>
      <c r="BD324" s="50">
        <f>IFERROR((5.670373*10^-8*(BJ324+273.15)^4+((Annex!$B$5+Annex!$B$6)*(BJ324-S324)+Annex!$B$7*(BJ324-INDEX(BJ:BJ,IFERROR(MATCH($B324-Annex!$B$9/60,$B:$B),2)))/(60*($B324-INDEX($B:$B,IFERROR(MATCH($B324-Annex!$B$9/60,$B:$B),2)))))/Annex!$B$8)/1000,IF(Data!$B$2="",0,"-"))</f>
        <v>144.14983551178477</v>
      </c>
      <c r="BE324" s="50">
        <f>IFERROR((5.670373*10^-8*(BK324+273.15)^4+((Annex!$B$5+Annex!$B$6)*(BK324-V324)+Annex!$B$7*(BK324-INDEX(BK:BK,IFERROR(MATCH($B324-Annex!$B$9/60,$B:$B),2)))/(60*($B324-INDEX($B:$B,IFERROR(MATCH($B324-Annex!$B$9/60,$B:$B),2)))))/Annex!$B$8)/1000,IF(Data!$B$2="",0,"-"))</f>
        <v>3.5198508314873842</v>
      </c>
      <c r="BF324" s="50">
        <f>IFERROR((5.670373*10^-8*(BL324+273.15)^4+((Annex!$B$5+Annex!$B$6)*(BL324-Y324)+Annex!$B$7*(BL324-INDEX(BL:BL,IFERROR(MATCH($B324-Annex!$B$9/60,$B:$B),2)))/(60*($B324-INDEX($B:$B,IFERROR(MATCH($B324-Annex!$B$9/60,$B:$B),2)))))/Annex!$B$8)/1000,IF(Data!$B$2="",0,"-"))</f>
        <v>5.4611268647609466</v>
      </c>
      <c r="BG324" s="20">
        <v>640.36</v>
      </c>
      <c r="BH324" s="20">
        <v>494.79</v>
      </c>
      <c r="BI324" s="20">
        <v>209.99100000000001</v>
      </c>
      <c r="BJ324" s="20">
        <v>464.61599999999999</v>
      </c>
      <c r="BK324" s="20">
        <v>99.668000000000006</v>
      </c>
      <c r="BL324" s="20">
        <v>148.251</v>
      </c>
    </row>
    <row r="325" spans="1:64" x14ac:dyDescent="0.3">
      <c r="A325" s="5">
        <v>324</v>
      </c>
      <c r="B325" s="19">
        <v>24.579166662879288</v>
      </c>
      <c r="C325" s="20">
        <v>114.431708</v>
      </c>
      <c r="D325" s="20">
        <v>118.330848</v>
      </c>
      <c r="E325" s="20">
        <v>151.14197300000001</v>
      </c>
      <c r="F325" s="49">
        <f>IFERROR(SUM(C325:E325),IF(Data!$B$2="",0,"-"))</f>
        <v>383.90452900000003</v>
      </c>
      <c r="G325" s="50">
        <f>IFERROR(F325-Annex!$B$10,IF(Data!$B$2="",0,"-"))</f>
        <v>107.27652900000004</v>
      </c>
      <c r="H325" s="50">
        <f>IFERROR(-14000*(G325-INDEX(G:G,IFERROR(MATCH($B325-Annex!$B$11/60,$B:$B),2)))/(60*($B325-INDEX($B:$B,IFERROR(MATCH($B325-Annex!$B$11/60,$B:$B),2)))),IF(Data!$B$2="",0,"-"))</f>
        <v>231.92796886985471</v>
      </c>
      <c r="I325" s="20">
        <v>6.8392217899999999</v>
      </c>
      <c r="J325" s="20">
        <v>736.13599999999997</v>
      </c>
      <c r="K325" s="20">
        <v>156.63200000000001</v>
      </c>
      <c r="L325" s="20">
        <v>719.13699999999994</v>
      </c>
      <c r="M325" s="20">
        <v>375.75700000000001</v>
      </c>
      <c r="N325" s="20">
        <v>58.143000000000001</v>
      </c>
      <c r="O325" s="20">
        <v>717.33</v>
      </c>
      <c r="P325" s="20">
        <v>102.77</v>
      </c>
      <c r="Q325" s="20">
        <v>408.98399999999998</v>
      </c>
      <c r="R325" s="20">
        <v>659.79399999999998</v>
      </c>
      <c r="S325" s="20">
        <v>410.46300000000002</v>
      </c>
      <c r="T325" s="20">
        <v>-151.215</v>
      </c>
      <c r="U325" s="20">
        <v>636.65</v>
      </c>
      <c r="V325" s="20">
        <v>47.033000000000001</v>
      </c>
      <c r="W325" s="20">
        <v>491.76299999999998</v>
      </c>
      <c r="X325" s="20">
        <v>9.8999999999999993E+37</v>
      </c>
      <c r="Y325" s="20">
        <v>87.236999999999995</v>
      </c>
      <c r="Z325" s="20">
        <v>90.784000000000006</v>
      </c>
      <c r="AA325" s="20">
        <v>-36.79</v>
      </c>
      <c r="AB325" s="20">
        <v>-13.077999999999999</v>
      </c>
      <c r="AC325" s="20">
        <v>419.399</v>
      </c>
      <c r="AD325" s="20">
        <v>413.303</v>
      </c>
      <c r="AE325" s="20">
        <v>-66.372</v>
      </c>
      <c r="AF325" s="50">
        <f>IFERROR(AVERAGE(INDEX(AJ:AJ,IFERROR(MATCH($B325-Annex!$B$4/60,$B:$B),2)):AJ325),IF(Data!$B$2="",0,"-"))</f>
        <v>48.597003495185227</v>
      </c>
      <c r="AG325" s="50">
        <f>IFERROR(AVERAGE(INDEX(AK:AK,IFERROR(MATCH($B325-Annex!$B$4/60,$B:$B),2)):AK325),IF(Data!$B$2="",0,"-"))</f>
        <v>20.306278316266933</v>
      </c>
      <c r="AH325" s="50">
        <f>IFERROR(AVERAGE(INDEX(AL:AL,IFERROR(MATCH($B325-Annex!$B$4/60,$B:$B),2)):AL325),IF(Data!$B$2="",0,"-"))</f>
        <v>1.1267064610572017</v>
      </c>
      <c r="AI325" s="50">
        <f>IFERROR(AVERAGE(INDEX(AM:AM,IFERROR(MATCH($B325-Annex!$B$4/60,$B:$B),2)):AM325),IF(Data!$B$2="",0,"-"))</f>
        <v>-64.941883819961191</v>
      </c>
      <c r="AJ325" s="50">
        <f>IFERROR((5.670373*10^-8*(AN325+273.15)^4+((Annex!$B$5+Annex!$B$6)*(AN325-J325)+Annex!$B$7*(AN325-INDEX(AN:AN,IFERROR(MATCH($B325-Annex!$B$9/60,$B:$B),2)))/(60*($B325-INDEX($B:$B,IFERROR(MATCH($B325-Annex!$B$9/60,$B:$B),2)))))/Annex!$B$8)/1000,IF(Data!$B$2="",0,"-"))</f>
        <v>49.956228959356935</v>
      </c>
      <c r="AK325" s="50">
        <f>IFERROR((5.670373*10^-8*(AO325+273.15)^4+((Annex!$B$5+Annex!$B$6)*(AO325-M325)+Annex!$B$7*(AO325-INDEX(AO:AO,IFERROR(MATCH($B325-Annex!$B$9/60,$B:$B),2)))/(60*($B325-INDEX($B:$B,IFERROR(MATCH($B325-Annex!$B$9/60,$B:$B),2)))))/Annex!$B$8)/1000,IF(Data!$B$2="",0,"-"))</f>
        <v>-101.82659376512711</v>
      </c>
      <c r="AL325" s="50">
        <f>IFERROR((5.670373*10^-8*(AP325+273.15)^4+((Annex!$B$5+Annex!$B$6)*(AP325-P325)+Annex!$B$7*(AP325-INDEX(AP:AP,IFERROR(MATCH($B325-Annex!$B$9/60,$B:$B),2)))/(60*($B325-INDEX($B:$B,IFERROR(MATCH($B325-Annex!$B$9/60,$B:$B),2)))))/Annex!$B$8)/1000,IF(Data!$B$2="",0,"-"))</f>
        <v>1.25031397950278</v>
      </c>
      <c r="AM325" s="50">
        <f>IFERROR((5.670373*10^-8*(AQ325+273.15)^4+((Annex!$B$5+Annex!$B$6)*(AQ325-S325)+Annex!$B$7*(AQ325-INDEX(AQ:AQ,IFERROR(MATCH($B325-Annex!$B$9/60,$B:$B),2)))/(60*($B325-INDEX($B:$B,IFERROR(MATCH($B325-Annex!$B$9/60,$B:$B),2)))))/Annex!$B$8)/1000,IF(Data!$B$2="",0,"-"))</f>
        <v>-74.038318963453733</v>
      </c>
      <c r="AN325" s="20">
        <v>674.74</v>
      </c>
      <c r="AO325" s="20">
        <v>343.04399999999998</v>
      </c>
      <c r="AP325" s="20">
        <v>75.271000000000001</v>
      </c>
      <c r="AQ325" s="20">
        <v>-53.124000000000002</v>
      </c>
      <c r="AR325" s="20">
        <v>560.27099999999996</v>
      </c>
      <c r="AS325" s="20">
        <v>224.64599999999999</v>
      </c>
      <c r="AT325" s="20">
        <v>803.80499999999995</v>
      </c>
      <c r="AU325" s="50">
        <f>IFERROR(AVERAGE(INDEX(BA:BA,IFERROR(MATCH($B325-Annex!$B$4/60,$B:$B),2)):BA325),IF(Data!$B$2="",0,"-"))</f>
        <v>41.793468064351032</v>
      </c>
      <c r="AV325" s="50">
        <f>IFERROR(AVERAGE(INDEX(BB:BB,IFERROR(MATCH($B325-Annex!$B$4/60,$B:$B),2)):BB325),IF(Data!$B$2="",0,"-"))</f>
        <v>42.138710086157246</v>
      </c>
      <c r="AW325" s="50">
        <f>IFERROR(AVERAGE(INDEX(BC:BC,IFERROR(MATCH($B325-Annex!$B$4/60,$B:$B),2)):BC325),IF(Data!$B$2="",0,"-"))</f>
        <v>7.8890454956936082</v>
      </c>
      <c r="AX325" s="50">
        <f>IFERROR(AVERAGE(INDEX(BD:BD,IFERROR(MATCH($B325-Annex!$B$4/60,$B:$B),2)):BD325),IF(Data!$B$2="",0,"-"))</f>
        <v>54.463395083326304</v>
      </c>
      <c r="AY325" s="50">
        <f>IFERROR(AVERAGE(INDEX(BE:BE,IFERROR(MATCH($B325-Annex!$B$4/60,$B:$B),2)):BE325),IF(Data!$B$2="",0,"-"))</f>
        <v>3.3886201353305867</v>
      </c>
      <c r="AZ325" s="50">
        <f>IFERROR(AVERAGE(INDEX(BF:BF,IFERROR(MATCH($B325-Annex!$B$4/60,$B:$B),2)):BF325),IF(Data!$B$2="",0,"-"))</f>
        <v>5.2242494437463165</v>
      </c>
      <c r="BA325" s="50">
        <f>IFERROR((5.670373*10^-8*(BG325+273.15)^4+((Annex!$B$5+Annex!$B$6)*(BG325-J325)+Annex!$B$7*(BG325-INDEX(BG:BG,IFERROR(MATCH($B325-Annex!$B$9/60,$B:$B),2)))/(60*($B325-INDEX($B:$B,IFERROR(MATCH($B325-Annex!$B$9/60,$B:$B),2)))))/Annex!$B$8)/1000,IF(Data!$B$2="",0,"-"))</f>
        <v>43.670779412258291</v>
      </c>
      <c r="BB325" s="50">
        <f>IFERROR((5.670373*10^-8*(BH325+273.15)^4+((Annex!$B$5+Annex!$B$6)*(BH325-M325)+Annex!$B$7*(BH325-INDEX(BH:BH,IFERROR(MATCH($B325-Annex!$B$9/60,$B:$B),2)))/(60*($B325-INDEX($B:$B,IFERROR(MATCH($B325-Annex!$B$9/60,$B:$B),2)))))/Annex!$B$8)/1000,IF(Data!$B$2="",0,"-"))</f>
        <v>147.3234089602729</v>
      </c>
      <c r="BC325" s="50">
        <f>IFERROR((5.670373*10^-8*(BI325+273.15)^4+((Annex!$B$5+Annex!$B$6)*(BI325-P325)+Annex!$B$7*(BI325-INDEX(BI:BI,IFERROR(MATCH($B325-Annex!$B$9/60,$B:$B),2)))/(60*($B325-INDEX($B:$B,IFERROR(MATCH($B325-Annex!$B$9/60,$B:$B),2)))))/Annex!$B$8)/1000,IF(Data!$B$2="",0,"-"))</f>
        <v>8.5465273752453683</v>
      </c>
      <c r="BD325" s="50">
        <f>IFERROR((5.670373*10^-8*(BJ325+273.15)^4+((Annex!$B$5+Annex!$B$6)*(BJ325-S325)+Annex!$B$7*(BJ325-INDEX(BJ:BJ,IFERROR(MATCH($B325-Annex!$B$9/60,$B:$B),2)))/(60*($B325-INDEX($B:$B,IFERROR(MATCH($B325-Annex!$B$9/60,$B:$B),2)))))/Annex!$B$8)/1000,IF(Data!$B$2="",0,"-"))</f>
        <v>147.74002397890925</v>
      </c>
      <c r="BE325" s="50">
        <f>IFERROR((5.670373*10^-8*(BK325+273.15)^4+((Annex!$B$5+Annex!$B$6)*(BK325-V325)+Annex!$B$7*(BK325-INDEX(BK:BK,IFERROR(MATCH($B325-Annex!$B$9/60,$B:$B),2)))/(60*($B325-INDEX($B:$B,IFERROR(MATCH($B325-Annex!$B$9/60,$B:$B),2)))))/Annex!$B$8)/1000,IF(Data!$B$2="",0,"-"))</f>
        <v>3.5477860592815742</v>
      </c>
      <c r="BF325" s="50">
        <f>IFERROR((5.670373*10^-8*(BL325+273.15)^4+((Annex!$B$5+Annex!$B$6)*(BL325-Y325)+Annex!$B$7*(BL325-INDEX(BL:BL,IFERROR(MATCH($B325-Annex!$B$9/60,$B:$B),2)))/(60*($B325-INDEX($B:$B,IFERROR(MATCH($B325-Annex!$B$9/60,$B:$B),2)))))/Annex!$B$8)/1000,IF(Data!$B$2="",0,"-"))</f>
        <v>5.6247031506588971</v>
      </c>
      <c r="BG325" s="20">
        <v>646.02599999999995</v>
      </c>
      <c r="BH325" s="20">
        <v>585.81700000000001</v>
      </c>
      <c r="BI325" s="20">
        <v>212.84700000000001</v>
      </c>
      <c r="BJ325" s="20">
        <v>491.46300000000002</v>
      </c>
      <c r="BK325" s="20">
        <v>100.771</v>
      </c>
      <c r="BL325" s="20">
        <v>150.52600000000001</v>
      </c>
    </row>
    <row r="326" spans="1:64" x14ac:dyDescent="0.3">
      <c r="A326" s="5">
        <v>325</v>
      </c>
      <c r="B326" s="19">
        <v>24.662833332549781</v>
      </c>
      <c r="C326" s="20">
        <v>114.273861</v>
      </c>
      <c r="D326" s="20">
        <v>118.230678</v>
      </c>
      <c r="E326" s="20">
        <v>151.00915499999999</v>
      </c>
      <c r="F326" s="49">
        <f>IFERROR(SUM(C326:E326),IF(Data!$B$2="",0,"-"))</f>
        <v>383.51369399999999</v>
      </c>
      <c r="G326" s="50">
        <f>IFERROR(F326-Annex!$B$10,IF(Data!$B$2="",0,"-"))</f>
        <v>106.885694</v>
      </c>
      <c r="H326" s="50">
        <f>IFERROR(-14000*(G326-INDEX(G:G,IFERROR(MATCH($B326-Annex!$B$11/60,$B:$B),2)))/(60*($B326-INDEX($B:$B,IFERROR(MATCH($B326-Annex!$B$11/60,$B:$B),2)))),IF(Data!$B$2="",0,"-"))</f>
        <v>300.76524465183246</v>
      </c>
      <c r="I326" s="20">
        <v>7.2097315899999996</v>
      </c>
      <c r="J326" s="20">
        <v>737.81399999999996</v>
      </c>
      <c r="K326" s="20">
        <v>9.8999999999999993E+37</v>
      </c>
      <c r="L326" s="20">
        <v>701.88900000000001</v>
      </c>
      <c r="M326" s="20">
        <v>401.5</v>
      </c>
      <c r="N326" s="20">
        <v>265.935</v>
      </c>
      <c r="O326" s="20">
        <v>718.76400000000001</v>
      </c>
      <c r="P326" s="20">
        <v>102.876</v>
      </c>
      <c r="Q326" s="20">
        <v>484.93700000000001</v>
      </c>
      <c r="R326" s="20">
        <v>663.62</v>
      </c>
      <c r="S326" s="20">
        <v>260.01799999999997</v>
      </c>
      <c r="T326" s="20">
        <v>204.26300000000001</v>
      </c>
      <c r="U326" s="20">
        <v>640.41300000000001</v>
      </c>
      <c r="V326" s="20">
        <v>45.161999999999999</v>
      </c>
      <c r="W326" s="20">
        <v>111.08</v>
      </c>
      <c r="X326" s="20">
        <v>9.8999999999999993E+37</v>
      </c>
      <c r="Y326" s="20">
        <v>87.393000000000001</v>
      </c>
      <c r="Z326" s="20">
        <v>419.82100000000003</v>
      </c>
      <c r="AA326" s="20">
        <v>189.29599999999999</v>
      </c>
      <c r="AB326" s="20">
        <v>-138.60900000000001</v>
      </c>
      <c r="AC326" s="20">
        <v>-26.309000000000001</v>
      </c>
      <c r="AD326" s="20">
        <v>417.82499999999999</v>
      </c>
      <c r="AE326" s="20">
        <v>312.78100000000001</v>
      </c>
      <c r="AF326" s="50">
        <f>IFERROR(AVERAGE(INDEX(AJ:AJ,IFERROR(MATCH($B326-Annex!$B$4/60,$B:$B),2)):AJ326),IF(Data!$B$2="",0,"-"))</f>
        <v>49.246367294136654</v>
      </c>
      <c r="AG326" s="50">
        <f>IFERROR(AVERAGE(INDEX(AK:AK,IFERROR(MATCH($B326-Annex!$B$4/60,$B:$B),2)):AK326),IF(Data!$B$2="",0,"-"))</f>
        <v>2.9092333398682504</v>
      </c>
      <c r="AH326" s="50">
        <f>IFERROR(AVERAGE(INDEX(AL:AL,IFERROR(MATCH($B326-Annex!$B$4/60,$B:$B),2)):AL326),IF(Data!$B$2="",0,"-"))</f>
        <v>1.169193775485017</v>
      </c>
      <c r="AI326" s="50">
        <f>IFERROR(AVERAGE(INDEX(AM:AM,IFERROR(MATCH($B326-Annex!$B$4/60,$B:$B),2)):AM326),IF(Data!$B$2="",0,"-"))</f>
        <v>-70.107594243823613</v>
      </c>
      <c r="AJ326" s="50">
        <f>IFERROR((5.670373*10^-8*(AN326+273.15)^4+((Annex!$B$5+Annex!$B$6)*(AN326-J326)+Annex!$B$7*(AN326-INDEX(AN:AN,IFERROR(MATCH($B326-Annex!$B$9/60,$B:$B),2)))/(60*($B326-INDEX($B:$B,IFERROR(MATCH($B326-Annex!$B$9/60,$B:$B),2)))))/Annex!$B$8)/1000,IF(Data!$B$2="",0,"-"))</f>
        <v>51.535389003104463</v>
      </c>
      <c r="AK326" s="50">
        <f>IFERROR((5.670373*10^-8*(AO326+273.15)^4+((Annex!$B$5+Annex!$B$6)*(AO326-M326)+Annex!$B$7*(AO326-INDEX(AO:AO,IFERROR(MATCH($B326-Annex!$B$9/60,$B:$B),2)))/(60*($B326-INDEX($B:$B,IFERROR(MATCH($B326-Annex!$B$9/60,$B:$B),2)))))/Annex!$B$8)/1000,IF(Data!$B$2="",0,"-"))</f>
        <v>-50.541458172366141</v>
      </c>
      <c r="AL326" s="50">
        <f>IFERROR((5.670373*10^-8*(AP326+273.15)^4+((Annex!$B$5+Annex!$B$6)*(AP326-P326)+Annex!$B$7*(AP326-INDEX(AP:AP,IFERROR(MATCH($B326-Annex!$B$9/60,$B:$B),2)))/(60*($B326-INDEX($B:$B,IFERROR(MATCH($B326-Annex!$B$9/60,$B:$B),2)))))/Annex!$B$8)/1000,IF(Data!$B$2="",0,"-"))</f>
        <v>1.2502393232297808</v>
      </c>
      <c r="AM326" s="50">
        <f>IFERROR((5.670373*10^-8*(AQ326+273.15)^4+((Annex!$B$5+Annex!$B$6)*(AQ326-S326)+Annex!$B$7*(AQ326-INDEX(AQ:AQ,IFERROR(MATCH($B326-Annex!$B$9/60,$B:$B),2)))/(60*($B326-INDEX($B:$B,IFERROR(MATCH($B326-Annex!$B$9/60,$B:$B),2)))))/Annex!$B$8)/1000,IF(Data!$B$2="",0,"-"))</f>
        <v>42.868312638522625</v>
      </c>
      <c r="AN326" s="20">
        <v>680.59199999999998</v>
      </c>
      <c r="AO326" s="20">
        <v>324.72399999999999</v>
      </c>
      <c r="AP326" s="20">
        <v>76.263999999999996</v>
      </c>
      <c r="AQ326" s="20">
        <v>89.620999999999995</v>
      </c>
      <c r="AR326" s="20">
        <v>560.60699999999997</v>
      </c>
      <c r="AS326" s="20">
        <v>225.55</v>
      </c>
      <c r="AT326" s="20">
        <v>579.29200000000003</v>
      </c>
      <c r="AU326" s="50">
        <f>IFERROR(AVERAGE(INDEX(BA:BA,IFERROR(MATCH($B326-Annex!$B$4/60,$B:$B),2)):BA326),IF(Data!$B$2="",0,"-"))</f>
        <v>42.350514092348668</v>
      </c>
      <c r="AV326" s="50">
        <f>IFERROR(AVERAGE(INDEX(BB:BB,IFERROR(MATCH($B326-Annex!$B$4/60,$B:$B),2)):BB326),IF(Data!$B$2="",0,"-"))</f>
        <v>42.499875166830613</v>
      </c>
      <c r="AW326" s="50">
        <f>IFERROR(AVERAGE(INDEX(BC:BC,IFERROR(MATCH($B326-Annex!$B$4/60,$B:$B),2)):BC326),IF(Data!$B$2="",0,"-"))</f>
        <v>8.093663328695655</v>
      </c>
      <c r="AX326" s="50">
        <f>IFERROR(AVERAGE(INDEX(BD:BD,IFERROR(MATCH($B326-Annex!$B$4/60,$B:$B),2)):BD326),IF(Data!$B$2="",0,"-"))</f>
        <v>47.383025327008355</v>
      </c>
      <c r="AY326" s="50">
        <f>IFERROR(AVERAGE(INDEX(BE:BE,IFERROR(MATCH($B326-Annex!$B$4/60,$B:$B),2)):BE326),IF(Data!$B$2="",0,"-"))</f>
        <v>3.447664877620582</v>
      </c>
      <c r="AZ326" s="50">
        <f>IFERROR(AVERAGE(INDEX(BF:BF,IFERROR(MATCH($B326-Annex!$B$4/60,$B:$B),2)):BF326),IF(Data!$B$2="",0,"-"))</f>
        <v>5.34532490682487</v>
      </c>
      <c r="BA326" s="50">
        <f>IFERROR((5.670373*10^-8*(BG326+273.15)^4+((Annex!$B$5+Annex!$B$6)*(BG326-J326)+Annex!$B$7*(BG326-INDEX(BG:BG,IFERROR(MATCH($B326-Annex!$B$9/60,$B:$B),2)))/(60*($B326-INDEX($B:$B,IFERROR(MATCH($B326-Annex!$B$9/60,$B:$B),2)))))/Annex!$B$8)/1000,IF(Data!$B$2="",0,"-"))</f>
        <v>45.238395041454424</v>
      </c>
      <c r="BB326" s="50">
        <f>IFERROR((5.670373*10^-8*(BH326+273.15)^4+((Annex!$B$5+Annex!$B$6)*(BH326-M326)+Annex!$B$7*(BH326-INDEX(BH:BH,IFERROR(MATCH($B326-Annex!$B$9/60,$B:$B),2)))/(60*($B326-INDEX($B:$B,IFERROR(MATCH($B326-Annex!$B$9/60,$B:$B),2)))))/Annex!$B$8)/1000,IF(Data!$B$2="",0,"-"))</f>
        <v>90.199376715612388</v>
      </c>
      <c r="BC326" s="50">
        <f>IFERROR((5.670373*10^-8*(BI326+273.15)^4+((Annex!$B$5+Annex!$B$6)*(BI326-P326)+Annex!$B$7*(BI326-INDEX(BI:BI,IFERROR(MATCH($B326-Annex!$B$9/60,$B:$B),2)))/(60*($B326-INDEX($B:$B,IFERROR(MATCH($B326-Annex!$B$9/60,$B:$B),2)))))/Annex!$B$8)/1000,IF(Data!$B$2="",0,"-"))</f>
        <v>8.7238152097794579</v>
      </c>
      <c r="BD326" s="50">
        <f>IFERROR((5.670373*10^-8*(BJ326+273.15)^4+((Annex!$B$5+Annex!$B$6)*(BJ326-S326)+Annex!$B$7*(BJ326-INDEX(BJ:BJ,IFERROR(MATCH($B326-Annex!$B$9/60,$B:$B),2)))/(60*($B326-INDEX($B:$B,IFERROR(MATCH($B326-Annex!$B$9/60,$B:$B),2)))))/Annex!$B$8)/1000,IF(Data!$B$2="",0,"-"))</f>
        <v>-97.417832540518475</v>
      </c>
      <c r="BE326" s="50">
        <f>IFERROR((5.670373*10^-8*(BK326+273.15)^4+((Annex!$B$5+Annex!$B$6)*(BK326-V326)+Annex!$B$7*(BK326-INDEX(BK:BK,IFERROR(MATCH($B326-Annex!$B$9/60,$B:$B),2)))/(60*($B326-INDEX($B:$B,IFERROR(MATCH($B326-Annex!$B$9/60,$B:$B),2)))))/Annex!$B$8)/1000,IF(Data!$B$2="",0,"-"))</f>
        <v>3.6018925712881273</v>
      </c>
      <c r="BF326" s="50">
        <f>IFERROR((5.670373*10^-8*(BL326+273.15)^4+((Annex!$B$5+Annex!$B$6)*(BL326-Y326)+Annex!$B$7*(BL326-INDEX(BL:BL,IFERROR(MATCH($B326-Annex!$B$9/60,$B:$B),2)))/(60*($B326-INDEX($B:$B,IFERROR(MATCH($B326-Annex!$B$9/60,$B:$B),2)))))/Annex!$B$8)/1000,IF(Data!$B$2="",0,"-"))</f>
        <v>5.6674762126856146</v>
      </c>
      <c r="BG326" s="20">
        <v>651.42499999999995</v>
      </c>
      <c r="BH326" s="20">
        <v>597.31299999999999</v>
      </c>
      <c r="BI326" s="20">
        <v>215.66900000000001</v>
      </c>
      <c r="BJ326" s="20">
        <v>267.37700000000001</v>
      </c>
      <c r="BK326" s="20">
        <v>101.98</v>
      </c>
      <c r="BL326" s="20">
        <v>152.74100000000001</v>
      </c>
    </row>
    <row r="327" spans="1:64" x14ac:dyDescent="0.3">
      <c r="A327" s="5">
        <v>326</v>
      </c>
      <c r="B327" s="19">
        <v>24.7471666673664</v>
      </c>
      <c r="C327" s="20">
        <v>114.203073</v>
      </c>
      <c r="D327" s="20">
        <v>118.125618</v>
      </c>
      <c r="E327" s="20">
        <v>150.88529500000001</v>
      </c>
      <c r="F327" s="49">
        <f>IFERROR(SUM(C327:E327),IF(Data!$B$2="",0,"-"))</f>
        <v>383.21398599999998</v>
      </c>
      <c r="G327" s="50">
        <f>IFERROR(F327-Annex!$B$10,IF(Data!$B$2="",0,"-"))</f>
        <v>106.58598599999999</v>
      </c>
      <c r="H327" s="50">
        <f>IFERROR(-14000*(G327-INDEX(G:G,IFERROR(MATCH($B327-Annex!$B$11/60,$B:$B),2)))/(60*($B327-INDEX($B:$B,IFERROR(MATCH($B327-Annex!$B$11/60,$B:$B),2)))),IF(Data!$B$2="",0,"-"))</f>
        <v>323.5793260018321</v>
      </c>
      <c r="I327" s="20">
        <v>7.3334066299999998</v>
      </c>
      <c r="J327" s="20">
        <v>732.87300000000005</v>
      </c>
      <c r="K327" s="20">
        <v>9.8999999999999993E+37</v>
      </c>
      <c r="L327" s="20">
        <v>696.45899999999995</v>
      </c>
      <c r="M327" s="20">
        <v>356.87</v>
      </c>
      <c r="N327" s="20">
        <v>842.38</v>
      </c>
      <c r="O327" s="20">
        <v>716.12</v>
      </c>
      <c r="P327" s="20">
        <v>98.119</v>
      </c>
      <c r="Q327" s="20">
        <v>309.22399999999999</v>
      </c>
      <c r="R327" s="20">
        <v>664.34199999999998</v>
      </c>
      <c r="S327" s="20">
        <v>309.34300000000002</v>
      </c>
      <c r="T327" s="20">
        <v>122.29</v>
      </c>
      <c r="U327" s="20">
        <v>648.12699999999995</v>
      </c>
      <c r="V327" s="20">
        <v>47.311</v>
      </c>
      <c r="W327" s="20">
        <v>389.13</v>
      </c>
      <c r="X327" s="20">
        <v>9.8999999999999993E+37</v>
      </c>
      <c r="Y327" s="20">
        <v>90.680999999999997</v>
      </c>
      <c r="Z327" s="20">
        <v>-2.1269999999999998</v>
      </c>
      <c r="AA327" s="20">
        <v>239.477</v>
      </c>
      <c r="AB327" s="20">
        <v>307.053</v>
      </c>
      <c r="AC327" s="20">
        <v>286.83100000000002</v>
      </c>
      <c r="AD327" s="20">
        <v>213.43299999999999</v>
      </c>
      <c r="AE327" s="20">
        <v>-98.805999999999997</v>
      </c>
      <c r="AF327" s="50">
        <f>IFERROR(AVERAGE(INDEX(AJ:AJ,IFERROR(MATCH($B327-Annex!$B$4/60,$B:$B),2)):AJ327),IF(Data!$B$2="",0,"-"))</f>
        <v>49.721038206750443</v>
      </c>
      <c r="AG327" s="50">
        <f>IFERROR(AVERAGE(INDEX(AK:AK,IFERROR(MATCH($B327-Annex!$B$4/60,$B:$B),2)):AK327),IF(Data!$B$2="",0,"-"))</f>
        <v>4.4553355463340401</v>
      </c>
      <c r="AH327" s="50">
        <f>IFERROR(AVERAGE(INDEX(AL:AL,IFERROR(MATCH($B327-Annex!$B$4/60,$B:$B),2)):AL327),IF(Data!$B$2="",0,"-"))</f>
        <v>1.2401423381054404</v>
      </c>
      <c r="AI327" s="50">
        <f>IFERROR(AVERAGE(INDEX(AM:AM,IFERROR(MATCH($B327-Annex!$B$4/60,$B:$B),2)):AM327),IF(Data!$B$2="",0,"-"))</f>
        <v>-62.077873498277761</v>
      </c>
      <c r="AJ327" s="50">
        <f>IFERROR((5.670373*10^-8*(AN327+273.15)^4+((Annex!$B$5+Annex!$B$6)*(AN327-J327)+Annex!$B$7*(AN327-INDEX(AN:AN,IFERROR(MATCH($B327-Annex!$B$9/60,$B:$B),2)))/(60*($B327-INDEX($B:$B,IFERROR(MATCH($B327-Annex!$B$9/60,$B:$B),2)))))/Annex!$B$8)/1000,IF(Data!$B$2="",0,"-"))</f>
        <v>52.186819955532656</v>
      </c>
      <c r="AK327" s="50">
        <f>IFERROR((5.670373*10^-8*(AO327+273.15)^4+((Annex!$B$5+Annex!$B$6)*(AO327-M327)+Annex!$B$7*(AO327-INDEX(AO:AO,IFERROR(MATCH($B327-Annex!$B$9/60,$B:$B),2)))/(60*($B327-INDEX($B:$B,IFERROR(MATCH($B327-Annex!$B$9/60,$B:$B),2)))))/Annex!$B$8)/1000,IF(Data!$B$2="",0,"-"))</f>
        <v>-46.001433332357145</v>
      </c>
      <c r="AL327" s="50">
        <f>IFERROR((5.670373*10^-8*(AP327+273.15)^4+((Annex!$B$5+Annex!$B$6)*(AP327-P327)+Annex!$B$7*(AP327-INDEX(AP:AP,IFERROR(MATCH($B327-Annex!$B$9/60,$B:$B),2)))/(60*($B327-INDEX($B:$B,IFERROR(MATCH($B327-Annex!$B$9/60,$B:$B),2)))))/Annex!$B$8)/1000,IF(Data!$B$2="",0,"-"))</f>
        <v>1.5122227035841145</v>
      </c>
      <c r="AM327" s="50">
        <f>IFERROR((5.670373*10^-8*(AQ327+273.15)^4+((Annex!$B$5+Annex!$B$6)*(AQ327-S327)+Annex!$B$7*(AQ327-INDEX(AQ:AQ,IFERROR(MATCH($B327-Annex!$B$9/60,$B:$B),2)))/(60*($B327-INDEX($B:$B,IFERROR(MATCH($B327-Annex!$B$9/60,$B:$B),2)))))/Annex!$B$8)/1000,IF(Data!$B$2="",0,"-"))</f>
        <v>41.96095568887786</v>
      </c>
      <c r="AN327" s="20">
        <v>685.17399999999998</v>
      </c>
      <c r="AO327" s="20">
        <v>251.07</v>
      </c>
      <c r="AP327" s="20">
        <v>77.424000000000007</v>
      </c>
      <c r="AQ327" s="20">
        <v>38.134999999999998</v>
      </c>
      <c r="AR327" s="20">
        <v>559.78700000000003</v>
      </c>
      <c r="AS327" s="20">
        <v>226.52</v>
      </c>
      <c r="AT327" s="20">
        <v>477.101</v>
      </c>
      <c r="AU327" s="50">
        <f>IFERROR(AVERAGE(INDEX(BA:BA,IFERROR(MATCH($B327-Annex!$B$4/60,$B:$B),2)):BA327),IF(Data!$B$2="",0,"-"))</f>
        <v>42.846442039678422</v>
      </c>
      <c r="AV327" s="50">
        <f>IFERROR(AVERAGE(INDEX(BB:BB,IFERROR(MATCH($B327-Annex!$B$4/60,$B:$B),2)):BB327),IF(Data!$B$2="",0,"-"))</f>
        <v>28.778444695697107</v>
      </c>
      <c r="AW327" s="50">
        <f>IFERROR(AVERAGE(INDEX(BC:BC,IFERROR(MATCH($B327-Annex!$B$4/60,$B:$B),2)):BC327),IF(Data!$B$2="",0,"-"))</f>
        <v>8.302761198272794</v>
      </c>
      <c r="AX327" s="50">
        <f>IFERROR(AVERAGE(INDEX(BD:BD,IFERROR(MATCH($B327-Annex!$B$4/60,$B:$B),2)):BD327),IF(Data!$B$2="",0,"-"))</f>
        <v>35.563826973838481</v>
      </c>
      <c r="AY327" s="50">
        <f>IFERROR(AVERAGE(INDEX(BE:BE,IFERROR(MATCH($B327-Annex!$B$4/60,$B:$B),2)):BE327),IF(Data!$B$2="",0,"-"))</f>
        <v>3.5046200169002555</v>
      </c>
      <c r="AZ327" s="50">
        <f>IFERROR(AVERAGE(INDEX(BF:BF,IFERROR(MATCH($B327-Annex!$B$4/60,$B:$B),2)):BF327),IF(Data!$B$2="",0,"-"))</f>
        <v>5.4446294399286499</v>
      </c>
      <c r="BA327" s="50">
        <f>IFERROR((5.670373*10^-8*(BG327+273.15)^4+((Annex!$B$5+Annex!$B$6)*(BG327-J327)+Annex!$B$7*(BG327-INDEX(BG:BG,IFERROR(MATCH($B327-Annex!$B$9/60,$B:$B),2)))/(60*($B327-INDEX($B:$B,IFERROR(MATCH($B327-Annex!$B$9/60,$B:$B),2)))))/Annex!$B$8)/1000,IF(Data!$B$2="",0,"-"))</f>
        <v>45.718198049197568</v>
      </c>
      <c r="BB327" s="50">
        <f>IFERROR((5.670373*10^-8*(BH327+273.15)^4+((Annex!$B$5+Annex!$B$6)*(BH327-M327)+Annex!$B$7*(BH327-INDEX(BH:BH,IFERROR(MATCH($B327-Annex!$B$9/60,$B:$B),2)))/(60*($B327-INDEX($B:$B,IFERROR(MATCH($B327-Annex!$B$9/60,$B:$B),2)))))/Annex!$B$8)/1000,IF(Data!$B$2="",0,"-"))</f>
        <v>-70.40721663436544</v>
      </c>
      <c r="BC327" s="50">
        <f>IFERROR((5.670373*10^-8*(BI327+273.15)^4+((Annex!$B$5+Annex!$B$6)*(BI327-P327)+Annex!$B$7*(BI327-INDEX(BI:BI,IFERROR(MATCH($B327-Annex!$B$9/60,$B:$B),2)))/(60*($B327-INDEX($B:$B,IFERROR(MATCH($B327-Annex!$B$9/60,$B:$B),2)))))/Annex!$B$8)/1000,IF(Data!$B$2="",0,"-"))</f>
        <v>8.9933268774899879</v>
      </c>
      <c r="BD327" s="50">
        <f>IFERROR((5.670373*10^-8*(BJ327+273.15)^4+((Annex!$B$5+Annex!$B$6)*(BJ327-S327)+Annex!$B$7*(BJ327-INDEX(BJ:BJ,IFERROR(MATCH($B327-Annex!$B$9/60,$B:$B),2)))/(60*($B327-INDEX($B:$B,IFERROR(MATCH($B327-Annex!$B$9/60,$B:$B),2)))))/Annex!$B$8)/1000,IF(Data!$B$2="",0,"-"))</f>
        <v>-55.781512467068076</v>
      </c>
      <c r="BE327" s="50">
        <f>IFERROR((5.670373*10^-8*(BK327+273.15)^4+((Annex!$B$5+Annex!$B$6)*(BK327-V327)+Annex!$B$7*(BK327-INDEX(BK:BK,IFERROR(MATCH($B327-Annex!$B$9/60,$B:$B),2)))/(60*($B327-INDEX($B:$B,IFERROR(MATCH($B327-Annex!$B$9/60,$B:$B),2)))))/Annex!$B$8)/1000,IF(Data!$B$2="",0,"-"))</f>
        <v>3.6512929512025631</v>
      </c>
      <c r="BF327" s="50">
        <f>IFERROR((5.670373*10^-8*(BL327+273.15)^4+((Annex!$B$5+Annex!$B$6)*(BL327-Y327)+Annex!$B$7*(BL327-INDEX(BL:BL,IFERROR(MATCH($B327-Annex!$B$9/60,$B:$B),2)))/(60*($B327-INDEX($B:$B,IFERROR(MATCH($B327-Annex!$B$9/60,$B:$B),2)))))/Annex!$B$8)/1000,IF(Data!$B$2="",0,"-"))</f>
        <v>5.6951713993088031</v>
      </c>
      <c r="BG327" s="20">
        <v>655.98699999999997</v>
      </c>
      <c r="BH327" s="20">
        <v>422.33499999999998</v>
      </c>
      <c r="BI327" s="20">
        <v>218.548</v>
      </c>
      <c r="BJ327" s="20">
        <v>364.05099999999999</v>
      </c>
      <c r="BK327" s="20">
        <v>103.184</v>
      </c>
      <c r="BL327" s="20">
        <v>155.02199999999999</v>
      </c>
    </row>
    <row r="328" spans="1:64" x14ac:dyDescent="0.3">
      <c r="A328" s="5">
        <v>327</v>
      </c>
      <c r="B328" s="19">
        <v>24.831166664371267</v>
      </c>
      <c r="C328" s="20">
        <v>114.16889999999999</v>
      </c>
      <c r="D328" s="20">
        <v>118.023819</v>
      </c>
      <c r="E328" s="20">
        <v>150.771219</v>
      </c>
      <c r="F328" s="49">
        <f>IFERROR(SUM(C328:E328),IF(Data!$B$2="",0,"-"))</f>
        <v>382.96393799999998</v>
      </c>
      <c r="G328" s="50">
        <f>IFERROR(F328-Annex!$B$10,IF(Data!$B$2="",0,"-"))</f>
        <v>106.335938</v>
      </c>
      <c r="H328" s="50">
        <f>IFERROR(-14000*(G328-INDEX(G:G,IFERROR(MATCH($B328-Annex!$B$11/60,$B:$B),2)))/(60*($B328-INDEX($B:$B,IFERROR(MATCH($B328-Annex!$B$11/60,$B:$B),2)))),IF(Data!$B$2="",0,"-"))</f>
        <v>419.52556718980435</v>
      </c>
      <c r="I328" s="20">
        <v>7.62198172</v>
      </c>
      <c r="J328" s="20">
        <v>706.81600000000003</v>
      </c>
      <c r="K328" s="20">
        <v>9.8999999999999993E+37</v>
      </c>
      <c r="L328" s="20">
        <v>678.15300000000002</v>
      </c>
      <c r="M328" s="20">
        <v>448.512</v>
      </c>
      <c r="N328" s="20">
        <v>754.40099999999995</v>
      </c>
      <c r="O328" s="20">
        <v>710.04600000000005</v>
      </c>
      <c r="P328" s="20">
        <v>97.278999999999996</v>
      </c>
      <c r="Q328" s="20">
        <v>401.29599999999999</v>
      </c>
      <c r="R328" s="20">
        <v>661.20899999999995</v>
      </c>
      <c r="S328" s="20">
        <v>296.13400000000001</v>
      </c>
      <c r="T328" s="20">
        <v>80.123999999999995</v>
      </c>
      <c r="U328" s="20">
        <v>654.60500000000002</v>
      </c>
      <c r="V328" s="20">
        <v>47.033000000000001</v>
      </c>
      <c r="W328" s="20">
        <v>506.86399999999998</v>
      </c>
      <c r="X328" s="20">
        <v>9.8999999999999993E+37</v>
      </c>
      <c r="Y328" s="20">
        <v>91.486999999999995</v>
      </c>
      <c r="Z328" s="20">
        <v>-15.37</v>
      </c>
      <c r="AA328" s="20">
        <v>190.80500000000001</v>
      </c>
      <c r="AB328" s="20">
        <v>277.20699999999999</v>
      </c>
      <c r="AC328" s="20">
        <v>340.34100000000001</v>
      </c>
      <c r="AD328" s="20">
        <v>241.18299999999999</v>
      </c>
      <c r="AE328" s="20">
        <v>9.8999999999999993E+37</v>
      </c>
      <c r="AF328" s="50">
        <f>IFERROR(AVERAGE(INDEX(AJ:AJ,IFERROR(MATCH($B328-Annex!$B$4/60,$B:$B),2)):AJ328),IF(Data!$B$2="",0,"-"))</f>
        <v>50.093009918448423</v>
      </c>
      <c r="AG328" s="50">
        <f>IFERROR(AVERAGE(INDEX(AK:AK,IFERROR(MATCH($B328-Annex!$B$4/60,$B:$B),2)):AK328),IF(Data!$B$2="",0,"-"))</f>
        <v>7.0697116747763653</v>
      </c>
      <c r="AH328" s="50">
        <f>IFERROR(AVERAGE(INDEX(AL:AL,IFERROR(MATCH($B328-Annex!$B$4/60,$B:$B),2)):AL328),IF(Data!$B$2="",0,"-"))</f>
        <v>1.3145989825457611</v>
      </c>
      <c r="AI328" s="50">
        <f>IFERROR(AVERAGE(INDEX(AM:AM,IFERROR(MATCH($B328-Annex!$B$4/60,$B:$B),2)):AM328),IF(Data!$B$2="",0,"-"))</f>
        <v>-37.335677301646435</v>
      </c>
      <c r="AJ328" s="50">
        <f>IFERROR((5.670373*10^-8*(AN328+273.15)^4+((Annex!$B$5+Annex!$B$6)*(AN328-J328)+Annex!$B$7*(AN328-INDEX(AN:AN,IFERROR(MATCH($B328-Annex!$B$9/60,$B:$B),2)))/(60*($B328-INDEX($B:$B,IFERROR(MATCH($B328-Annex!$B$9/60,$B:$B),2)))))/Annex!$B$8)/1000,IF(Data!$B$2="",0,"-"))</f>
        <v>51.529644752981817</v>
      </c>
      <c r="AK328" s="50">
        <f>IFERROR((5.670373*10^-8*(AO328+273.15)^4+((Annex!$B$5+Annex!$B$6)*(AO328-M328)+Annex!$B$7*(AO328-INDEX(AO:AO,IFERROR(MATCH($B328-Annex!$B$9/60,$B:$B),2)))/(60*($B328-INDEX($B:$B,IFERROR(MATCH($B328-Annex!$B$9/60,$B:$B),2)))))/Annex!$B$8)/1000,IF(Data!$B$2="",0,"-"))</f>
        <v>16.142905427680535</v>
      </c>
      <c r="AL328" s="50">
        <f>IFERROR((5.670373*10^-8*(AP328+273.15)^4+((Annex!$B$5+Annex!$B$6)*(AP328-P328)+Annex!$B$7*(AP328-INDEX(AP:AP,IFERROR(MATCH($B328-Annex!$B$9/60,$B:$B),2)))/(60*($B328-INDEX($B:$B,IFERROR(MATCH($B328-Annex!$B$9/60,$B:$B),2)))))/Annex!$B$8)/1000,IF(Data!$B$2="",0,"-"))</f>
        <v>1.5598859387016124</v>
      </c>
      <c r="AM328" s="50">
        <f>IFERROR((5.670373*10^-8*(AQ328+273.15)^4+((Annex!$B$5+Annex!$B$6)*(AQ328-S328)+Annex!$B$7*(AQ328-INDEX(AQ:AQ,IFERROR(MATCH($B328-Annex!$B$9/60,$B:$B),2)))/(60*($B328-INDEX($B:$B,IFERROR(MATCH($B328-Annex!$B$9/60,$B:$B),2)))))/Annex!$B$8)/1000,IF(Data!$B$2="",0,"-"))</f>
        <v>-34.857379181517956</v>
      </c>
      <c r="AN328" s="20">
        <v>687.61</v>
      </c>
      <c r="AO328" s="20">
        <v>344.41800000000001</v>
      </c>
      <c r="AP328" s="20">
        <v>78.415000000000006</v>
      </c>
      <c r="AQ328" s="20">
        <v>32.994</v>
      </c>
      <c r="AR328" s="20">
        <v>558.85299999999995</v>
      </c>
      <c r="AS328" s="20">
        <v>227.386</v>
      </c>
      <c r="AT328" s="20">
        <v>626.21400000000006</v>
      </c>
      <c r="AU328" s="50">
        <f>IFERROR(AVERAGE(INDEX(BA:BA,IFERROR(MATCH($B328-Annex!$B$4/60,$B:$B),2)):BA328),IF(Data!$B$2="",0,"-"))</f>
        <v>43.401574410564947</v>
      </c>
      <c r="AV328" s="50">
        <f>IFERROR(AVERAGE(INDEX(BB:BB,IFERROR(MATCH($B328-Annex!$B$4/60,$B:$B),2)):BB328),IF(Data!$B$2="",0,"-"))</f>
        <v>12.988036580679136</v>
      </c>
      <c r="AW328" s="50">
        <f>IFERROR(AVERAGE(INDEX(BC:BC,IFERROR(MATCH($B328-Annex!$B$4/60,$B:$B),2)):BC328),IF(Data!$B$2="",0,"-"))</f>
        <v>8.5016553542424607</v>
      </c>
      <c r="AX328" s="50">
        <f>IFERROR(AVERAGE(INDEX(BD:BD,IFERROR(MATCH($B328-Annex!$B$4/60,$B:$B),2)):BD328),IF(Data!$B$2="",0,"-"))</f>
        <v>31.75756786077142</v>
      </c>
      <c r="AY328" s="50">
        <f>IFERROR(AVERAGE(INDEX(BE:BE,IFERROR(MATCH($B328-Annex!$B$4/60,$B:$B),2)):BE328),IF(Data!$B$2="",0,"-"))</f>
        <v>3.5512432939476084</v>
      </c>
      <c r="AZ328" s="50">
        <f>IFERROR(AVERAGE(INDEX(BF:BF,IFERROR(MATCH($B328-Annex!$B$4/60,$B:$B),2)):BF328),IF(Data!$B$2="",0,"-"))</f>
        <v>5.5366333115584778</v>
      </c>
      <c r="BA328" s="50">
        <f>IFERROR((5.670373*10^-8*(BG328+273.15)^4+((Annex!$B$5+Annex!$B$6)*(BG328-J328)+Annex!$B$7*(BG328-INDEX(BG:BG,IFERROR(MATCH($B328-Annex!$B$9/60,$B:$B),2)))/(60*($B328-INDEX($B:$B,IFERROR(MATCH($B328-Annex!$B$9/60,$B:$B),2)))))/Annex!$B$8)/1000,IF(Data!$B$2="",0,"-"))</f>
        <v>45.674039927582491</v>
      </c>
      <c r="BB328" s="50">
        <f>IFERROR((5.670373*10^-8*(BH328+273.15)^4+((Annex!$B$5+Annex!$B$6)*(BH328-M328)+Annex!$B$7*(BH328-INDEX(BH:BH,IFERROR(MATCH($B328-Annex!$B$9/60,$B:$B),2)))/(60*($B328-INDEX($B:$B,IFERROR(MATCH($B328-Annex!$B$9/60,$B:$B),2)))))/Annex!$B$8)/1000,IF(Data!$B$2="",0,"-"))</f>
        <v>-77.092827420959679</v>
      </c>
      <c r="BC328" s="50">
        <f>IFERROR((5.670373*10^-8*(BI328+273.15)^4+((Annex!$B$5+Annex!$B$6)*(BI328-P328)+Annex!$B$7*(BI328-INDEX(BI:BI,IFERROR(MATCH($B328-Annex!$B$9/60,$B:$B),2)))/(60*($B328-INDEX($B:$B,IFERROR(MATCH($B328-Annex!$B$9/60,$B:$B),2)))))/Annex!$B$8)/1000,IF(Data!$B$2="",0,"-"))</f>
        <v>8.9585867180462007</v>
      </c>
      <c r="BD328" s="50">
        <f>IFERROR((5.670373*10^-8*(BJ328+273.15)^4+((Annex!$B$5+Annex!$B$6)*(BJ328-S328)+Annex!$B$7*(BJ328-INDEX(BJ:BJ,IFERROR(MATCH($B328-Annex!$B$9/60,$B:$B),2)))/(60*($B328-INDEX($B:$B,IFERROR(MATCH($B328-Annex!$B$9/60,$B:$B),2)))))/Annex!$B$8)/1000,IF(Data!$B$2="",0,"-"))</f>
        <v>131.24423430776685</v>
      </c>
      <c r="BE328" s="50">
        <f>IFERROR((5.670373*10^-8*(BK328+273.15)^4+((Annex!$B$5+Annex!$B$6)*(BK328-V328)+Annex!$B$7*(BK328-INDEX(BK:BK,IFERROR(MATCH($B328-Annex!$B$9/60,$B:$B),2)))/(60*($B328-INDEX($B:$B,IFERROR(MATCH($B328-Annex!$B$9/60,$B:$B),2)))))/Annex!$B$8)/1000,IF(Data!$B$2="",0,"-"))</f>
        <v>3.705265707512841</v>
      </c>
      <c r="BF328" s="50">
        <f>IFERROR((5.670373*10^-8*(BL328+273.15)^4+((Annex!$B$5+Annex!$B$6)*(BL328-Y328)+Annex!$B$7*(BL328-INDEX(BL:BL,IFERROR(MATCH($B328-Annex!$B$9/60,$B:$B),2)))/(60*($B328-INDEX($B:$B,IFERROR(MATCH($B328-Annex!$B$9/60,$B:$B),2)))))/Annex!$B$8)/1000,IF(Data!$B$2="",0,"-"))</f>
        <v>5.7502127169505908</v>
      </c>
      <c r="BG328" s="20">
        <v>659.00199999999995</v>
      </c>
      <c r="BH328" s="20">
        <v>424.24700000000001</v>
      </c>
      <c r="BI328" s="20">
        <v>221.04</v>
      </c>
      <c r="BJ328" s="20">
        <v>477.40199999999999</v>
      </c>
      <c r="BK328" s="20">
        <v>104.408</v>
      </c>
      <c r="BL328" s="20">
        <v>157.21600000000001</v>
      </c>
    </row>
    <row r="329" spans="1:64" x14ac:dyDescent="0.3">
      <c r="A329" s="5">
        <v>328</v>
      </c>
      <c r="B329" s="19">
        <v>24.914999997708946</v>
      </c>
      <c r="C329" s="20">
        <v>114.06475399999999</v>
      </c>
      <c r="D329" s="20">
        <v>117.932602</v>
      </c>
      <c r="E329" s="20">
        <v>150.70277200000001</v>
      </c>
      <c r="F329" s="49">
        <f>IFERROR(SUM(C329:E329),IF(Data!$B$2="",0,"-"))</f>
        <v>382.70012800000001</v>
      </c>
      <c r="G329" s="50">
        <f>IFERROR(F329-Annex!$B$10,IF(Data!$B$2="",0,"-"))</f>
        <v>106.07212800000002</v>
      </c>
      <c r="H329" s="50">
        <f>IFERROR(-14000*(G329-INDEX(G:G,IFERROR(MATCH($B329-Annex!$B$11/60,$B:$B),2)))/(60*($B329-INDEX($B:$B,IFERROR(MATCH($B329-Annex!$B$11/60,$B:$B),2)))),IF(Data!$B$2="",0,"-"))</f>
        <v>462.78930314677461</v>
      </c>
      <c r="I329" s="20">
        <v>8.1161665700000007</v>
      </c>
      <c r="J329" s="20">
        <v>718.47199999999998</v>
      </c>
      <c r="K329" s="20">
        <v>9.8999999999999993E+37</v>
      </c>
      <c r="L329" s="20">
        <v>670.31700000000001</v>
      </c>
      <c r="M329" s="20">
        <v>404.05700000000002</v>
      </c>
      <c r="N329" s="20">
        <v>772.39499999999998</v>
      </c>
      <c r="O329" s="20">
        <v>712.00099999999998</v>
      </c>
      <c r="P329" s="20">
        <v>95.394000000000005</v>
      </c>
      <c r="Q329" s="20">
        <v>344.82499999999999</v>
      </c>
      <c r="R329" s="20">
        <v>667.38099999999997</v>
      </c>
      <c r="S329" s="20">
        <v>278.38400000000001</v>
      </c>
      <c r="T329" s="20">
        <v>285.28100000000001</v>
      </c>
      <c r="U329" s="20">
        <v>674.65499999999997</v>
      </c>
      <c r="V329" s="20">
        <v>46.929000000000002</v>
      </c>
      <c r="W329" s="20">
        <v>372.64600000000002</v>
      </c>
      <c r="X329" s="20">
        <v>9.8999999999999993E+37</v>
      </c>
      <c r="Y329" s="20">
        <v>91.555000000000007</v>
      </c>
      <c r="Z329" s="20">
        <v>6.5149999999999997</v>
      </c>
      <c r="AA329" s="20">
        <v>462.20800000000003</v>
      </c>
      <c r="AB329" s="20">
        <v>384.60700000000003</v>
      </c>
      <c r="AC329" s="20">
        <v>266.315</v>
      </c>
      <c r="AD329" s="20">
        <v>106.217</v>
      </c>
      <c r="AE329" s="20">
        <v>9.8999999999999993E+37</v>
      </c>
      <c r="AF329" s="50">
        <f>IFERROR(AVERAGE(INDEX(AJ:AJ,IFERROR(MATCH($B329-Annex!$B$4/60,$B:$B),2)):AJ329),IF(Data!$B$2="",0,"-"))</f>
        <v>50.307348262505478</v>
      </c>
      <c r="AG329" s="50">
        <f>IFERROR(AVERAGE(INDEX(AK:AK,IFERROR(MATCH($B329-Annex!$B$4/60,$B:$B),2)):AK329),IF(Data!$B$2="",0,"-"))</f>
        <v>-3.7078552219553864</v>
      </c>
      <c r="AH329" s="50">
        <f>IFERROR(AVERAGE(INDEX(AL:AL,IFERROR(MATCH($B329-Annex!$B$4/60,$B:$B),2)):AL329),IF(Data!$B$2="",0,"-"))</f>
        <v>1.3777620917563007</v>
      </c>
      <c r="AI329" s="50">
        <f>IFERROR(AVERAGE(INDEX(AM:AM,IFERROR(MATCH($B329-Annex!$B$4/60,$B:$B),2)):AM329),IF(Data!$B$2="",0,"-"))</f>
        <v>-27.532079176857799</v>
      </c>
      <c r="AJ329" s="50">
        <f>IFERROR((5.670373*10^-8*(AN329+273.15)^4+((Annex!$B$5+Annex!$B$6)*(AN329-J329)+Annex!$B$7*(AN329-INDEX(AN:AN,IFERROR(MATCH($B329-Annex!$B$9/60,$B:$B),2)))/(60*($B329-INDEX($B:$B,IFERROR(MATCH($B329-Annex!$B$9/60,$B:$B),2)))))/Annex!$B$8)/1000,IF(Data!$B$2="",0,"-"))</f>
        <v>50.239648574735945</v>
      </c>
      <c r="AK329" s="50">
        <f>IFERROR((5.670373*10^-8*(AO329+273.15)^4+((Annex!$B$5+Annex!$B$6)*(AO329-M329)+Annex!$B$7*(AO329-INDEX(AO:AO,IFERROR(MATCH($B329-Annex!$B$9/60,$B:$B),2)))/(60*($B329-INDEX($B:$B,IFERROR(MATCH($B329-Annex!$B$9/60,$B:$B),2)))))/Annex!$B$8)/1000,IF(Data!$B$2="",0,"-"))</f>
        <v>98.655620248540004</v>
      </c>
      <c r="AL329" s="50">
        <f>IFERROR((5.670373*10^-8*(AP329+273.15)^4+((Annex!$B$5+Annex!$B$6)*(AP329-P329)+Annex!$B$7*(AP329-INDEX(AP:AP,IFERROR(MATCH($B329-Annex!$B$9/60,$B:$B),2)))/(60*($B329-INDEX($B:$B,IFERROR(MATCH($B329-Annex!$B$9/60,$B:$B),2)))))/Annex!$B$8)/1000,IF(Data!$B$2="",0,"-"))</f>
        <v>1.6160824594035335</v>
      </c>
      <c r="AM329" s="50">
        <f>IFERROR((5.670373*10^-8*(AQ329+273.15)^4+((Annex!$B$5+Annex!$B$6)*(AQ329-S329)+Annex!$B$7*(AQ329-INDEX(AQ:AQ,IFERROR(MATCH($B329-Annex!$B$9/60,$B:$B),2)))/(60*($B329-INDEX($B:$B,IFERROR(MATCH($B329-Annex!$B$9/60,$B:$B),2)))))/Annex!$B$8)/1000,IF(Data!$B$2="",0,"-"))</f>
        <v>-40.161998564361113</v>
      </c>
      <c r="AN329" s="20">
        <v>689.42100000000005</v>
      </c>
      <c r="AO329" s="20">
        <v>415.37</v>
      </c>
      <c r="AP329" s="20">
        <v>79.525999999999996</v>
      </c>
      <c r="AQ329" s="20">
        <v>-26.161000000000001</v>
      </c>
      <c r="AR329" s="20">
        <v>558.06899999999996</v>
      </c>
      <c r="AS329" s="20">
        <v>228.428</v>
      </c>
      <c r="AT329" s="20">
        <v>380.87799999999999</v>
      </c>
      <c r="AU329" s="50">
        <f>IFERROR(AVERAGE(INDEX(BA:BA,IFERROR(MATCH($B329-Annex!$B$4/60,$B:$B),2)):BA329),IF(Data!$B$2="",0,"-"))</f>
        <v>43.963306069041359</v>
      </c>
      <c r="AV329" s="50">
        <f>IFERROR(AVERAGE(INDEX(BB:BB,IFERROR(MATCH($B329-Annex!$B$4/60,$B:$B),2)):BB329),IF(Data!$B$2="",0,"-"))</f>
        <v>37.034943171090148</v>
      </c>
      <c r="AW329" s="50">
        <f>IFERROR(AVERAGE(INDEX(BC:BC,IFERROR(MATCH($B329-Annex!$B$4/60,$B:$B),2)):BC329),IF(Data!$B$2="",0,"-"))</f>
        <v>8.6877943335703645</v>
      </c>
      <c r="AX329" s="50">
        <f>IFERROR(AVERAGE(INDEX(BD:BD,IFERROR(MATCH($B329-Annex!$B$4/60,$B:$B),2)):BD329),IF(Data!$B$2="",0,"-"))</f>
        <v>27.608786501200491</v>
      </c>
      <c r="AY329" s="50">
        <f>IFERROR(AVERAGE(INDEX(BE:BE,IFERROR(MATCH($B329-Annex!$B$4/60,$B:$B),2)):BE329),IF(Data!$B$2="",0,"-"))</f>
        <v>3.6091447328227275</v>
      </c>
      <c r="AZ329" s="50">
        <f>IFERROR(AVERAGE(INDEX(BF:BF,IFERROR(MATCH($B329-Annex!$B$4/60,$B:$B),2)):BF329),IF(Data!$B$2="",0,"-"))</f>
        <v>5.6149401588800734</v>
      </c>
      <c r="BA329" s="50">
        <f>IFERROR((5.670373*10^-8*(BG329+273.15)^4+((Annex!$B$5+Annex!$B$6)*(BG329-J329)+Annex!$B$7*(BG329-INDEX(BG:BG,IFERROR(MATCH($B329-Annex!$B$9/60,$B:$B),2)))/(60*($B329-INDEX($B:$B,IFERROR(MATCH($B329-Annex!$B$9/60,$B:$B),2)))))/Annex!$B$8)/1000,IF(Data!$B$2="",0,"-"))</f>
        <v>45.094082855698893</v>
      </c>
      <c r="BB329" s="50">
        <f>IFERROR((5.670373*10^-8*(BH329+273.15)^4+((Annex!$B$5+Annex!$B$6)*(BH329-M329)+Annex!$B$7*(BH329-INDEX(BH:BH,IFERROR(MATCH($B329-Annex!$B$9/60,$B:$B),2)))/(60*($B329-INDEX($B:$B,IFERROR(MATCH($B329-Annex!$B$9/60,$B:$B),2)))))/Annex!$B$8)/1000,IF(Data!$B$2="",0,"-"))</f>
        <v>11.256897007439393</v>
      </c>
      <c r="BC329" s="50">
        <f>IFERROR((5.670373*10^-8*(BI329+273.15)^4+((Annex!$B$5+Annex!$B$6)*(BI329-P329)+Annex!$B$7*(BI329-INDEX(BI:BI,IFERROR(MATCH($B329-Annex!$B$9/60,$B:$B),2)))/(60*($B329-INDEX($B:$B,IFERROR(MATCH($B329-Annex!$B$9/60,$B:$B),2)))))/Annex!$B$8)/1000,IF(Data!$B$2="",0,"-"))</f>
        <v>9.145022400816142</v>
      </c>
      <c r="BD329" s="50">
        <f>IFERROR((5.670373*10^-8*(BJ329+273.15)^4+((Annex!$B$5+Annex!$B$6)*(BJ329-S329)+Annex!$B$7*(BJ329-INDEX(BJ:BJ,IFERROR(MATCH($B329-Annex!$B$9/60,$B:$B),2)))/(60*($B329-INDEX($B:$B,IFERROR(MATCH($B329-Annex!$B$9/60,$B:$B),2)))))/Annex!$B$8)/1000,IF(Data!$B$2="",0,"-"))</f>
        <v>-27.616182888482498</v>
      </c>
      <c r="BE329" s="50">
        <f>IFERROR((5.670373*10^-8*(BK329+273.15)^4+((Annex!$B$5+Annex!$B$6)*(BK329-V329)+Annex!$B$7*(BK329-INDEX(BK:BK,IFERROR(MATCH($B329-Annex!$B$9/60,$B:$B),2)))/(60*($B329-INDEX($B:$B,IFERROR(MATCH($B329-Annex!$B$9/60,$B:$B),2)))))/Annex!$B$8)/1000,IF(Data!$B$2="",0,"-"))</f>
        <v>3.8499997281493017</v>
      </c>
      <c r="BF329" s="50">
        <f>IFERROR((5.670373*10^-8*(BL329+273.15)^4+((Annex!$B$5+Annex!$B$6)*(BL329-Y329)+Annex!$B$7*(BL329-INDEX(BL:BL,IFERROR(MATCH($B329-Annex!$B$9/60,$B:$B),2)))/(60*($B329-INDEX($B:$B,IFERROR(MATCH($B329-Annex!$B$9/60,$B:$B),2)))))/Annex!$B$8)/1000,IF(Data!$B$2="",0,"-"))</f>
        <v>5.7799135697716721</v>
      </c>
      <c r="BG329" s="20">
        <v>661.81500000000005</v>
      </c>
      <c r="BH329" s="20">
        <v>418.42700000000002</v>
      </c>
      <c r="BI329" s="20">
        <v>223.904</v>
      </c>
      <c r="BJ329" s="20">
        <v>298.58699999999999</v>
      </c>
      <c r="BK329" s="20">
        <v>105.786</v>
      </c>
      <c r="BL329" s="20">
        <v>159.375</v>
      </c>
    </row>
    <row r="330" spans="1:64" x14ac:dyDescent="0.3">
      <c r="A330" s="5">
        <v>329</v>
      </c>
      <c r="B330" s="19">
        <v>24.998833331046626</v>
      </c>
      <c r="C330" s="20">
        <v>114.05579899999999</v>
      </c>
      <c r="D330" s="20">
        <v>117.80881100000001</v>
      </c>
      <c r="E330" s="20">
        <v>150.66691700000001</v>
      </c>
      <c r="F330" s="49">
        <f>IFERROR(SUM(C330:E330),IF(Data!$B$2="",0,"-"))</f>
        <v>382.53152699999998</v>
      </c>
      <c r="G330" s="50">
        <f>IFERROR(F330-Annex!$B$10,IF(Data!$B$2="",0,"-"))</f>
        <v>105.903527</v>
      </c>
      <c r="H330" s="50">
        <f>IFERROR(-14000*(G330-INDEX(G:G,IFERROR(MATCH($B330-Annex!$B$11/60,$B:$B),2)))/(60*($B330-INDEX($B:$B,IFERROR(MATCH($B330-Annex!$B$11/60,$B:$B),2)))),IF(Data!$B$2="",0,"-"))</f>
        <v>493.70042789466777</v>
      </c>
      <c r="I330" s="20">
        <v>8.0337165400000004</v>
      </c>
      <c r="J330" s="20">
        <v>713.00400000000002</v>
      </c>
      <c r="K330" s="20">
        <v>399.56099999999998</v>
      </c>
      <c r="L330" s="20">
        <v>651.75900000000001</v>
      </c>
      <c r="M330" s="20">
        <v>549.34699999999998</v>
      </c>
      <c r="N330" s="20">
        <v>494.15800000000002</v>
      </c>
      <c r="O330" s="20">
        <v>712.40899999999999</v>
      </c>
      <c r="P330" s="20">
        <v>92.805999999999997</v>
      </c>
      <c r="Q330" s="20">
        <v>438.08699999999999</v>
      </c>
      <c r="R330" s="20">
        <v>665.57399999999996</v>
      </c>
      <c r="S330" s="20">
        <v>419.91899999999998</v>
      </c>
      <c r="T330" s="20">
        <v>-80.225999999999999</v>
      </c>
      <c r="U330" s="20">
        <v>679.89599999999996</v>
      </c>
      <c r="V330" s="20">
        <v>48.158000000000001</v>
      </c>
      <c r="W330" s="20">
        <v>609.45100000000002</v>
      </c>
      <c r="X330" s="20">
        <v>9.8999999999999993E+37</v>
      </c>
      <c r="Y330" s="20">
        <v>93.149000000000001</v>
      </c>
      <c r="Z330" s="20">
        <v>9.8999999999999993E+37</v>
      </c>
      <c r="AA330" s="20">
        <v>181.50200000000001</v>
      </c>
      <c r="AB330" s="20">
        <v>389.31599999999997</v>
      </c>
      <c r="AC330" s="20">
        <v>516.37400000000002</v>
      </c>
      <c r="AD330" s="20">
        <v>295.37900000000002</v>
      </c>
      <c r="AE330" s="20">
        <v>9.8999999999999993E+37</v>
      </c>
      <c r="AF330" s="50">
        <f>IFERROR(AVERAGE(INDEX(AJ:AJ,IFERROR(MATCH($B330-Annex!$B$4/60,$B:$B),2)):AJ330),IF(Data!$B$2="",0,"-"))</f>
        <v>50.583502274236047</v>
      </c>
      <c r="AG330" s="50">
        <f>IFERROR(AVERAGE(INDEX(AK:AK,IFERROR(MATCH($B330-Annex!$B$4/60,$B:$B),2)):AK330),IF(Data!$B$2="",0,"-"))</f>
        <v>-30.402644851326272</v>
      </c>
      <c r="AH330" s="50">
        <f>IFERROR(AVERAGE(INDEX(AL:AL,IFERROR(MATCH($B330-Annex!$B$4/60,$B:$B),2)):AL330),IF(Data!$B$2="",0,"-"))</f>
        <v>1.4553826285054876</v>
      </c>
      <c r="AI330" s="50">
        <f>IFERROR(AVERAGE(INDEX(AM:AM,IFERROR(MATCH($B330-Annex!$B$4/60,$B:$B),2)):AM330),IF(Data!$B$2="",0,"-"))</f>
        <v>-26.705882297694405</v>
      </c>
      <c r="AJ330" s="50">
        <f>IFERROR((5.670373*10^-8*(AN330+273.15)^4+((Annex!$B$5+Annex!$B$6)*(AN330-J330)+Annex!$B$7*(AN330-INDEX(AN:AN,IFERROR(MATCH($B330-Annex!$B$9/60,$B:$B),2)))/(60*($B330-INDEX($B:$B,IFERROR(MATCH($B330-Annex!$B$9/60,$B:$B),2)))))/Annex!$B$8)/1000,IF(Data!$B$2="",0,"-"))</f>
        <v>50.183650972409431</v>
      </c>
      <c r="AK330" s="50">
        <f>IFERROR((5.670373*10^-8*(AO330+273.15)^4+((Annex!$B$5+Annex!$B$6)*(AO330-M330)+Annex!$B$7*(AO330-INDEX(AO:AO,IFERROR(MATCH($B330-Annex!$B$9/60,$B:$B),2)))/(60*($B330-INDEX($B:$B,IFERROR(MATCH($B330-Annex!$B$9/60,$B:$B),2)))))/Annex!$B$8)/1000,IF(Data!$B$2="",0,"-"))</f>
        <v>-90.008766377544504</v>
      </c>
      <c r="AL330" s="50">
        <f>IFERROR((5.670373*10^-8*(AP330+273.15)^4+((Annex!$B$5+Annex!$B$6)*(AP330-P330)+Annex!$B$7*(AP330-INDEX(AP:AP,IFERROR(MATCH($B330-Annex!$B$9/60,$B:$B),2)))/(60*($B330-INDEX($B:$B,IFERROR(MATCH($B330-Annex!$B$9/60,$B:$B),2)))))/Annex!$B$8)/1000,IF(Data!$B$2="",0,"-"))</f>
        <v>1.7641503128596874</v>
      </c>
      <c r="AM330" s="50">
        <f>IFERROR((5.670373*10^-8*(AQ330+273.15)^4+((Annex!$B$5+Annex!$B$6)*(AQ330-S330)+Annex!$B$7*(AQ330-INDEX(AQ:AQ,IFERROR(MATCH($B330-Annex!$B$9/60,$B:$B),2)))/(60*($B330-INDEX($B:$B,IFERROR(MATCH($B330-Annex!$B$9/60,$B:$B),2)))))/Annex!$B$8)/1000,IF(Data!$B$2="",0,"-"))</f>
        <v>-19.515359583074961</v>
      </c>
      <c r="AN330" s="20">
        <v>690.88</v>
      </c>
      <c r="AO330" s="20">
        <v>183.03200000000001</v>
      </c>
      <c r="AP330" s="20">
        <v>80.619</v>
      </c>
      <c r="AQ330" s="20">
        <v>12.444000000000001</v>
      </c>
      <c r="AR330" s="20">
        <v>557.38499999999999</v>
      </c>
      <c r="AS330" s="20">
        <v>229.41300000000001</v>
      </c>
      <c r="AT330" s="20">
        <v>705.21799999999996</v>
      </c>
      <c r="AU330" s="50">
        <f>IFERROR(AVERAGE(INDEX(BA:BA,IFERROR(MATCH($B330-Annex!$B$4/60,$B:$B),2)):BA330),IF(Data!$B$2="",0,"-"))</f>
        <v>44.618923337796105</v>
      </c>
      <c r="AV330" s="50">
        <f>IFERROR(AVERAGE(INDEX(BB:BB,IFERROR(MATCH($B330-Annex!$B$4/60,$B:$B),2)):BB330),IF(Data!$B$2="",0,"-"))</f>
        <v>45.822686521239788</v>
      </c>
      <c r="AW330" s="50">
        <f>IFERROR(AVERAGE(INDEX(BC:BC,IFERROR(MATCH($B330-Annex!$B$4/60,$B:$B),2)):BC330),IF(Data!$B$2="",0,"-"))</f>
        <v>8.8886370557199594</v>
      </c>
      <c r="AX330" s="50">
        <f>IFERROR(AVERAGE(INDEX(BD:BD,IFERROR(MATCH($B330-Annex!$B$4/60,$B:$B),2)):BD330),IF(Data!$B$2="",0,"-"))</f>
        <v>32.414552998054575</v>
      </c>
      <c r="AY330" s="50">
        <f>IFERROR(AVERAGE(INDEX(BE:BE,IFERROR(MATCH($B330-Annex!$B$4/60,$B:$B),2)):BE330),IF(Data!$B$2="",0,"-"))</f>
        <v>3.6981036076329556</v>
      </c>
      <c r="AZ330" s="50">
        <f>IFERROR(AVERAGE(INDEX(BF:BF,IFERROR(MATCH($B330-Annex!$B$4/60,$B:$B),2)):BF330),IF(Data!$B$2="",0,"-"))</f>
        <v>5.7064148669437582</v>
      </c>
      <c r="BA330" s="50">
        <f>IFERROR((5.670373*10^-8*(BG330+273.15)^4+((Annex!$B$5+Annex!$B$6)*(BG330-J330)+Annex!$B$7*(BG330-INDEX(BG:BG,IFERROR(MATCH($B330-Annex!$B$9/60,$B:$B),2)))/(60*($B330-INDEX($B:$B,IFERROR(MATCH($B330-Annex!$B$9/60,$B:$B),2)))))/Annex!$B$8)/1000,IF(Data!$B$2="",0,"-"))</f>
        <v>45.381527230566782</v>
      </c>
      <c r="BB330" s="50">
        <f>IFERROR((5.670373*10^-8*(BH330+273.15)^4+((Annex!$B$5+Annex!$B$6)*(BH330-M330)+Annex!$B$7*(BH330-INDEX(BH:BH,IFERROR(MATCH($B330-Annex!$B$9/60,$B:$B),2)))/(60*($B330-INDEX($B:$B,IFERROR(MATCH($B330-Annex!$B$9/60,$B:$B),2)))))/Annex!$B$8)/1000,IF(Data!$B$2="",0,"-"))</f>
        <v>34.388373499450374</v>
      </c>
      <c r="BC330" s="50">
        <f>IFERROR((5.670373*10^-8*(BI330+273.15)^4+((Annex!$B$5+Annex!$B$6)*(BI330-P330)+Annex!$B$7*(BI330-INDEX(BI:BI,IFERROR(MATCH($B330-Annex!$B$9/60,$B:$B),2)))/(60*($B330-INDEX($B:$B,IFERROR(MATCH($B330-Annex!$B$9/60,$B:$B),2)))))/Annex!$B$8)/1000,IF(Data!$B$2="",0,"-"))</f>
        <v>9.5141423431154877</v>
      </c>
      <c r="BD330" s="50">
        <f>IFERROR((5.670373*10^-8*(BJ330+273.15)^4+((Annex!$B$5+Annex!$B$6)*(BJ330-S330)+Annex!$B$7*(BJ330-INDEX(BJ:BJ,IFERROR(MATCH($B330-Annex!$B$9/60,$B:$B),2)))/(60*($B330-INDEX($B:$B,IFERROR(MATCH($B330-Annex!$B$9/60,$B:$B),2)))))/Annex!$B$8)/1000,IF(Data!$B$2="",0,"-"))</f>
        <v>-15.416694916009796</v>
      </c>
      <c r="BE330" s="50">
        <f>IFERROR((5.670373*10^-8*(BK330+273.15)^4+((Annex!$B$5+Annex!$B$6)*(BK330-V330)+Annex!$B$7*(BK330-INDEX(BK:BK,IFERROR(MATCH($B330-Annex!$B$9/60,$B:$B),2)))/(60*($B330-INDEX($B:$B,IFERROR(MATCH($B330-Annex!$B$9/60,$B:$B),2)))))/Annex!$B$8)/1000,IF(Data!$B$2="",0,"-"))</f>
        <v>4.0106374045089002</v>
      </c>
      <c r="BF330" s="50">
        <f>IFERROR((5.670373*10^-8*(BL330+273.15)^4+((Annex!$B$5+Annex!$B$6)*(BL330-Y330)+Annex!$B$7*(BL330-INDEX(BL:BL,IFERROR(MATCH($B330-Annex!$B$9/60,$B:$B),2)))/(60*($B330-INDEX($B:$B,IFERROR(MATCH($B330-Annex!$B$9/60,$B:$B),2)))))/Annex!$B$8)/1000,IF(Data!$B$2="",0,"-"))</f>
        <v>5.9663001544697751</v>
      </c>
      <c r="BG330" s="20">
        <v>664.19</v>
      </c>
      <c r="BH330" s="20">
        <v>462.14100000000002</v>
      </c>
      <c r="BI330" s="20">
        <v>226.714</v>
      </c>
      <c r="BJ330" s="20">
        <v>422.33499999999998</v>
      </c>
      <c r="BK330" s="20">
        <v>107.26900000000001</v>
      </c>
      <c r="BL330" s="20">
        <v>161.80000000000001</v>
      </c>
    </row>
    <row r="331" spans="1:64" x14ac:dyDescent="0.3">
      <c r="A331" s="5">
        <v>330</v>
      </c>
      <c r="B331" s="19">
        <v>25.082833328051493</v>
      </c>
      <c r="C331" s="20">
        <v>113.87029200000001</v>
      </c>
      <c r="D331" s="20">
        <v>117.81207000000001</v>
      </c>
      <c r="E331" s="20">
        <v>150.49172200000001</v>
      </c>
      <c r="F331" s="49">
        <f>IFERROR(SUM(C331:E331),IF(Data!$B$2="",0,"-"))</f>
        <v>382.17408399999999</v>
      </c>
      <c r="G331" s="50">
        <f>IFERROR(F331-Annex!$B$10,IF(Data!$B$2="",0,"-"))</f>
        <v>105.54608400000001</v>
      </c>
      <c r="H331" s="50">
        <f>IFERROR(-14000*(G331-INDEX(G:G,IFERROR(MATCH($B331-Annex!$B$11/60,$B:$B),2)))/(60*($B331-INDEX($B:$B,IFERROR(MATCH($B331-Annex!$B$11/60,$B:$B),2)))),IF(Data!$B$2="",0,"-"))</f>
        <v>609.22879023270491</v>
      </c>
      <c r="I331" s="20">
        <v>7.9924915299999997</v>
      </c>
      <c r="J331" s="20">
        <v>727.49800000000005</v>
      </c>
      <c r="K331" s="20">
        <v>1163.3620000000001</v>
      </c>
      <c r="L331" s="20">
        <v>641.07399999999996</v>
      </c>
      <c r="M331" s="20">
        <v>547.06899999999996</v>
      </c>
      <c r="N331" s="20">
        <v>218.99799999999999</v>
      </c>
      <c r="O331" s="20">
        <v>715.48</v>
      </c>
      <c r="P331" s="20">
        <v>96.343999999999994</v>
      </c>
      <c r="Q331" s="20">
        <v>622.11699999999996</v>
      </c>
      <c r="R331" s="20">
        <v>664.33299999999997</v>
      </c>
      <c r="S331" s="20">
        <v>284.858</v>
      </c>
      <c r="T331" s="20">
        <v>-195.59</v>
      </c>
      <c r="U331" s="20">
        <v>676.21600000000001</v>
      </c>
      <c r="V331" s="20">
        <v>49.918999999999997</v>
      </c>
      <c r="W331" s="20">
        <v>551.23900000000003</v>
      </c>
      <c r="X331" s="20">
        <v>9.8999999999999993E+37</v>
      </c>
      <c r="Y331" s="20">
        <v>95.760999999999996</v>
      </c>
      <c r="Z331" s="20">
        <v>-56.552999999999997</v>
      </c>
      <c r="AA331" s="20">
        <v>98.710999999999999</v>
      </c>
      <c r="AB331" s="20">
        <v>114.158</v>
      </c>
      <c r="AC331" s="20">
        <v>439.06599999999997</v>
      </c>
      <c r="AD331" s="20">
        <v>568.28499999999997</v>
      </c>
      <c r="AE331" s="20">
        <v>-115.733</v>
      </c>
      <c r="AF331" s="50">
        <f>IFERROR(AVERAGE(INDEX(AJ:AJ,IFERROR(MATCH($B331-Annex!$B$4/60,$B:$B),2)):AJ331),IF(Data!$B$2="",0,"-"))</f>
        <v>50.858144922148391</v>
      </c>
      <c r="AG331" s="50">
        <f>IFERROR(AVERAGE(INDEX(AK:AK,IFERROR(MATCH($B331-Annex!$B$4/60,$B:$B),2)):AK331),IF(Data!$B$2="",0,"-"))</f>
        <v>-42.967399919780732</v>
      </c>
      <c r="AH331" s="50">
        <f>IFERROR(AVERAGE(INDEX(AL:AL,IFERROR(MATCH($B331-Annex!$B$4/60,$B:$B),2)):AL331),IF(Data!$B$2="",0,"-"))</f>
        <v>1.5266220959306795</v>
      </c>
      <c r="AI331" s="50">
        <f>IFERROR(AVERAGE(INDEX(AM:AM,IFERROR(MATCH($B331-Annex!$B$4/60,$B:$B),2)):AM331),IF(Data!$B$2="",0,"-"))</f>
        <v>-14.626219693994914</v>
      </c>
      <c r="AJ331" s="50">
        <f>IFERROR((5.670373*10^-8*(AN331+273.15)^4+((Annex!$B$5+Annex!$B$6)*(AN331-J331)+Annex!$B$7*(AN331-INDEX(AN:AN,IFERROR(MATCH($B331-Annex!$B$9/60,$B:$B),2)))/(60*($B331-INDEX($B:$B,IFERROR(MATCH($B331-Annex!$B$9/60,$B:$B),2)))))/Annex!$B$8)/1000,IF(Data!$B$2="",0,"-"))</f>
        <v>50.375632236917482</v>
      </c>
      <c r="AK331" s="50">
        <f>IFERROR((5.670373*10^-8*(AO331+273.15)^4+((Annex!$B$5+Annex!$B$6)*(AO331-M331)+Annex!$B$7*(AO331-INDEX(AO:AO,IFERROR(MATCH($B331-Annex!$B$9/60,$B:$B),2)))/(60*($B331-INDEX($B:$B,IFERROR(MATCH($B331-Annex!$B$9/60,$B:$B),2)))))/Annex!$B$8)/1000,IF(Data!$B$2="",0,"-"))</f>
        <v>-127.19207346729073</v>
      </c>
      <c r="AL331" s="50">
        <f>IFERROR((5.670373*10^-8*(AP331+273.15)^4+((Annex!$B$5+Annex!$B$6)*(AP331-P331)+Annex!$B$7*(AP331-INDEX(AP:AP,IFERROR(MATCH($B331-Annex!$B$9/60,$B:$B),2)))/(60*($B331-INDEX($B:$B,IFERROR(MATCH($B331-Annex!$B$9/60,$B:$B),2)))))/Annex!$B$8)/1000,IF(Data!$B$2="",0,"-"))</f>
        <v>1.7334599542332463</v>
      </c>
      <c r="AM331" s="50">
        <f>IFERROR((5.670373*10^-8*(AQ331+273.15)^4+((Annex!$B$5+Annex!$B$6)*(AQ331-S331)+Annex!$B$7*(AQ331-INDEX(AQ:AQ,IFERROR(MATCH($B331-Annex!$B$9/60,$B:$B),2)))/(60*($B331-INDEX($B:$B,IFERROR(MATCH($B331-Annex!$B$9/60,$B:$B),2)))))/Annex!$B$8)/1000,IF(Data!$B$2="",0,"-"))</f>
        <v>-18.639749892957127</v>
      </c>
      <c r="AN331" s="20">
        <v>692.83799999999997</v>
      </c>
      <c r="AO331" s="20">
        <v>182.453</v>
      </c>
      <c r="AP331" s="20">
        <v>81.754999999999995</v>
      </c>
      <c r="AQ331" s="20">
        <v>-47.835999999999999</v>
      </c>
      <c r="AR331" s="20">
        <v>556.59199999999998</v>
      </c>
      <c r="AS331" s="20">
        <v>230.28299999999999</v>
      </c>
      <c r="AT331" s="20">
        <v>828.53499999999997</v>
      </c>
      <c r="AU331" s="50">
        <f>IFERROR(AVERAGE(INDEX(BA:BA,IFERROR(MATCH($B331-Annex!$B$4/60,$B:$B),2)):BA331),IF(Data!$B$2="",0,"-"))</f>
        <v>45.146184733612252</v>
      </c>
      <c r="AV331" s="50">
        <f>IFERROR(AVERAGE(INDEX(BB:BB,IFERROR(MATCH($B331-Annex!$B$4/60,$B:$B),2)):BB331),IF(Data!$B$2="",0,"-"))</f>
        <v>23.242982773262195</v>
      </c>
      <c r="AW331" s="50">
        <f>IFERROR(AVERAGE(INDEX(BC:BC,IFERROR(MATCH($B331-Annex!$B$4/60,$B:$B),2)):BC331),IF(Data!$B$2="",0,"-"))</f>
        <v>9.0614407686310692</v>
      </c>
      <c r="AX331" s="50">
        <f>IFERROR(AVERAGE(INDEX(BD:BD,IFERROR(MATCH($B331-Annex!$B$4/60,$B:$B),2)):BD331),IF(Data!$B$2="",0,"-"))</f>
        <v>21.879811548859973</v>
      </c>
      <c r="AY331" s="50">
        <f>IFERROR(AVERAGE(INDEX(BE:BE,IFERROR(MATCH($B331-Annex!$B$4/60,$B:$B),2)):BE331),IF(Data!$B$2="",0,"-"))</f>
        <v>3.7726629912500971</v>
      </c>
      <c r="AZ331" s="50">
        <f>IFERROR(AVERAGE(INDEX(BF:BF,IFERROR(MATCH($B331-Annex!$B$4/60,$B:$B),2)):BF331),IF(Data!$B$2="",0,"-"))</f>
        <v>5.8092798550296711</v>
      </c>
      <c r="BA331" s="50">
        <f>IFERROR((5.670373*10^-8*(BG331+273.15)^4+((Annex!$B$5+Annex!$B$6)*(BG331-J331)+Annex!$B$7*(BG331-INDEX(BG:BG,IFERROR(MATCH($B331-Annex!$B$9/60,$B:$B),2)))/(60*($B331-INDEX($B:$B,IFERROR(MATCH($B331-Annex!$B$9/60,$B:$B),2)))))/Annex!$B$8)/1000,IF(Data!$B$2="",0,"-"))</f>
        <v>45.246270618527269</v>
      </c>
      <c r="BB331" s="50">
        <f>IFERROR((5.670373*10^-8*(BH331+273.15)^4+((Annex!$B$5+Annex!$B$6)*(BH331-M331)+Annex!$B$7*(BH331-INDEX(BH:BH,IFERROR(MATCH($B331-Annex!$B$9/60,$B:$B),2)))/(60*($B331-INDEX($B:$B,IFERROR(MATCH($B331-Annex!$B$9/60,$B:$B),2)))))/Annex!$B$8)/1000,IF(Data!$B$2="",0,"-"))</f>
        <v>27.032867285385436</v>
      </c>
      <c r="BC331" s="50">
        <f>IFERROR((5.670373*10^-8*(BI331+273.15)^4+((Annex!$B$5+Annex!$B$6)*(BI331-P331)+Annex!$B$7*(BI331-INDEX(BI:BI,IFERROR(MATCH($B331-Annex!$B$9/60,$B:$B),2)))/(60*($B331-INDEX($B:$B,IFERROR(MATCH($B331-Annex!$B$9/60,$B:$B),2)))))/Annex!$B$8)/1000,IF(Data!$B$2="",0,"-"))</f>
        <v>9.5486644559248379</v>
      </c>
      <c r="BD331" s="50">
        <f>IFERROR((5.670373*10^-8*(BJ331+273.15)^4+((Annex!$B$5+Annex!$B$6)*(BJ331-S331)+Annex!$B$7*(BJ331-INDEX(BJ:BJ,IFERROR(MATCH($B331-Annex!$B$9/60,$B:$B),2)))/(60*($B331-INDEX($B:$B,IFERROR(MATCH($B331-Annex!$B$9/60,$B:$B),2)))))/Annex!$B$8)/1000,IF(Data!$B$2="",0,"-"))</f>
        <v>70.406645367422556</v>
      </c>
      <c r="BE331" s="50">
        <f>IFERROR((5.670373*10^-8*(BK331+273.15)^4+((Annex!$B$5+Annex!$B$6)*(BK331-V331)+Annex!$B$7*(BK331-INDEX(BK:BK,IFERROR(MATCH($B331-Annex!$B$9/60,$B:$B),2)))/(60*($B331-INDEX($B:$B,IFERROR(MATCH($B331-Annex!$B$9/60,$B:$B),2)))))/Annex!$B$8)/1000,IF(Data!$B$2="",0,"-"))</f>
        <v>4.0417665168073711</v>
      </c>
      <c r="BF331" s="50">
        <f>IFERROR((5.670373*10^-8*(BL331+273.15)^4+((Annex!$B$5+Annex!$B$6)*(BL331-Y331)+Annex!$B$7*(BL331-INDEX(BL:BL,IFERROR(MATCH($B331-Annex!$B$9/60,$B:$B),2)))/(60*($B331-INDEX($B:$B,IFERROR(MATCH($B331-Annex!$B$9/60,$B:$B),2)))))/Annex!$B$8)/1000,IF(Data!$B$2="",0,"-"))</f>
        <v>6.1811817813623398</v>
      </c>
      <c r="BG331" s="20">
        <v>666.46</v>
      </c>
      <c r="BH331" s="20">
        <v>445.62599999999998</v>
      </c>
      <c r="BI331" s="20">
        <v>229.52699999999999</v>
      </c>
      <c r="BJ331" s="20">
        <v>405.37799999999999</v>
      </c>
      <c r="BK331" s="20">
        <v>108.69</v>
      </c>
      <c r="BL331" s="20">
        <v>164.291</v>
      </c>
    </row>
    <row r="332" spans="1:64" x14ac:dyDescent="0.3">
      <c r="A332" s="5">
        <v>331</v>
      </c>
      <c r="B332" s="19">
        <v>25.166666661389172</v>
      </c>
      <c r="C332" s="20">
        <v>113.860533</v>
      </c>
      <c r="D332" s="20">
        <v>117.708641</v>
      </c>
      <c r="E332" s="20">
        <v>150.415121</v>
      </c>
      <c r="F332" s="49">
        <f>IFERROR(SUM(C332:E332),IF(Data!$B$2="",0,"-"))</f>
        <v>381.98429499999997</v>
      </c>
      <c r="G332" s="50">
        <f>IFERROR(F332-Annex!$B$10,IF(Data!$B$2="",0,"-"))</f>
        <v>105.35629499999999</v>
      </c>
      <c r="H332" s="50">
        <f>IFERROR(-14000*(G332-INDEX(G:G,IFERROR(MATCH($B332-Annex!$B$11/60,$B:$B),2)))/(60*($B332-INDEX($B:$B,IFERROR(MATCH($B332-Annex!$B$11/60,$B:$B),2)))),IF(Data!$B$2="",0,"-"))</f>
        <v>620.43491609280034</v>
      </c>
      <c r="I332" s="20">
        <v>8.1986165900000003</v>
      </c>
      <c r="J332" s="20">
        <v>741.68</v>
      </c>
      <c r="K332" s="20">
        <v>9.8999999999999993E+37</v>
      </c>
      <c r="L332" s="20">
        <v>634.77099999999996</v>
      </c>
      <c r="M332" s="20">
        <v>270.17899999999997</v>
      </c>
      <c r="N332" s="20">
        <v>570.56299999999999</v>
      </c>
      <c r="O332" s="20">
        <v>718.21600000000001</v>
      </c>
      <c r="P332" s="20">
        <v>102.202</v>
      </c>
      <c r="Q332" s="20">
        <v>552.74900000000002</v>
      </c>
      <c r="R332" s="20">
        <v>664.12300000000005</v>
      </c>
      <c r="S332" s="20">
        <v>232.05199999999999</v>
      </c>
      <c r="T332" s="20">
        <v>-41.728000000000002</v>
      </c>
      <c r="U332" s="20">
        <v>684.95399999999995</v>
      </c>
      <c r="V332" s="20">
        <v>50.134</v>
      </c>
      <c r="W332" s="20">
        <v>414.10899999999998</v>
      </c>
      <c r="X332" s="20">
        <v>9.8999999999999993E+37</v>
      </c>
      <c r="Y332" s="20">
        <v>96.268000000000001</v>
      </c>
      <c r="Z332" s="20">
        <v>68.432000000000002</v>
      </c>
      <c r="AA332" s="20">
        <v>195.55199999999999</v>
      </c>
      <c r="AB332" s="20">
        <v>112.327</v>
      </c>
      <c r="AC332" s="20">
        <v>481.82900000000001</v>
      </c>
      <c r="AD332" s="20">
        <v>468.19299999999998</v>
      </c>
      <c r="AE332" s="20">
        <v>-2.4670000000000001</v>
      </c>
      <c r="AF332" s="50">
        <f>IFERROR(AVERAGE(INDEX(AJ:AJ,IFERROR(MATCH($B332-Annex!$B$4/60,$B:$B),2)):AJ332),IF(Data!$B$2="",0,"-"))</f>
        <v>51.033379856726512</v>
      </c>
      <c r="AG332" s="50">
        <f>IFERROR(AVERAGE(INDEX(AK:AK,IFERROR(MATCH($B332-Annex!$B$4/60,$B:$B),2)):AK332),IF(Data!$B$2="",0,"-"))</f>
        <v>-35.388823688924163</v>
      </c>
      <c r="AH332" s="50">
        <f>IFERROR(AVERAGE(INDEX(AL:AL,IFERROR(MATCH($B332-Annex!$B$4/60,$B:$B),2)):AL332),IF(Data!$B$2="",0,"-"))</f>
        <v>1.5800176734884555</v>
      </c>
      <c r="AI332" s="50">
        <f>IFERROR(AVERAGE(INDEX(AM:AM,IFERROR(MATCH($B332-Annex!$B$4/60,$B:$B),2)):AM332),IF(Data!$B$2="",0,"-"))</f>
        <v>5.4906035744795982</v>
      </c>
      <c r="AJ332" s="50">
        <f>IFERROR((5.670373*10^-8*(AN332+273.15)^4+((Annex!$B$5+Annex!$B$6)*(AN332-J332)+Annex!$B$7*(AN332-INDEX(AN:AN,IFERROR(MATCH($B332-Annex!$B$9/60,$B:$B),2)))/(60*($B332-INDEX($B:$B,IFERROR(MATCH($B332-Annex!$B$9/60,$B:$B),2)))))/Annex!$B$8)/1000,IF(Data!$B$2="",0,"-"))</f>
        <v>51.18287350140379</v>
      </c>
      <c r="AK332" s="50">
        <f>IFERROR((5.670373*10^-8*(AO332+273.15)^4+((Annex!$B$5+Annex!$B$6)*(AO332-M332)+Annex!$B$7*(AO332-INDEX(AO:AO,IFERROR(MATCH($B332-Annex!$B$9/60,$B:$B),2)))/(60*($B332-INDEX($B:$B,IFERROR(MATCH($B332-Annex!$B$9/60,$B:$B),2)))))/Annex!$B$8)/1000,IF(Data!$B$2="",0,"-"))</f>
        <v>-48.776560149131186</v>
      </c>
      <c r="AL332" s="50">
        <f>IFERROR((5.670373*10^-8*(AP332+273.15)^4+((Annex!$B$5+Annex!$B$6)*(AP332-P332)+Annex!$B$7*(AP332-INDEX(AP:AP,IFERROR(MATCH($B332-Annex!$B$9/60,$B:$B),2)))/(60*($B332-INDEX($B:$B,IFERROR(MATCH($B332-Annex!$B$9/60,$B:$B),2)))))/Annex!$B$8)/1000,IF(Data!$B$2="",0,"-"))</f>
        <v>1.6240830224072129</v>
      </c>
      <c r="AM332" s="50">
        <f>IFERROR((5.670373*10^-8*(AQ332+273.15)^4+((Annex!$B$5+Annex!$B$6)*(AQ332-S332)+Annex!$B$7*(AQ332-INDEX(AQ:AQ,IFERROR(MATCH($B332-Annex!$B$9/60,$B:$B),2)))/(60*($B332-INDEX($B:$B,IFERROR(MATCH($B332-Annex!$B$9/60,$B:$B),2)))))/Annex!$B$8)/1000,IF(Data!$B$2="",0,"-"))</f>
        <v>66.779443915867859</v>
      </c>
      <c r="AN332" s="20">
        <v>695.35699999999997</v>
      </c>
      <c r="AO332" s="20">
        <v>95.034000000000006</v>
      </c>
      <c r="AP332" s="20">
        <v>82.823999999999998</v>
      </c>
      <c r="AQ332" s="20">
        <v>141.245</v>
      </c>
      <c r="AR332" s="20">
        <v>556.00099999999998</v>
      </c>
      <c r="AS332" s="20">
        <v>231.26</v>
      </c>
      <c r="AT332" s="20">
        <v>-59.637999999999998</v>
      </c>
      <c r="AU332" s="50">
        <f>IFERROR(AVERAGE(INDEX(BA:BA,IFERROR(MATCH($B332-Annex!$B$4/60,$B:$B),2)):BA332),IF(Data!$B$2="",0,"-"))</f>
        <v>45.443075149664075</v>
      </c>
      <c r="AV332" s="50">
        <f>IFERROR(AVERAGE(INDEX(BB:BB,IFERROR(MATCH($B332-Annex!$B$4/60,$B:$B),2)):BB332),IF(Data!$B$2="",0,"-"))</f>
        <v>-5.1396461634243096</v>
      </c>
      <c r="AW332" s="50">
        <f>IFERROR(AVERAGE(INDEX(BC:BC,IFERROR(MATCH($B332-Annex!$B$4/60,$B:$B),2)):BC332),IF(Data!$B$2="",0,"-"))</f>
        <v>9.2090885457629792</v>
      </c>
      <c r="AX332" s="50">
        <f>IFERROR(AVERAGE(INDEX(BD:BD,IFERROR(MATCH($B332-Annex!$B$4/60,$B:$B),2)):BD332),IF(Data!$B$2="",0,"-"))</f>
        <v>13.789101697299831</v>
      </c>
      <c r="AY332" s="50">
        <f>IFERROR(AVERAGE(INDEX(BE:BE,IFERROR(MATCH($B332-Annex!$B$4/60,$B:$B),2)):BE332),IF(Data!$B$2="",0,"-"))</f>
        <v>3.8437958273458102</v>
      </c>
      <c r="AZ332" s="50">
        <f>IFERROR(AVERAGE(INDEX(BF:BF,IFERROR(MATCH($B332-Annex!$B$4/60,$B:$B),2)):BF332),IF(Data!$B$2="",0,"-"))</f>
        <v>5.9059182960754431</v>
      </c>
      <c r="BA332" s="50">
        <f>IFERROR((5.670373*10^-8*(BG332+273.15)^4+((Annex!$B$5+Annex!$B$6)*(BG332-J332)+Annex!$B$7*(BG332-INDEX(BG:BG,IFERROR(MATCH($B332-Annex!$B$9/60,$B:$B),2)))/(60*($B332-INDEX($B:$B,IFERROR(MATCH($B332-Annex!$B$9/60,$B:$B),2)))))/Annex!$B$8)/1000,IF(Data!$B$2="",0,"-"))</f>
        <v>45.74901232462112</v>
      </c>
      <c r="BB332" s="50">
        <f>IFERROR((5.670373*10^-8*(BH332+273.15)^4+((Annex!$B$5+Annex!$B$6)*(BH332-M332)+Annex!$B$7*(BH332-INDEX(BH:BH,IFERROR(MATCH($B332-Annex!$B$9/60,$B:$B),2)))/(60*($B332-INDEX($B:$B,IFERROR(MATCH($B332-Annex!$B$9/60,$B:$B),2)))))/Annex!$B$8)/1000,IF(Data!$B$2="",0,"-"))</f>
        <v>-51.354993596532637</v>
      </c>
      <c r="BC332" s="50">
        <f>IFERROR((5.670373*10^-8*(BI332+273.15)^4+((Annex!$B$5+Annex!$B$6)*(BI332-P332)+Annex!$B$7*(BI332-INDEX(BI:BI,IFERROR(MATCH($B332-Annex!$B$9/60,$B:$B),2)))/(60*($B332-INDEX($B:$B,IFERROR(MATCH($B332-Annex!$B$9/60,$B:$B),2)))))/Annex!$B$8)/1000,IF(Data!$B$2="",0,"-"))</f>
        <v>9.580061815168742</v>
      </c>
      <c r="BD332" s="50">
        <f>IFERROR((5.670373*10^-8*(BJ332+273.15)^4+((Annex!$B$5+Annex!$B$6)*(BJ332-S332)+Annex!$B$7*(BJ332-INDEX(BJ:BJ,IFERROR(MATCH($B332-Annex!$B$9/60,$B:$B),2)))/(60*($B332-INDEX($B:$B,IFERROR(MATCH($B332-Annex!$B$9/60,$B:$B),2)))))/Annex!$B$8)/1000,IF(Data!$B$2="",0,"-"))</f>
        <v>91.105055017988263</v>
      </c>
      <c r="BE332" s="50">
        <f>IFERROR((5.670373*10^-8*(BK332+273.15)^4+((Annex!$B$5+Annex!$B$6)*(BK332-V332)+Annex!$B$7*(BK332-INDEX(BK:BK,IFERROR(MATCH($B332-Annex!$B$9/60,$B:$B),2)))/(60*($B332-INDEX($B:$B,IFERROR(MATCH($B332-Annex!$B$9/60,$B:$B),2)))))/Annex!$B$8)/1000,IF(Data!$B$2="",0,"-"))</f>
        <v>4.0457159119515644</v>
      </c>
      <c r="BF332" s="50">
        <f>IFERROR((5.670373*10^-8*(BL332+273.15)^4+((Annex!$B$5+Annex!$B$6)*(BL332-Y332)+Annex!$B$7*(BL332-INDEX(BL:BL,IFERROR(MATCH($B332-Annex!$B$9/60,$B:$B),2)))/(60*($B332-INDEX($B:$B,IFERROR(MATCH($B332-Annex!$B$9/60,$B:$B),2)))))/Annex!$B$8)/1000,IF(Data!$B$2="",0,"-"))</f>
        <v>6.3011722379793076</v>
      </c>
      <c r="BG332" s="20">
        <v>669.27099999999996</v>
      </c>
      <c r="BH332" s="20">
        <v>344.58800000000002</v>
      </c>
      <c r="BI332" s="20">
        <v>232.369</v>
      </c>
      <c r="BJ332" s="20">
        <v>537.05399999999997</v>
      </c>
      <c r="BK332" s="20">
        <v>110.095</v>
      </c>
      <c r="BL332" s="20">
        <v>166.77</v>
      </c>
    </row>
    <row r="333" spans="1:64" x14ac:dyDescent="0.3">
      <c r="A333" s="5">
        <v>332</v>
      </c>
      <c r="B333" s="19">
        <v>25.250499994726852</v>
      </c>
      <c r="C333" s="20">
        <v>113.706756</v>
      </c>
      <c r="D333" s="20">
        <v>117.572626</v>
      </c>
      <c r="E333" s="20">
        <v>150.29778400000001</v>
      </c>
      <c r="F333" s="49">
        <f>IFERROR(SUM(C333:E333),IF(Data!$B$2="",0,"-"))</f>
        <v>381.57716600000003</v>
      </c>
      <c r="G333" s="50">
        <f>IFERROR(F333-Annex!$B$10,IF(Data!$B$2="",0,"-"))</f>
        <v>104.94916600000005</v>
      </c>
      <c r="H333" s="50">
        <f>IFERROR(-14000*(G333-INDEX(G:G,IFERROR(MATCH($B333-Annex!$B$11/60,$B:$B),2)))/(60*($B333-INDEX($B:$B,IFERROR(MATCH($B333-Annex!$B$11/60,$B:$B),2)))),IF(Data!$B$2="",0,"-"))</f>
        <v>747.73854179812838</v>
      </c>
      <c r="I333" s="20">
        <v>7.8693318000000003</v>
      </c>
      <c r="J333" s="20">
        <v>767.13</v>
      </c>
      <c r="K333" s="20">
        <v>9.8999999999999993E+37</v>
      </c>
      <c r="L333" s="20">
        <v>631.08699999999999</v>
      </c>
      <c r="M333" s="20">
        <v>156.16200000000001</v>
      </c>
      <c r="N333" s="20">
        <v>512.471</v>
      </c>
      <c r="O333" s="20">
        <v>725.36500000000001</v>
      </c>
      <c r="P333" s="20">
        <v>105.157</v>
      </c>
      <c r="Q333" s="20">
        <v>714.56</v>
      </c>
      <c r="R333" s="20">
        <v>664.45100000000002</v>
      </c>
      <c r="S333" s="20">
        <v>172.887</v>
      </c>
      <c r="T333" s="20">
        <v>123.375</v>
      </c>
      <c r="U333" s="20">
        <v>688.73500000000001</v>
      </c>
      <c r="V333" s="20">
        <v>50.347999999999999</v>
      </c>
      <c r="W333" s="20">
        <v>278.52999999999997</v>
      </c>
      <c r="X333" s="20">
        <v>9.8999999999999993E+37</v>
      </c>
      <c r="Y333" s="20">
        <v>94.682000000000002</v>
      </c>
      <c r="Z333" s="20">
        <v>536.52800000000002</v>
      </c>
      <c r="AA333" s="20">
        <v>256.87299999999999</v>
      </c>
      <c r="AB333" s="20">
        <v>9.8999999999999993E+37</v>
      </c>
      <c r="AC333" s="20">
        <v>161.72</v>
      </c>
      <c r="AD333" s="20">
        <v>590.23199999999997</v>
      </c>
      <c r="AE333" s="20">
        <v>384.29399999999998</v>
      </c>
      <c r="AF333" s="50">
        <f>IFERROR(AVERAGE(INDEX(AJ:AJ,IFERROR(MATCH($B333-Annex!$B$4/60,$B:$B),2)):AJ333),IF(Data!$B$2="",0,"-"))</f>
        <v>51.186086511921225</v>
      </c>
      <c r="AG333" s="50">
        <f>IFERROR(AVERAGE(INDEX(AK:AK,IFERROR(MATCH($B333-Annex!$B$4/60,$B:$B),2)):AK333),IF(Data!$B$2="",0,"-"))</f>
        <v>-26.80789346335407</v>
      </c>
      <c r="AH333" s="50">
        <f>IFERROR(AVERAGE(INDEX(AL:AL,IFERROR(MATCH($B333-Annex!$B$4/60,$B:$B),2)):AL333),IF(Data!$B$2="",0,"-"))</f>
        <v>1.6172055010934094</v>
      </c>
      <c r="AI333" s="50">
        <f>IFERROR(AVERAGE(INDEX(AM:AM,IFERROR(MATCH($B333-Annex!$B$4/60,$B:$B),2)):AM333),IF(Data!$B$2="",0,"-"))</f>
        <v>35.693071118668101</v>
      </c>
      <c r="AJ333" s="50">
        <f>IFERROR((5.670373*10^-8*(AN333+273.15)^4+((Annex!$B$5+Annex!$B$6)*(AN333-J333)+Annex!$B$7*(AN333-INDEX(AN:AN,IFERROR(MATCH($B333-Annex!$B$9/60,$B:$B),2)))/(60*($B333-INDEX($B:$B,IFERROR(MATCH($B333-Annex!$B$9/60,$B:$B),2)))))/Annex!$B$8)/1000,IF(Data!$B$2="",0,"-"))</f>
        <v>52.604335589467453</v>
      </c>
      <c r="AK333" s="50">
        <f>IFERROR((5.670373*10^-8*(AO333+273.15)^4+((Annex!$B$5+Annex!$B$6)*(AO333-M333)+Annex!$B$7*(AO333-INDEX(AO:AO,IFERROR(MATCH($B333-Annex!$B$9/60,$B:$B),2)))/(60*($B333-INDEX($B:$B,IFERROR(MATCH($B333-Annex!$B$9/60,$B:$B),2)))))/Annex!$B$8)/1000,IF(Data!$B$2="",0,"-"))</f>
        <v>9.5250534066245613</v>
      </c>
      <c r="AL333" s="50">
        <f>IFERROR((5.670373*10^-8*(AP333+273.15)^4+((Annex!$B$5+Annex!$B$6)*(AP333-P333)+Annex!$B$7*(AP333-INDEX(AP:AP,IFERROR(MATCH($B333-Annex!$B$9/60,$B:$B),2)))/(60*($B333-INDEX($B:$B,IFERROR(MATCH($B333-Annex!$B$9/60,$B:$B),2)))))/Annex!$B$8)/1000,IF(Data!$B$2="",0,"-"))</f>
        <v>1.5105541164644605</v>
      </c>
      <c r="AM333" s="50">
        <f>IFERROR((5.670373*10^-8*(AQ333+273.15)^4+((Annex!$B$5+Annex!$B$6)*(AQ333-S333)+Annex!$B$7*(AQ333-INDEX(AQ:AQ,IFERROR(MATCH($B333-Annex!$B$9/60,$B:$B),2)))/(60*($B333-INDEX($B:$B,IFERROR(MATCH($B333-Annex!$B$9/60,$B:$B),2)))))/Annex!$B$8)/1000,IF(Data!$B$2="",0,"-"))</f>
        <v>254.28558544784212</v>
      </c>
      <c r="AN333" s="20">
        <v>699.36599999999999</v>
      </c>
      <c r="AO333" s="20">
        <v>193.90700000000001</v>
      </c>
      <c r="AP333" s="20">
        <v>83.805999999999997</v>
      </c>
      <c r="AQ333" s="20">
        <v>406.21800000000002</v>
      </c>
      <c r="AR333" s="20">
        <v>555.50800000000004</v>
      </c>
      <c r="AS333" s="20">
        <v>232.166</v>
      </c>
      <c r="AT333" s="20">
        <v>95.676000000000002</v>
      </c>
      <c r="AU333" s="50">
        <f>IFERROR(AVERAGE(INDEX(BA:BA,IFERROR(MATCH($B333-Annex!$B$4/60,$B:$B),2)):BA333),IF(Data!$B$2="",0,"-"))</f>
        <v>45.84460781027105</v>
      </c>
      <c r="AV333" s="50">
        <f>IFERROR(AVERAGE(INDEX(BB:BB,IFERROR(MATCH($B333-Annex!$B$4/60,$B:$B),2)):BB333),IF(Data!$B$2="",0,"-"))</f>
        <v>-38.752530617092539</v>
      </c>
      <c r="AW333" s="50">
        <f>IFERROR(AVERAGE(INDEX(BC:BC,IFERROR(MATCH($B333-Annex!$B$4/60,$B:$B),2)):BC333),IF(Data!$B$2="",0,"-"))</f>
        <v>9.3440654589693644</v>
      </c>
      <c r="AX333" s="50">
        <f>IFERROR(AVERAGE(INDEX(BD:BD,IFERROR(MATCH($B333-Annex!$B$4/60,$B:$B),2)):BD333),IF(Data!$B$2="",0,"-"))</f>
        <v>27.437318942272892</v>
      </c>
      <c r="AY333" s="50">
        <f>IFERROR(AVERAGE(INDEX(BE:BE,IFERROR(MATCH($B333-Annex!$B$4/60,$B:$B),2)):BE333),IF(Data!$B$2="",0,"-"))</f>
        <v>3.9197059056296859</v>
      </c>
      <c r="AZ333" s="50">
        <f>IFERROR(AVERAGE(INDEX(BF:BF,IFERROR(MATCH($B333-Annex!$B$4/60,$B:$B),2)):BF333),IF(Data!$B$2="",0,"-"))</f>
        <v>5.9984791515509164</v>
      </c>
      <c r="BA333" s="50">
        <f>IFERROR((5.670373*10^-8*(BG333+273.15)^4+((Annex!$B$5+Annex!$B$6)*(BG333-J333)+Annex!$B$7*(BG333-INDEX(BG:BG,IFERROR(MATCH($B333-Annex!$B$9/60,$B:$B),2)))/(60*($B333-INDEX($B:$B,IFERROR(MATCH($B333-Annex!$B$9/60,$B:$B),2)))))/Annex!$B$8)/1000,IF(Data!$B$2="",0,"-"))</f>
        <v>48.049123665703213</v>
      </c>
      <c r="BB333" s="50">
        <f>IFERROR((5.670373*10^-8*(BH333+273.15)^4+((Annex!$B$5+Annex!$B$6)*(BH333-M333)+Annex!$B$7*(BH333-INDEX(BH:BH,IFERROR(MATCH($B333-Annex!$B$9/60,$B:$B),2)))/(60*($B333-INDEX($B:$B,IFERROR(MATCH($B333-Annex!$B$9/60,$B:$B),2)))))/Annex!$B$8)/1000,IF(Data!$B$2="",0,"-"))</f>
        <v>-145.09081446006525</v>
      </c>
      <c r="BC333" s="50">
        <f>IFERROR((5.670373*10^-8*(BI333+273.15)^4+((Annex!$B$5+Annex!$B$6)*(BI333-P333)+Annex!$B$7*(BI333-INDEX(BI:BI,IFERROR(MATCH($B333-Annex!$B$9/60,$B:$B),2)))/(60*($B333-INDEX($B:$B,IFERROR(MATCH($B333-Annex!$B$9/60,$B:$B),2)))))/Annex!$B$8)/1000,IF(Data!$B$2="",0,"-"))</f>
        <v>9.6686536022241398</v>
      </c>
      <c r="BD333" s="50">
        <f>IFERROR((5.670373*10^-8*(BJ333+273.15)^4+((Annex!$B$5+Annex!$B$6)*(BJ333-S333)+Annex!$B$7*(BJ333-INDEX(BJ:BJ,IFERROR(MATCH($B333-Annex!$B$9/60,$B:$B),2)))/(60*($B333-INDEX($B:$B,IFERROR(MATCH($B333-Annex!$B$9/60,$B:$B),2)))))/Annex!$B$8)/1000,IF(Data!$B$2="",0,"-"))</f>
        <v>-1.8803118257070546</v>
      </c>
      <c r="BE333" s="50">
        <f>IFERROR((5.670373*10^-8*(BK333+273.15)^4+((Annex!$B$5+Annex!$B$6)*(BK333-V333)+Annex!$B$7*(BK333-INDEX(BK:BK,IFERROR(MATCH($B333-Annex!$B$9/60,$B:$B),2)))/(60*($B333-INDEX($B:$B,IFERROR(MATCH($B333-Annex!$B$9/60,$B:$B),2)))))/Annex!$B$8)/1000,IF(Data!$B$2="",0,"-"))</f>
        <v>4.1332631192752602</v>
      </c>
      <c r="BF333" s="50">
        <f>IFERROR((5.670373*10^-8*(BL333+273.15)^4+((Annex!$B$5+Annex!$B$6)*(BL333-Y333)+Annex!$B$7*(BL333-INDEX(BL:BL,IFERROR(MATCH($B333-Annex!$B$9/60,$B:$B),2)))/(60*($B333-INDEX($B:$B,IFERROR(MATCH($B333-Annex!$B$9/60,$B:$B),2)))))/Annex!$B$8)/1000,IF(Data!$B$2="",0,"-"))</f>
        <v>6.315402201013927</v>
      </c>
      <c r="BG333" s="20">
        <v>674.78099999999995</v>
      </c>
      <c r="BH333" s="20">
        <v>163.35</v>
      </c>
      <c r="BI333" s="20">
        <v>235.19200000000001</v>
      </c>
      <c r="BJ333" s="20">
        <v>374.04</v>
      </c>
      <c r="BK333" s="20">
        <v>111.589</v>
      </c>
      <c r="BL333" s="20">
        <v>169.03299999999999</v>
      </c>
    </row>
    <row r="334" spans="1:64" x14ac:dyDescent="0.3">
      <c r="A334" s="5">
        <v>333</v>
      </c>
      <c r="B334" s="19">
        <v>25.334666665876284</v>
      </c>
      <c r="C334" s="20">
        <v>113.647356</v>
      </c>
      <c r="D334" s="20">
        <v>117.462677</v>
      </c>
      <c r="E334" s="20">
        <v>150.122589</v>
      </c>
      <c r="F334" s="49">
        <f>IFERROR(SUM(C334:E334),IF(Data!$B$2="",0,"-"))</f>
        <v>381.23262199999999</v>
      </c>
      <c r="G334" s="50">
        <f>IFERROR(F334-Annex!$B$10,IF(Data!$B$2="",0,"-"))</f>
        <v>104.60462200000001</v>
      </c>
      <c r="H334" s="50">
        <f>IFERROR(-14000*(G334-INDEX(G:G,IFERROR(MATCH($B334-Annex!$B$11/60,$B:$B),2)))/(60*($B334-INDEX($B:$B,IFERROR(MATCH($B334-Annex!$B$11/60,$B:$B),2)))),IF(Data!$B$2="",0,"-"))</f>
        <v>777.70057710949891</v>
      </c>
      <c r="I334" s="20">
        <v>8.4047416500000001</v>
      </c>
      <c r="J334" s="20">
        <v>793.88</v>
      </c>
      <c r="K334" s="20">
        <v>9.8999999999999993E+37</v>
      </c>
      <c r="L334" s="20">
        <v>631.62400000000002</v>
      </c>
      <c r="M334" s="20">
        <v>9.8999999999999993E+37</v>
      </c>
      <c r="N334" s="20">
        <v>945.47699999999998</v>
      </c>
      <c r="O334" s="20">
        <v>721.78599999999994</v>
      </c>
      <c r="P334" s="20">
        <v>108.035</v>
      </c>
      <c r="Q334" s="20">
        <v>468.1</v>
      </c>
      <c r="R334" s="20">
        <v>659.279</v>
      </c>
      <c r="S334" s="20">
        <v>290.577</v>
      </c>
      <c r="T334" s="20">
        <v>207.55</v>
      </c>
      <c r="U334" s="20">
        <v>690.68399999999997</v>
      </c>
      <c r="V334" s="20">
        <v>50.743000000000002</v>
      </c>
      <c r="W334" s="20">
        <v>281.06799999999998</v>
      </c>
      <c r="X334" s="20">
        <v>9.8999999999999993E+37</v>
      </c>
      <c r="Y334" s="20">
        <v>95.983999999999995</v>
      </c>
      <c r="Z334" s="20">
        <v>221.20699999999999</v>
      </c>
      <c r="AA334" s="20">
        <v>427.20600000000002</v>
      </c>
      <c r="AB334" s="20">
        <v>188.786</v>
      </c>
      <c r="AC334" s="20">
        <v>223.417</v>
      </c>
      <c r="AD334" s="20">
        <v>274.73899999999998</v>
      </c>
      <c r="AE334" s="20">
        <v>105.036</v>
      </c>
      <c r="AF334" s="50">
        <f>IFERROR(AVERAGE(INDEX(AJ:AJ,IFERROR(MATCH($B334-Annex!$B$4/60,$B:$B),2)):AJ334),IF(Data!$B$2="",0,"-"))</f>
        <v>51.591425969618548</v>
      </c>
      <c r="AG334" s="50">
        <f>IFERROR(AVERAGE(INDEX(AK:AK,IFERROR(MATCH($B334-Annex!$B$4/60,$B:$B),2)):AK334),IF(Data!$B$2="",0,"-"))</f>
        <v>-3.1821428571428569E+35</v>
      </c>
      <c r="AH334" s="50">
        <f>IFERROR(AVERAGE(INDEX(AL:AL,IFERROR(MATCH($B334-Annex!$B$4/60,$B:$B),2)):AL334),IF(Data!$B$2="",0,"-"))</f>
        <v>1.6008031485895313</v>
      </c>
      <c r="AI334" s="50">
        <f>IFERROR(AVERAGE(INDEX(AM:AM,IFERROR(MATCH($B334-Annex!$B$4/60,$B:$B),2)):AM334),IF(Data!$B$2="",0,"-"))</f>
        <v>43.387701813095305</v>
      </c>
      <c r="AJ334" s="50">
        <f>IFERROR((5.670373*10^-8*(AN334+273.15)^4+((Annex!$B$5+Annex!$B$6)*(AN334-J334)+Annex!$B$7*(AN334-INDEX(AN:AN,IFERROR(MATCH($B334-Annex!$B$9/60,$B:$B),2)))/(60*($B334-INDEX($B:$B,IFERROR(MATCH($B334-Annex!$B$9/60,$B:$B),2)))))/Annex!$B$8)/1000,IF(Data!$B$2="",0,"-"))</f>
        <v>55.024196159413933</v>
      </c>
      <c r="AK334" s="50">
        <f>IFERROR((5.670373*10^-8*(AO334+273.15)^4+((Annex!$B$5+Annex!$B$6)*(AO334-M334)+Annex!$B$7*(AO334-INDEX(AO:AO,IFERROR(MATCH($B334-Annex!$B$9/60,$B:$B),2)))/(60*($B334-INDEX($B:$B,IFERROR(MATCH($B334-Annex!$B$9/60,$B:$B),2)))))/Annex!$B$8)/1000,IF(Data!$B$2="",0,"-"))</f>
        <v>-2.2274999999999997E+36</v>
      </c>
      <c r="AL334" s="50">
        <f>IFERROR((5.670373*10^-8*(AP334+273.15)^4+((Annex!$B$5+Annex!$B$6)*(AP334-P334)+Annex!$B$7*(AP334-INDEX(AP:AP,IFERROR(MATCH($B334-Annex!$B$9/60,$B:$B),2)))/(60*($B334-INDEX($B:$B,IFERROR(MATCH($B334-Annex!$B$9/60,$B:$B),2)))))/Annex!$B$8)/1000,IF(Data!$B$2="",0,"-"))</f>
        <v>1.397406236056967</v>
      </c>
      <c r="AM334" s="50">
        <f>IFERROR((5.670373*10^-8*(AQ334+273.15)^4+((Annex!$B$5+Annex!$B$6)*(AQ334-S334)+Annex!$B$7*(AQ334-INDEX(AQ:AQ,IFERROR(MATCH($B334-Annex!$B$9/60,$B:$B),2)))/(60*($B334-INDEX($B:$B,IFERROR(MATCH($B334-Annex!$B$9/60,$B:$B),2)))))/Annex!$B$8)/1000,IF(Data!$B$2="",0,"-"))</f>
        <v>95.823370549868343</v>
      </c>
      <c r="AN334" s="20">
        <v>705.12400000000002</v>
      </c>
      <c r="AO334" s="20">
        <v>334.34699999999998</v>
      </c>
      <c r="AP334" s="20">
        <v>84.727999999999994</v>
      </c>
      <c r="AQ334" s="20">
        <v>311.58999999999997</v>
      </c>
      <c r="AR334" s="20">
        <v>555.09100000000001</v>
      </c>
      <c r="AS334" s="20">
        <v>233.16900000000001</v>
      </c>
      <c r="AT334" s="20">
        <v>316.06799999999998</v>
      </c>
      <c r="AU334" s="50">
        <f>IFERROR(AVERAGE(INDEX(BA:BA,IFERROR(MATCH($B334-Annex!$B$4/60,$B:$B),2)):BA334),IF(Data!$B$2="",0,"-"))</f>
        <v>46.677289306254337</v>
      </c>
      <c r="AV334" s="50">
        <f>IFERROR(AVERAGE(INDEX(BB:BB,IFERROR(MATCH($B334-Annex!$B$4/60,$B:$B),2)):BB334),IF(Data!$B$2="",0,"-"))</f>
        <v>-3.1821428571428569E+35</v>
      </c>
      <c r="AW334" s="50">
        <f>IFERROR(AVERAGE(INDEX(BC:BC,IFERROR(MATCH($B334-Annex!$B$4/60,$B:$B),2)):BC334),IF(Data!$B$2="",0,"-"))</f>
        <v>9.445229791674981</v>
      </c>
      <c r="AX334" s="50">
        <f>IFERROR(AVERAGE(INDEX(BD:BD,IFERROR(MATCH($B334-Annex!$B$4/60,$B:$B),2)):BD334),IF(Data!$B$2="",0,"-"))</f>
        <v>34.776850348934282</v>
      </c>
      <c r="AY334" s="50">
        <f>IFERROR(AVERAGE(INDEX(BE:BE,IFERROR(MATCH($B334-Annex!$B$4/60,$B:$B),2)):BE334),IF(Data!$B$2="",0,"-"))</f>
        <v>3.9940627827761759</v>
      </c>
      <c r="AZ334" s="50">
        <f>IFERROR(AVERAGE(INDEX(BF:BF,IFERROR(MATCH($B334-Annex!$B$4/60,$B:$B),2)):BF334),IF(Data!$B$2="",0,"-"))</f>
        <v>6.0706153275859647</v>
      </c>
      <c r="BA334" s="50">
        <f>IFERROR((5.670373*10^-8*(BG334+273.15)^4+((Annex!$B$5+Annex!$B$6)*(BG334-J334)+Annex!$B$7*(BG334-INDEX(BG:BG,IFERROR(MATCH($B334-Annex!$B$9/60,$B:$B),2)))/(60*($B334-INDEX($B:$B,IFERROR(MATCH($B334-Annex!$B$9/60,$B:$B),2)))))/Annex!$B$8)/1000,IF(Data!$B$2="",0,"-"))</f>
        <v>51.546968521080572</v>
      </c>
      <c r="BB334" s="50">
        <f>IFERROR((5.670373*10^-8*(BH334+273.15)^4+((Annex!$B$5+Annex!$B$6)*(BH334-M334)+Annex!$B$7*(BH334-INDEX(BH:BH,IFERROR(MATCH($B334-Annex!$B$9/60,$B:$B),2)))/(60*($B334-INDEX($B:$B,IFERROR(MATCH($B334-Annex!$B$9/60,$B:$B),2)))))/Annex!$B$8)/1000,IF(Data!$B$2="",0,"-"))</f>
        <v>-2.2274999999999997E+36</v>
      </c>
      <c r="BC334" s="50">
        <f>IFERROR((5.670373*10^-8*(BI334+273.15)^4+((Annex!$B$5+Annex!$B$6)*(BI334-P334)+Annex!$B$7*(BI334-INDEX(BI:BI,IFERROR(MATCH($B334-Annex!$B$9/60,$B:$B),2)))/(60*($B334-INDEX($B:$B,IFERROR(MATCH($B334-Annex!$B$9/60,$B:$B),2)))))/Annex!$B$8)/1000,IF(Data!$B$2="",0,"-"))</f>
        <v>9.7014772064293275</v>
      </c>
      <c r="BD334" s="50">
        <f>IFERROR((5.670373*10^-8*(BJ334+273.15)^4+((Annex!$B$5+Annex!$B$6)*(BJ334-S334)+Annex!$B$7*(BJ334-INDEX(BJ:BJ,IFERROR(MATCH($B334-Annex!$B$9/60,$B:$B),2)))/(60*($B334-INDEX($B:$B,IFERROR(MATCH($B334-Annex!$B$9/60,$B:$B),2)))))/Annex!$B$8)/1000,IF(Data!$B$2="",0,"-"))</f>
        <v>-4.4047926204383039</v>
      </c>
      <c r="BE334" s="50">
        <f>IFERROR((5.670373*10^-8*(BK334+273.15)^4+((Annex!$B$5+Annex!$B$6)*(BK334-V334)+Annex!$B$7*(BK334-INDEX(BK:BK,IFERROR(MATCH($B334-Annex!$B$9/60,$B:$B),2)))/(60*($B334-INDEX($B:$B,IFERROR(MATCH($B334-Annex!$B$9/60,$B:$B),2)))))/Annex!$B$8)/1000,IF(Data!$B$2="",0,"-"))</f>
        <v>4.1717910912279894</v>
      </c>
      <c r="BF334" s="50">
        <f>IFERROR((5.670373*10^-8*(BL334+273.15)^4+((Annex!$B$5+Annex!$B$6)*(BL334-Y334)+Annex!$B$7*(BL334-INDEX(BL:BL,IFERROR(MATCH($B334-Annex!$B$9/60,$B:$B),2)))/(60*($B334-INDEX($B:$B,IFERROR(MATCH($B334-Annex!$B$9/60,$B:$B),2)))))/Annex!$B$8)/1000,IF(Data!$B$2="",0,"-"))</f>
        <v>6.2001246315541394</v>
      </c>
      <c r="BG334" s="20">
        <v>682.32299999999998</v>
      </c>
      <c r="BH334" s="20">
        <v>288.68200000000002</v>
      </c>
      <c r="BI334" s="20">
        <v>237.95400000000001</v>
      </c>
      <c r="BJ334" s="20">
        <v>484.37400000000002</v>
      </c>
      <c r="BK334" s="20">
        <v>112.995</v>
      </c>
      <c r="BL334" s="20">
        <v>171.18199999999999</v>
      </c>
    </row>
    <row r="335" spans="1:64" x14ac:dyDescent="0.3">
      <c r="A335" s="5">
        <v>334</v>
      </c>
      <c r="B335" s="19">
        <v>25.419000000692904</v>
      </c>
      <c r="C335" s="20">
        <v>113.521249</v>
      </c>
      <c r="D335" s="20">
        <v>117.285144</v>
      </c>
      <c r="E335" s="20">
        <v>150.024809</v>
      </c>
      <c r="F335" s="49">
        <f>IFERROR(SUM(C335:E335),IF(Data!$B$2="",0,"-"))</f>
        <v>380.83120200000002</v>
      </c>
      <c r="G335" s="50">
        <f>IFERROR(F335-Annex!$B$10,IF(Data!$B$2="",0,"-"))</f>
        <v>104.20320200000003</v>
      </c>
      <c r="H335" s="50">
        <f>IFERROR(-14000*(G335-INDEX(G:G,IFERROR(MATCH($B335-Annex!$B$11/60,$B:$B),2)))/(60*($B335-INDEX($B:$B,IFERROR(MATCH($B335-Annex!$B$11/60,$B:$B),2)))),IF(Data!$B$2="",0,"-"))</f>
        <v>826.88512399240244</v>
      </c>
      <c r="I335" s="20">
        <v>7.9100415000000002</v>
      </c>
      <c r="J335" s="20">
        <v>800.49099999999999</v>
      </c>
      <c r="K335" s="20">
        <v>9.8999999999999993E+37</v>
      </c>
      <c r="L335" s="20">
        <v>631.09400000000005</v>
      </c>
      <c r="M335" s="20">
        <v>9.8999999999999993E+37</v>
      </c>
      <c r="N335" s="20">
        <v>1038.1089999999999</v>
      </c>
      <c r="O335" s="20">
        <v>729.31700000000001</v>
      </c>
      <c r="P335" s="20">
        <v>116.73399999999999</v>
      </c>
      <c r="Q335" s="20">
        <v>278.209</v>
      </c>
      <c r="R335" s="20">
        <v>671.49800000000005</v>
      </c>
      <c r="S335" s="20">
        <v>185.30699999999999</v>
      </c>
      <c r="T335" s="20">
        <v>639.83799999999997</v>
      </c>
      <c r="U335" s="20">
        <v>711.64200000000005</v>
      </c>
      <c r="V335" s="20">
        <v>50.991999999999997</v>
      </c>
      <c r="W335" s="20">
        <v>226.35900000000001</v>
      </c>
      <c r="X335" s="20">
        <v>1273.9490000000001</v>
      </c>
      <c r="Y335" s="20">
        <v>97.534000000000006</v>
      </c>
      <c r="Z335" s="20">
        <v>169.876</v>
      </c>
      <c r="AA335" s="20">
        <v>791.82600000000002</v>
      </c>
      <c r="AB335" s="20">
        <v>370.48</v>
      </c>
      <c r="AC335" s="20">
        <v>35.948</v>
      </c>
      <c r="AD335" s="20">
        <v>48.569000000000003</v>
      </c>
      <c r="AE335" s="20">
        <v>67.438999999999993</v>
      </c>
      <c r="AF335" s="50">
        <f>IFERROR(AVERAGE(INDEX(AJ:AJ,IFERROR(MATCH($B335-Annex!$B$4/60,$B:$B),2)):AJ335),IF(Data!$B$2="",0,"-"))</f>
        <v>52.429944965732879</v>
      </c>
      <c r="AG335" s="50">
        <f>IFERROR(AVERAGE(INDEX(AK:AK,IFERROR(MATCH($B335-Annex!$B$4/60,$B:$B),2)):AK335),IF(Data!$B$2="",0,"-"))</f>
        <v>-6.3642857142857137E+35</v>
      </c>
      <c r="AH335" s="50">
        <f>IFERROR(AVERAGE(INDEX(AL:AL,IFERROR(MATCH($B335-Annex!$B$4/60,$B:$B),2)):AL335),IF(Data!$B$2="",0,"-"))</f>
        <v>1.5524899764148012</v>
      </c>
      <c r="AI335" s="50">
        <f>IFERROR(AVERAGE(INDEX(AM:AM,IFERROR(MATCH($B335-Annex!$B$4/60,$B:$B),2)):AM335),IF(Data!$B$2="",0,"-"))</f>
        <v>34.421615424888628</v>
      </c>
      <c r="AJ335" s="50">
        <f>IFERROR((5.670373*10^-8*(AN335+273.15)^4+((Annex!$B$5+Annex!$B$6)*(AN335-J335)+Annex!$B$7*(AN335-INDEX(AN:AN,IFERROR(MATCH($B335-Annex!$B$9/60,$B:$B),2)))/(60*($B335-INDEX($B:$B,IFERROR(MATCH($B335-Annex!$B$9/60,$B:$B),2)))))/Annex!$B$8)/1000,IF(Data!$B$2="",0,"-"))</f>
        <v>57.399277725782142</v>
      </c>
      <c r="AK335" s="50">
        <f>IFERROR((5.670373*10^-8*(AO335+273.15)^4+((Annex!$B$5+Annex!$B$6)*(AO335-M335)+Annex!$B$7*(AO335-INDEX(AO:AO,IFERROR(MATCH($B335-Annex!$B$9/60,$B:$B),2)))/(60*($B335-INDEX($B:$B,IFERROR(MATCH($B335-Annex!$B$9/60,$B:$B),2)))))/Annex!$B$8)/1000,IF(Data!$B$2="",0,"-"))</f>
        <v>-2.2274999999999997E+36</v>
      </c>
      <c r="AL335" s="50">
        <f>IFERROR((5.670373*10^-8*(AP335+273.15)^4+((Annex!$B$5+Annex!$B$6)*(AP335-P335)+Annex!$B$7*(AP335-INDEX(AP:AP,IFERROR(MATCH($B335-Annex!$B$9/60,$B:$B),2)))/(60*($B335-INDEX($B:$B,IFERROR(MATCH($B335-Annex!$B$9/60,$B:$B),2)))))/Annex!$B$8)/1000,IF(Data!$B$2="",0,"-"))</f>
        <v>1.221693733478501</v>
      </c>
      <c r="AM335" s="50">
        <f>IFERROR((5.670373*10^-8*(AQ335+273.15)^4+((Annex!$B$5+Annex!$B$6)*(AQ335-S335)+Annex!$B$7*(AQ335-INDEX(AQ:AQ,IFERROR(MATCH($B335-Annex!$B$9/60,$B:$B),2)))/(60*($B335-INDEX($B:$B,IFERROR(MATCH($B335-Annex!$B$9/60,$B:$B),2)))))/Annex!$B$8)/1000,IF(Data!$B$2="",0,"-"))</f>
        <v>-97.619983898964747</v>
      </c>
      <c r="AN335" s="20">
        <v>711.23500000000001</v>
      </c>
      <c r="AO335" s="20">
        <v>499.32900000000001</v>
      </c>
      <c r="AP335" s="20">
        <v>85.692999999999998</v>
      </c>
      <c r="AQ335" s="20">
        <v>211.107</v>
      </c>
      <c r="AR335" s="20">
        <v>554.66499999999996</v>
      </c>
      <c r="AS335" s="20">
        <v>234.14400000000001</v>
      </c>
      <c r="AT335" s="20">
        <v>492.14400000000001</v>
      </c>
      <c r="AU335" s="50">
        <f>IFERROR(AVERAGE(INDEX(BA:BA,IFERROR(MATCH($B335-Annex!$B$4/60,$B:$B),2)):BA335),IF(Data!$B$2="",0,"-"))</f>
        <v>47.898572493558852</v>
      </c>
      <c r="AV335" s="50">
        <f>IFERROR(AVERAGE(INDEX(BB:BB,IFERROR(MATCH($B335-Annex!$B$4/60,$B:$B),2)):BB335),IF(Data!$B$2="",0,"-"))</f>
        <v>-6.3642857142857137E+35</v>
      </c>
      <c r="AW335" s="50">
        <f>IFERROR(AVERAGE(INDEX(BC:BC,IFERROR(MATCH($B335-Annex!$B$4/60,$B:$B),2)):BC335),IF(Data!$B$2="",0,"-"))</f>
        <v>9.5320179929285853</v>
      </c>
      <c r="AX335" s="50">
        <f>IFERROR(AVERAGE(INDEX(BD:BD,IFERROR(MATCH($B335-Annex!$B$4/60,$B:$B),2)):BD335),IF(Data!$B$2="",0,"-"))</f>
        <v>16.832222224655595</v>
      </c>
      <c r="AY335" s="50">
        <f>IFERROR(AVERAGE(INDEX(BE:BE,IFERROR(MATCH($B335-Annex!$B$4/60,$B:$B),2)):BE335),IF(Data!$B$2="",0,"-"))</f>
        <v>4.0605314328124802</v>
      </c>
      <c r="AZ335" s="50">
        <f>IFERROR(AVERAGE(INDEX(BF:BF,IFERROR(MATCH($B335-Annex!$B$4/60,$B:$B),2)):BF335),IF(Data!$B$2="",0,"-"))</f>
        <v>6.1527236595533594</v>
      </c>
      <c r="BA335" s="50">
        <f>IFERROR((5.670373*10^-8*(BG335+273.15)^4+((Annex!$B$5+Annex!$B$6)*(BG335-J335)+Annex!$B$7*(BG335-INDEX(BG:BG,IFERROR(MATCH($B335-Annex!$B$9/60,$B:$B),2)))/(60*($B335-INDEX($B:$B,IFERROR(MATCH($B335-Annex!$B$9/60,$B:$B),2)))))/Annex!$B$8)/1000,IF(Data!$B$2="",0,"-"))</f>
        <v>54.223022238714108</v>
      </c>
      <c r="BB335" s="50">
        <f>IFERROR((5.670373*10^-8*(BH335+273.15)^4+((Annex!$B$5+Annex!$B$6)*(BH335-M335)+Annex!$B$7*(BH335-INDEX(BH:BH,IFERROR(MATCH($B335-Annex!$B$9/60,$B:$B),2)))/(60*($B335-INDEX($B:$B,IFERROR(MATCH($B335-Annex!$B$9/60,$B:$B),2)))))/Annex!$B$8)/1000,IF(Data!$B$2="",0,"-"))</f>
        <v>-2.2274999999999997E+36</v>
      </c>
      <c r="BC335" s="50">
        <f>IFERROR((5.670373*10^-8*(BI335+273.15)^4+((Annex!$B$5+Annex!$B$6)*(BI335-P335)+Annex!$B$7*(BI335-INDEX(BI:BI,IFERROR(MATCH($B335-Annex!$B$9/60,$B:$B),2)))/(60*($B335-INDEX($B:$B,IFERROR(MATCH($B335-Annex!$B$9/60,$B:$B),2)))))/Annex!$B$8)/1000,IF(Data!$B$2="",0,"-"))</f>
        <v>9.5661041268214166</v>
      </c>
      <c r="BD335" s="50">
        <f>IFERROR((5.670373*10^-8*(BJ335+273.15)^4+((Annex!$B$5+Annex!$B$6)*(BJ335-S335)+Annex!$B$7*(BJ335-INDEX(BJ:BJ,IFERROR(MATCH($B335-Annex!$B$9/60,$B:$B),2)))/(60*($B335-INDEX($B:$B,IFERROR(MATCH($B335-Annex!$B$9/60,$B:$B),2)))))/Annex!$B$8)/1000,IF(Data!$B$2="",0,"-"))</f>
        <v>5.6318374378159968</v>
      </c>
      <c r="BE335" s="50">
        <f>IFERROR((5.670373*10^-8*(BK335+273.15)^4+((Annex!$B$5+Annex!$B$6)*(BK335-V335)+Annex!$B$7*(BK335-INDEX(BK:BK,IFERROR(MATCH($B335-Annex!$B$9/60,$B:$B),2)))/(60*($B335-INDEX($B:$B,IFERROR(MATCH($B335-Annex!$B$9/60,$B:$B),2)))))/Annex!$B$8)/1000,IF(Data!$B$2="",0,"-"))</f>
        <v>4.1705462577669739</v>
      </c>
      <c r="BF335" s="50">
        <f>IFERROR((5.670373*10^-8*(BL335+273.15)^4+((Annex!$B$5+Annex!$B$6)*(BL335-Y335)+Annex!$B$7*(BL335-INDEX(BL:BL,IFERROR(MATCH($B335-Annex!$B$9/60,$B:$B),2)))/(60*($B335-INDEX($B:$B,IFERROR(MATCH($B335-Annex!$B$9/60,$B:$B),2)))))/Annex!$B$8)/1000,IF(Data!$B$2="",0,"-"))</f>
        <v>6.3249710407223505</v>
      </c>
      <c r="BG335" s="20">
        <v>690.01300000000003</v>
      </c>
      <c r="BH335" s="20">
        <v>99.528999999999996</v>
      </c>
      <c r="BI335" s="20">
        <v>240.636</v>
      </c>
      <c r="BJ335" s="20">
        <v>359.79899999999998</v>
      </c>
      <c r="BK335" s="20">
        <v>114.40900000000001</v>
      </c>
      <c r="BL335" s="20">
        <v>173.57</v>
      </c>
    </row>
    <row r="336" spans="1:64" x14ac:dyDescent="0.3">
      <c r="A336" s="5">
        <v>335</v>
      </c>
      <c r="B336" s="19">
        <v>25.502666659886017</v>
      </c>
      <c r="C336" s="20">
        <v>113.533451</v>
      </c>
      <c r="D336" s="20">
        <v>117.178455</v>
      </c>
      <c r="E336" s="20">
        <v>149.817836</v>
      </c>
      <c r="F336" s="49">
        <f>IFERROR(SUM(C336:E336),IF(Data!$B$2="",0,"-"))</f>
        <v>380.529742</v>
      </c>
      <c r="G336" s="50">
        <f>IFERROR(F336-Annex!$B$10,IF(Data!$B$2="",0,"-"))</f>
        <v>103.90174200000001</v>
      </c>
      <c r="H336" s="50">
        <f>IFERROR(-14000*(G336-INDEX(G:G,IFERROR(MATCH($B336-Annex!$B$11/60,$B:$B),2)))/(60*($B336-INDEX($B:$B,IFERROR(MATCH($B336-Annex!$B$11/60,$B:$B),2)))),IF(Data!$B$2="",0,"-"))</f>
        <v>833.90803308352804</v>
      </c>
      <c r="I336" s="20">
        <v>8.7345417600000008</v>
      </c>
      <c r="J336" s="20">
        <v>805.577</v>
      </c>
      <c r="K336" s="20">
        <v>373.608</v>
      </c>
      <c r="L336" s="20">
        <v>637.00099999999998</v>
      </c>
      <c r="M336" s="20">
        <v>9.8999999999999993E+37</v>
      </c>
      <c r="N336" s="20">
        <v>590.77499999999998</v>
      </c>
      <c r="O336" s="20">
        <v>738.08299999999997</v>
      </c>
      <c r="P336" s="20">
        <v>115.485</v>
      </c>
      <c r="Q336" s="20">
        <v>396.09100000000001</v>
      </c>
      <c r="R336" s="20">
        <v>678.69299999999998</v>
      </c>
      <c r="S336" s="20">
        <v>305.30799999999999</v>
      </c>
      <c r="T336" s="20">
        <v>187.17500000000001</v>
      </c>
      <c r="U336" s="20">
        <v>721.11199999999997</v>
      </c>
      <c r="V336" s="20">
        <v>51.164000000000001</v>
      </c>
      <c r="W336" s="20">
        <v>491.27800000000002</v>
      </c>
      <c r="X336" s="20">
        <v>9.8999999999999993E+37</v>
      </c>
      <c r="Y336" s="20">
        <v>102.786</v>
      </c>
      <c r="Z336" s="20">
        <v>56.32</v>
      </c>
      <c r="AA336" s="20">
        <v>418.97899999999998</v>
      </c>
      <c r="AB336" s="20">
        <v>233.93299999999999</v>
      </c>
      <c r="AC336" s="20">
        <v>348.08199999999999</v>
      </c>
      <c r="AD336" s="20">
        <v>328.28100000000001</v>
      </c>
      <c r="AE336" s="20">
        <v>-34.415999999999997</v>
      </c>
      <c r="AF336" s="50">
        <f>IFERROR(AVERAGE(INDEX(AJ:AJ,IFERROR(MATCH($B336-Annex!$B$4/60,$B:$B),2)):AJ336),IF(Data!$B$2="",0,"-"))</f>
        <v>53.630956670976943</v>
      </c>
      <c r="AG336" s="50">
        <f>IFERROR(AVERAGE(INDEX(AK:AK,IFERROR(MATCH($B336-Annex!$B$4/60,$B:$B),2)):AK336),IF(Data!$B$2="",0,"-"))</f>
        <v>-9.5464285714285695E+35</v>
      </c>
      <c r="AH336" s="50">
        <f>IFERROR(AVERAGE(INDEX(AL:AL,IFERROR(MATCH($B336-Annex!$B$4/60,$B:$B),2)):AL336),IF(Data!$B$2="",0,"-"))</f>
        <v>1.5133169696249333</v>
      </c>
      <c r="AI336" s="50">
        <f>IFERROR(AVERAGE(INDEX(AM:AM,IFERROR(MATCH($B336-Annex!$B$4/60,$B:$B),2)):AM336),IF(Data!$B$2="",0,"-"))</f>
        <v>29.635918266032611</v>
      </c>
      <c r="AJ336" s="50">
        <f>IFERROR((5.670373*10^-8*(AN336+273.15)^4+((Annex!$B$5+Annex!$B$6)*(AN336-J336)+Annex!$B$7*(AN336-INDEX(AN:AN,IFERROR(MATCH($B336-Annex!$B$9/60,$B:$B),2)))/(60*($B336-INDEX($B:$B,IFERROR(MATCH($B336-Annex!$B$9/60,$B:$B),2)))))/Annex!$B$8)/1000,IF(Data!$B$2="",0,"-"))</f>
        <v>58.646730511444403</v>
      </c>
      <c r="AK336" s="50">
        <f>IFERROR((5.670373*10^-8*(AO336+273.15)^4+((Annex!$B$5+Annex!$B$6)*(AO336-M336)+Annex!$B$7*(AO336-INDEX(AO:AO,IFERROR(MATCH($B336-Annex!$B$9/60,$B:$B),2)))/(60*($B336-INDEX($B:$B,IFERROR(MATCH($B336-Annex!$B$9/60,$B:$B),2)))))/Annex!$B$8)/1000,IF(Data!$B$2="",0,"-"))</f>
        <v>-2.2274999999999997E+36</v>
      </c>
      <c r="AL336" s="50">
        <f>IFERROR((5.670373*10^-8*(AP336+273.15)^4+((Annex!$B$5+Annex!$B$6)*(AP336-P336)+Annex!$B$7*(AP336-INDEX(AP:AP,IFERROR(MATCH($B336-Annex!$B$9/60,$B:$B),2)))/(60*($B336-INDEX($B:$B,IFERROR(MATCH($B336-Annex!$B$9/60,$B:$B),2)))))/Annex!$B$8)/1000,IF(Data!$B$2="",0,"-"))</f>
        <v>1.3418714118744597</v>
      </c>
      <c r="AM336" s="50">
        <f>IFERROR((5.670373*10^-8*(AQ336+273.15)^4+((Annex!$B$5+Annex!$B$6)*(AQ336-S336)+Annex!$B$7*(AQ336-INDEX(AQ:AQ,IFERROR(MATCH($B336-Annex!$B$9/60,$B:$B),2)))/(60*($B336-INDEX($B:$B,IFERROR(MATCH($B336-Annex!$B$9/60,$B:$B),2)))))/Annex!$B$8)/1000,IF(Data!$B$2="",0,"-"))</f>
        <v>-73.66187867635324</v>
      </c>
      <c r="AN336" s="20">
        <v>716.93700000000001</v>
      </c>
      <c r="AO336" s="20">
        <v>459.03</v>
      </c>
      <c r="AP336" s="20">
        <v>86.721000000000004</v>
      </c>
      <c r="AQ336" s="20">
        <v>171.67</v>
      </c>
      <c r="AR336" s="20">
        <v>554.298</v>
      </c>
      <c r="AS336" s="20">
        <v>235.11199999999999</v>
      </c>
      <c r="AT336" s="20">
        <v>648.46199999999999</v>
      </c>
      <c r="AU336" s="50">
        <f>IFERROR(AVERAGE(INDEX(BA:BA,IFERROR(MATCH($B336-Annex!$B$4/60,$B:$B),2)):BA336),IF(Data!$B$2="",0,"-"))</f>
        <v>49.250014636641872</v>
      </c>
      <c r="AV336" s="50">
        <f>IFERROR(AVERAGE(INDEX(BB:BB,IFERROR(MATCH($B336-Annex!$B$4/60,$B:$B),2)):BB336),IF(Data!$B$2="",0,"-"))</f>
        <v>-9.5464285714285695E+35</v>
      </c>
      <c r="AW336" s="50">
        <f>IFERROR(AVERAGE(INDEX(BC:BC,IFERROR(MATCH($B336-Annex!$B$4/60,$B:$B),2)):BC336),IF(Data!$B$2="",0,"-"))</f>
        <v>9.5960128586118962</v>
      </c>
      <c r="AX336" s="50">
        <f>IFERROR(AVERAGE(INDEX(BD:BD,IFERROR(MATCH($B336-Annex!$B$4/60,$B:$B),2)):BD336),IF(Data!$B$2="",0,"-"))</f>
        <v>24.972397573837238</v>
      </c>
      <c r="AY336" s="50">
        <f>IFERROR(AVERAGE(INDEX(BE:BE,IFERROR(MATCH($B336-Annex!$B$4/60,$B:$B),2)):BE336),IF(Data!$B$2="",0,"-"))</f>
        <v>4.0956068458893906</v>
      </c>
      <c r="AZ336" s="50">
        <f>IFERROR(AVERAGE(INDEX(BF:BF,IFERROR(MATCH($B336-Annex!$B$4/60,$B:$B),2)):BF336),IF(Data!$B$2="",0,"-"))</f>
        <v>6.2350382232391137</v>
      </c>
      <c r="BA336" s="50">
        <f>IFERROR((5.670373*10^-8*(BG336+273.15)^4+((Annex!$B$5+Annex!$B$6)*(BG336-J336)+Annex!$B$7*(BG336-INDEX(BG:BG,IFERROR(MATCH($B336-Annex!$B$9/60,$B:$B),2)))/(60*($B336-INDEX($B:$B,IFERROR(MATCH($B336-Annex!$B$9/60,$B:$B),2)))))/Annex!$B$8)/1000,IF(Data!$B$2="",0,"-"))</f>
        <v>54.554177857280024</v>
      </c>
      <c r="BB336" s="50">
        <f>IFERROR((5.670373*10^-8*(BH336+273.15)^4+((Annex!$B$5+Annex!$B$6)*(BH336-M336)+Annex!$B$7*(BH336-INDEX(BH:BH,IFERROR(MATCH($B336-Annex!$B$9/60,$B:$B),2)))/(60*($B336-INDEX($B:$B,IFERROR(MATCH($B336-Annex!$B$9/60,$B:$B),2)))))/Annex!$B$8)/1000,IF(Data!$B$2="",0,"-"))</f>
        <v>-2.2274999999999997E+36</v>
      </c>
      <c r="BC336" s="50">
        <f>IFERROR((5.670373*10^-8*(BI336+273.15)^4+((Annex!$B$5+Annex!$B$6)*(BI336-P336)+Annex!$B$7*(BI336-INDEX(BI:BI,IFERROR(MATCH($B336-Annex!$B$9/60,$B:$B),2)))/(60*($B336-INDEX($B:$B,IFERROR(MATCH($B336-Annex!$B$9/60,$B:$B),2)))))/Annex!$B$8)/1000,IF(Data!$B$2="",0,"-"))</f>
        <v>9.5929864605993256</v>
      </c>
      <c r="BD336" s="50">
        <f>IFERROR((5.670373*10^-8*(BJ336+273.15)^4+((Annex!$B$5+Annex!$B$6)*(BJ336-S336)+Annex!$B$7*(BJ336-INDEX(BJ:BJ,IFERROR(MATCH($B336-Annex!$B$9/60,$B:$B),2)))/(60*($B336-INDEX($B:$B,IFERROR(MATCH($B336-Annex!$B$9/60,$B:$B),2)))))/Annex!$B$8)/1000,IF(Data!$B$2="",0,"-"))</f>
        <v>29.365044555789012</v>
      </c>
      <c r="BE336" s="50">
        <f>IFERROR((5.670373*10^-8*(BK336+273.15)^4+((Annex!$B$5+Annex!$B$6)*(BK336-V336)+Annex!$B$7*(BK336-INDEX(BK:BK,IFERROR(MATCH($B336-Annex!$B$9/60,$B:$B),2)))/(60*($B336-INDEX($B:$B,IFERROR(MATCH($B336-Annex!$B$9/60,$B:$B),2)))))/Annex!$B$8)/1000,IF(Data!$B$2="",0,"-"))</f>
        <v>4.0955276196876742</v>
      </c>
      <c r="BF336" s="50">
        <f>IFERROR((5.670373*10^-8*(BL336+273.15)^4+((Annex!$B$5+Annex!$B$6)*(BL336-Y336)+Annex!$B$7*(BL336-INDEX(BL:BL,IFERROR(MATCH($B336-Annex!$B$9/60,$B:$B),2)))/(60*($B336-INDEX($B:$B,IFERROR(MATCH($B336-Annex!$B$9/60,$B:$B),2)))))/Annex!$B$8)/1000,IF(Data!$B$2="",0,"-"))</f>
        <v>6.3561155155719495</v>
      </c>
      <c r="BG336" s="20">
        <v>695.83</v>
      </c>
      <c r="BH336" s="20">
        <v>422.56799999999998</v>
      </c>
      <c r="BI336" s="20">
        <v>243.124</v>
      </c>
      <c r="BJ336" s="20">
        <v>494.72199999999998</v>
      </c>
      <c r="BK336" s="20">
        <v>115.589</v>
      </c>
      <c r="BL336" s="20">
        <v>175.80799999999999</v>
      </c>
    </row>
    <row r="337" spans="1:64" x14ac:dyDescent="0.3">
      <c r="A337" s="5">
        <v>336</v>
      </c>
      <c r="B337" s="19">
        <v>25.58683333103545</v>
      </c>
      <c r="C337" s="20">
        <v>113.426863</v>
      </c>
      <c r="D337" s="20">
        <v>117.100266</v>
      </c>
      <c r="E337" s="20">
        <v>149.77302299999999</v>
      </c>
      <c r="F337" s="49">
        <f>IFERROR(SUM(C337:E337),IF(Data!$B$2="",0,"-"))</f>
        <v>380.30015200000003</v>
      </c>
      <c r="G337" s="50">
        <f>IFERROR(F337-Annex!$B$10,IF(Data!$B$2="",0,"-"))</f>
        <v>103.67215200000004</v>
      </c>
      <c r="H337" s="50">
        <f>IFERROR(-14000*(G337-INDEX(G:G,IFERROR(MATCH($B337-Annex!$B$11/60,$B:$B),2)))/(60*($B337-INDEX($B:$B,IFERROR(MATCH($B337-Annex!$B$11/60,$B:$B),2)))),IF(Data!$B$2="",0,"-"))</f>
        <v>834.62252605706271</v>
      </c>
      <c r="I337" s="20">
        <v>8.3635166400000003</v>
      </c>
      <c r="J337" s="20">
        <v>823.24400000000003</v>
      </c>
      <c r="K337" s="20">
        <v>9.8999999999999993E+37</v>
      </c>
      <c r="L337" s="20">
        <v>642.58000000000004</v>
      </c>
      <c r="M337" s="20">
        <v>9.8999999999999993E+37</v>
      </c>
      <c r="N337" s="20">
        <v>809.57600000000002</v>
      </c>
      <c r="O337" s="20">
        <v>726.53300000000002</v>
      </c>
      <c r="P337" s="20">
        <v>118.316</v>
      </c>
      <c r="Q337" s="20">
        <v>137.161</v>
      </c>
      <c r="R337" s="20">
        <v>669.18700000000001</v>
      </c>
      <c r="S337" s="20">
        <v>314.351</v>
      </c>
      <c r="T337" s="20">
        <v>583.24599999999998</v>
      </c>
      <c r="U337" s="20">
        <v>730.80499999999995</v>
      </c>
      <c r="V337" s="20">
        <v>53.106999999999999</v>
      </c>
      <c r="W337" s="20">
        <v>343.65499999999997</v>
      </c>
      <c r="X337" s="20">
        <v>1226.944</v>
      </c>
      <c r="Y337" s="20">
        <v>104.184</v>
      </c>
      <c r="Z337" s="20">
        <v>128.48599999999999</v>
      </c>
      <c r="AA337" s="20">
        <v>781.48800000000006</v>
      </c>
      <c r="AB337" s="20">
        <v>398.13</v>
      </c>
      <c r="AC337" s="20">
        <v>176.57400000000001</v>
      </c>
      <c r="AD337" s="20">
        <v>29.677</v>
      </c>
      <c r="AE337" s="20">
        <v>28.94</v>
      </c>
      <c r="AF337" s="50">
        <f>IFERROR(AVERAGE(INDEX(AJ:AJ,IFERROR(MATCH($B337-Annex!$B$4/60,$B:$B),2)):AJ337),IF(Data!$B$2="",0,"-"))</f>
        <v>55.006111405385404</v>
      </c>
      <c r="AG337" s="50">
        <f>IFERROR(AVERAGE(INDEX(AK:AK,IFERROR(MATCH($B337-Annex!$B$4/60,$B:$B),2)):AK337),IF(Data!$B$2="",0,"-"))</f>
        <v>-1.2728571428571427E+36</v>
      </c>
      <c r="AH337" s="50">
        <f>IFERROR(AVERAGE(INDEX(AL:AL,IFERROR(MATCH($B337-Annex!$B$4/60,$B:$B),2)):AL337),IF(Data!$B$2="",0,"-"))</f>
        <v>1.4482870963664827</v>
      </c>
      <c r="AI337" s="50">
        <f>IFERROR(AVERAGE(INDEX(AM:AM,IFERROR(MATCH($B337-Annex!$B$4/60,$B:$B),2)):AM337),IF(Data!$B$2="",0,"-"))</f>
        <v>24.762052229277362</v>
      </c>
      <c r="AJ337" s="50">
        <f>IFERROR((5.670373*10^-8*(AN337+273.15)^4+((Annex!$B$5+Annex!$B$6)*(AN337-J337)+Annex!$B$7*(AN337-INDEX(AN:AN,IFERROR(MATCH($B337-Annex!$B$9/60,$B:$B),2)))/(60*($B337-INDEX($B:$B,IFERROR(MATCH($B337-Annex!$B$9/60,$B:$B),2)))))/Annex!$B$8)/1000,IF(Data!$B$2="",0,"-"))</f>
        <v>59.809734113268632</v>
      </c>
      <c r="AK337" s="50">
        <f>IFERROR((5.670373*10^-8*(AO337+273.15)^4+((Annex!$B$5+Annex!$B$6)*(AO337-M337)+Annex!$B$7*(AO337-INDEX(AO:AO,IFERROR(MATCH($B337-Annex!$B$9/60,$B:$B),2)))/(60*($B337-INDEX($B:$B,IFERROR(MATCH($B337-Annex!$B$9/60,$B:$B),2)))))/Annex!$B$8)/1000,IF(Data!$B$2="",0,"-"))</f>
        <v>-2.2274999999999997E+36</v>
      </c>
      <c r="AL337" s="50">
        <f>IFERROR((5.670373*10^-8*(AP337+273.15)^4+((Annex!$B$5+Annex!$B$6)*(AP337-P337)+Annex!$B$7*(AP337-INDEX(AP:AP,IFERROR(MATCH($B337-Annex!$B$9/60,$B:$B),2)))/(60*($B337-INDEX($B:$B,IFERROR(MATCH($B337-Annex!$B$9/60,$B:$B),2)))))/Annex!$B$8)/1000,IF(Data!$B$2="",0,"-"))</f>
        <v>1.3089412000505298</v>
      </c>
      <c r="AM337" s="50">
        <f>IFERROR((5.670373*10^-8*(AQ337+273.15)^4+((Annex!$B$5+Annex!$B$6)*(AQ337-S337)+Annex!$B$7*(AQ337-INDEX(AQ:AQ,IFERROR(MATCH($B337-Annex!$B$9/60,$B:$B),2)))/(60*($B337-INDEX($B:$B,IFERROR(MATCH($B337-Annex!$B$9/60,$B:$B),2)))))/Annex!$B$8)/1000,IF(Data!$B$2="",0,"-"))</f>
        <v>-53.632421840361694</v>
      </c>
      <c r="AN337" s="20">
        <v>723.125</v>
      </c>
      <c r="AO337" s="20">
        <v>390.851</v>
      </c>
      <c r="AP337" s="20">
        <v>87.682000000000002</v>
      </c>
      <c r="AQ337" s="20">
        <v>114.41</v>
      </c>
      <c r="AR337" s="20">
        <v>554.04999999999995</v>
      </c>
      <c r="AS337" s="20">
        <v>236.08099999999999</v>
      </c>
      <c r="AT337" s="20">
        <v>437.45100000000002</v>
      </c>
      <c r="AU337" s="50">
        <f>IFERROR(AVERAGE(INDEX(BA:BA,IFERROR(MATCH($B337-Annex!$B$4/60,$B:$B),2)):BA337),IF(Data!$B$2="",0,"-"))</f>
        <v>50.769520009566399</v>
      </c>
      <c r="AV337" s="50">
        <f>IFERROR(AVERAGE(INDEX(BB:BB,IFERROR(MATCH($B337-Annex!$B$4/60,$B:$B),2)):BB337),IF(Data!$B$2="",0,"-"))</f>
        <v>-1.2728571428571427E+36</v>
      </c>
      <c r="AW337" s="50">
        <f>IFERROR(AVERAGE(INDEX(BC:BC,IFERROR(MATCH($B337-Annex!$B$4/60,$B:$B),2)):BC337),IF(Data!$B$2="",0,"-"))</f>
        <v>9.6089537865466603</v>
      </c>
      <c r="AX337" s="50">
        <f>IFERROR(AVERAGE(INDEX(BD:BD,IFERROR(MATCH($B337-Annex!$B$4/60,$B:$B),2)):BD337),IF(Data!$B$2="",0,"-"))</f>
        <v>29.701664902668458</v>
      </c>
      <c r="AY337" s="50">
        <f>IFERROR(AVERAGE(INDEX(BE:BE,IFERROR(MATCH($B337-Annex!$B$4/60,$B:$B),2)):BE337),IF(Data!$B$2="",0,"-"))</f>
        <v>4.0904607556699055</v>
      </c>
      <c r="AZ337" s="50">
        <f>IFERROR(AVERAGE(INDEX(BF:BF,IFERROR(MATCH($B337-Annex!$B$4/60,$B:$B),2)):BF337),IF(Data!$B$2="",0,"-"))</f>
        <v>6.2853354852411201</v>
      </c>
      <c r="BA337" s="50">
        <f>IFERROR((5.670373*10^-8*(BG337+273.15)^4+((Annex!$B$5+Annex!$B$6)*(BG337-J337)+Annex!$B$7*(BG337-INDEX(BG:BG,IFERROR(MATCH($B337-Annex!$B$9/60,$B:$B),2)))/(60*($B337-INDEX($B:$B,IFERROR(MATCH($B337-Annex!$B$9/60,$B:$B),2)))))/Annex!$B$8)/1000,IF(Data!$B$2="",0,"-"))</f>
        <v>56.018064841038466</v>
      </c>
      <c r="BB337" s="50">
        <f>IFERROR((5.670373*10^-8*(BH337+273.15)^4+((Annex!$B$5+Annex!$B$6)*(BH337-M337)+Annex!$B$7*(BH337-INDEX(BH:BH,IFERROR(MATCH($B337-Annex!$B$9/60,$B:$B),2)))/(60*($B337-INDEX($B:$B,IFERROR(MATCH($B337-Annex!$B$9/60,$B:$B),2)))))/Annex!$B$8)/1000,IF(Data!$B$2="",0,"-"))</f>
        <v>-2.2274999999999997E+36</v>
      </c>
      <c r="BC337" s="50">
        <f>IFERROR((5.670373*10^-8*(BI337+273.15)^4+((Annex!$B$5+Annex!$B$6)*(BI337-P337)+Annex!$B$7*(BI337-INDEX(BI:BI,IFERROR(MATCH($B337-Annex!$B$9/60,$B:$B),2)))/(60*($B337-INDEX($B:$B,IFERROR(MATCH($B337-Annex!$B$9/60,$B:$B),2)))))/Annex!$B$8)/1000,IF(Data!$B$2="",0,"-"))</f>
        <v>9.6047288386588292</v>
      </c>
      <c r="BD337" s="50">
        <f>IFERROR((5.670373*10^-8*(BJ337+273.15)^4+((Annex!$B$5+Annex!$B$6)*(BJ337-S337)+Annex!$B$7*(BJ337-INDEX(BJ:BJ,IFERROR(MATCH($B337-Annex!$B$9/60,$B:$B),2)))/(60*($B337-INDEX($B:$B,IFERROR(MATCH($B337-Annex!$B$9/60,$B:$B),2)))))/Annex!$B$8)/1000,IF(Data!$B$2="",0,"-"))</f>
        <v>17.688176385808756</v>
      </c>
      <c r="BE337" s="50">
        <f>IFERROR((5.670373*10^-8*(BK337+273.15)^4+((Annex!$B$5+Annex!$B$6)*(BK337-V337)+Annex!$B$7*(BK337-INDEX(BK:BK,IFERROR(MATCH($B337-Annex!$B$9/60,$B:$B),2)))/(60*($B337-INDEX($B:$B,IFERROR(MATCH($B337-Annex!$B$9/60,$B:$B),2)))))/Annex!$B$8)/1000,IF(Data!$B$2="",0,"-"))</f>
        <v>3.9746147729725125</v>
      </c>
      <c r="BF337" s="50">
        <f>IFERROR((5.670373*10^-8*(BL337+273.15)^4+((Annex!$B$5+Annex!$B$6)*(BL337-Y337)+Annex!$B$7*(BL337-INDEX(BL:BL,IFERROR(MATCH($B337-Annex!$B$9/60,$B:$B),2)))/(60*($B337-INDEX($B:$B,IFERROR(MATCH($B337-Annex!$B$9/60,$B:$B),2)))))/Annex!$B$8)/1000,IF(Data!$B$2="",0,"-"))</f>
        <v>6.3183809884838276</v>
      </c>
      <c r="BG337" s="20">
        <v>703.62</v>
      </c>
      <c r="BH337" s="20">
        <v>159.14500000000001</v>
      </c>
      <c r="BI337" s="20">
        <v>245.68100000000001</v>
      </c>
      <c r="BJ337" s="20">
        <v>372.34199999999998</v>
      </c>
      <c r="BK337" s="20">
        <v>116.771</v>
      </c>
      <c r="BL337" s="20">
        <v>177.99799999999999</v>
      </c>
    </row>
    <row r="338" spans="1:64" x14ac:dyDescent="0.3">
      <c r="A338" s="5">
        <v>337</v>
      </c>
      <c r="B338" s="19">
        <v>25.67116666585207</v>
      </c>
      <c r="C338" s="20">
        <v>113.25518599999999</v>
      </c>
      <c r="D338" s="20">
        <v>117.04326500000001</v>
      </c>
      <c r="E338" s="20">
        <v>149.606786</v>
      </c>
      <c r="F338" s="49">
        <f>IFERROR(SUM(C338:E338),IF(Data!$B$2="",0,"-"))</f>
        <v>379.905237</v>
      </c>
      <c r="G338" s="50">
        <f>IFERROR(F338-Annex!$B$10,IF(Data!$B$2="",0,"-"))</f>
        <v>103.27723700000001</v>
      </c>
      <c r="H338" s="50">
        <f>IFERROR(-14000*(G338-INDEX(G:G,IFERROR(MATCH($B338-Annex!$B$11/60,$B:$B),2)))/(60*($B338-INDEX($B:$B,IFERROR(MATCH($B338-Annex!$B$11/60,$B:$B),2)))),IF(Data!$B$2="",0,"-"))</f>
        <v>835.0148430009117</v>
      </c>
      <c r="I338" s="20">
        <v>8.5696417100000009</v>
      </c>
      <c r="J338" s="20">
        <v>797.67499999999995</v>
      </c>
      <c r="K338" s="20">
        <v>663.524</v>
      </c>
      <c r="L338" s="20">
        <v>648.303</v>
      </c>
      <c r="M338" s="20">
        <v>9.8999999999999993E+37</v>
      </c>
      <c r="N338" s="20">
        <v>163.279</v>
      </c>
      <c r="O338" s="20">
        <v>737.08399999999995</v>
      </c>
      <c r="P338" s="20">
        <v>120.146</v>
      </c>
      <c r="Q338" s="20">
        <v>202.17500000000001</v>
      </c>
      <c r="R338" s="20">
        <v>667.99599999999998</v>
      </c>
      <c r="S338" s="20">
        <v>200.166</v>
      </c>
      <c r="T338" s="20">
        <v>602.46500000000003</v>
      </c>
      <c r="U338" s="20">
        <v>729.61699999999996</v>
      </c>
      <c r="V338" s="20">
        <v>53.097999999999999</v>
      </c>
      <c r="W338" s="20">
        <v>30.791</v>
      </c>
      <c r="X338" s="20">
        <v>9.8999999999999993E+37</v>
      </c>
      <c r="Y338" s="20">
        <v>104.657</v>
      </c>
      <c r="Z338" s="20">
        <v>537.39499999999998</v>
      </c>
      <c r="AA338" s="20">
        <v>763.63499999999999</v>
      </c>
      <c r="AB338" s="20">
        <v>-162.57400000000001</v>
      </c>
      <c r="AC338" s="20">
        <v>9.8999999999999993E+37</v>
      </c>
      <c r="AD338" s="20">
        <v>122.819</v>
      </c>
      <c r="AE338" s="20">
        <v>540.26499999999999</v>
      </c>
      <c r="AF338" s="50">
        <f>IFERROR(AVERAGE(INDEX(AJ:AJ,IFERROR(MATCH($B338-Annex!$B$4/60,$B:$B),2)):AJ338),IF(Data!$B$2="",0,"-"))</f>
        <v>56.616757444929014</v>
      </c>
      <c r="AG338" s="50">
        <f>IFERROR(AVERAGE(INDEX(AK:AK,IFERROR(MATCH($B338-Annex!$B$4/60,$B:$B),2)):AK338),IF(Data!$B$2="",0,"-"))</f>
        <v>-1.5910714285714281E+36</v>
      </c>
      <c r="AH338" s="50">
        <f>IFERROR(AVERAGE(INDEX(AL:AL,IFERROR(MATCH($B338-Annex!$B$4/60,$B:$B),2)):AL338),IF(Data!$B$2="",0,"-"))</f>
        <v>1.3907852099983431</v>
      </c>
      <c r="AI338" s="50">
        <f>IFERROR(AVERAGE(INDEX(AM:AM,IFERROR(MATCH($B338-Annex!$B$4/60,$B:$B),2)):AM338),IF(Data!$B$2="",0,"-"))</f>
        <v>45.745368196668338</v>
      </c>
      <c r="AJ338" s="50">
        <f>IFERROR((5.670373*10^-8*(AN338+273.15)^4+((Annex!$B$5+Annex!$B$6)*(AN338-J338)+Annex!$B$7*(AN338-INDEX(AN:AN,IFERROR(MATCH($B338-Annex!$B$9/60,$B:$B),2)))/(60*($B338-INDEX($B:$B,IFERROR(MATCH($B338-Annex!$B$9/60,$B:$B),2)))))/Annex!$B$8)/1000,IF(Data!$B$2="",0,"-"))</f>
        <v>61.650154513722732</v>
      </c>
      <c r="AK338" s="50">
        <f>IFERROR((5.670373*10^-8*(AO338+273.15)^4+((Annex!$B$5+Annex!$B$6)*(AO338-M338)+Annex!$B$7*(AO338-INDEX(AO:AO,IFERROR(MATCH($B338-Annex!$B$9/60,$B:$B),2)))/(60*($B338-INDEX($B:$B,IFERROR(MATCH($B338-Annex!$B$9/60,$B:$B),2)))))/Annex!$B$8)/1000,IF(Data!$B$2="",0,"-"))</f>
        <v>-2.2274999999999997E+36</v>
      </c>
      <c r="AL338" s="50">
        <f>IFERROR((5.670373*10^-8*(AP338+273.15)^4+((Annex!$B$5+Annex!$B$6)*(AP338-P338)+Annex!$B$7*(AP338-INDEX(AP:AP,IFERROR(MATCH($B338-Annex!$B$9/60,$B:$B),2)))/(60*($B338-INDEX($B:$B,IFERROR(MATCH($B338-Annex!$B$9/60,$B:$B),2)))))/Annex!$B$8)/1000,IF(Data!$B$2="",0,"-"))</f>
        <v>1.3309467496562697</v>
      </c>
      <c r="AM338" s="50">
        <f>IFERROR((5.670373*10^-8*(AQ338+273.15)^4+((Annex!$B$5+Annex!$B$6)*(AQ338-S338)+Annex!$B$7*(AQ338-INDEX(AQ:AQ,IFERROR(MATCH($B338-Annex!$B$9/60,$B:$B),2)))/(60*($B338-INDEX($B:$B,IFERROR(MATCH($B338-Annex!$B$9/60,$B:$B),2)))))/Annex!$B$8)/1000,IF(Data!$B$2="",0,"-"))</f>
        <v>128.24346187877973</v>
      </c>
      <c r="AN338" s="20">
        <v>728.66</v>
      </c>
      <c r="AO338" s="20">
        <v>385.99900000000002</v>
      </c>
      <c r="AP338" s="20">
        <v>88.77</v>
      </c>
      <c r="AQ338" s="20">
        <v>389.39100000000002</v>
      </c>
      <c r="AR338" s="20">
        <v>553.80700000000002</v>
      </c>
      <c r="AS338" s="20">
        <v>237.05699999999999</v>
      </c>
      <c r="AT338" s="20">
        <v>519.35400000000004</v>
      </c>
      <c r="AU338" s="50">
        <f>IFERROR(AVERAGE(INDEX(BA:BA,IFERROR(MATCH($B338-Annex!$B$4/60,$B:$B),2)):BA338),IF(Data!$B$2="",0,"-"))</f>
        <v>52.656543460389784</v>
      </c>
      <c r="AV338" s="50">
        <f>IFERROR(AVERAGE(INDEX(BB:BB,IFERROR(MATCH($B338-Annex!$B$4/60,$B:$B),2)):BB338),IF(Data!$B$2="",0,"-"))</f>
        <v>-1.5910714285714281E+36</v>
      </c>
      <c r="AW338" s="50">
        <f>IFERROR(AVERAGE(INDEX(BC:BC,IFERROR(MATCH($B338-Annex!$B$4/60,$B:$B),2)):BC338),IF(Data!$B$2="",0,"-"))</f>
        <v>9.6020406567789625</v>
      </c>
      <c r="AX338" s="50">
        <f>IFERROR(AVERAGE(INDEX(BD:BD,IFERROR(MATCH($B338-Annex!$B$4/60,$B:$B),2)):BD338),IF(Data!$B$2="",0,"-"))</f>
        <v>-5.6212962370962885</v>
      </c>
      <c r="AY338" s="50">
        <f>IFERROR(AVERAGE(INDEX(BE:BE,IFERROR(MATCH($B338-Annex!$B$4/60,$B:$B),2)):BE338),IF(Data!$B$2="",0,"-"))</f>
        <v>4.0951561705014123</v>
      </c>
      <c r="AZ338" s="50">
        <f>IFERROR(AVERAGE(INDEX(BF:BF,IFERROR(MATCH($B338-Annex!$B$4/60,$B:$B),2)):BF338),IF(Data!$B$2="",0,"-"))</f>
        <v>6.3211589844357077</v>
      </c>
      <c r="BA338" s="50">
        <f>IFERROR((5.670373*10^-8*(BG338+273.15)^4+((Annex!$B$5+Annex!$B$6)*(BG338-J338)+Annex!$B$7*(BG338-INDEX(BG:BG,IFERROR(MATCH($B338-Annex!$B$9/60,$B:$B),2)))/(60*($B338-INDEX($B:$B,IFERROR(MATCH($B338-Annex!$B$9/60,$B:$B),2)))))/Annex!$B$8)/1000,IF(Data!$B$2="",0,"-"))</f>
        <v>58.455434774291021</v>
      </c>
      <c r="BB338" s="50">
        <f>IFERROR((5.670373*10^-8*(BH338+273.15)^4+((Annex!$B$5+Annex!$B$6)*(BH338-M338)+Annex!$B$7*(BH338-INDEX(BH:BH,IFERROR(MATCH($B338-Annex!$B$9/60,$B:$B),2)))/(60*($B338-INDEX($B:$B,IFERROR(MATCH($B338-Annex!$B$9/60,$B:$B),2)))))/Annex!$B$8)/1000,IF(Data!$B$2="",0,"-"))</f>
        <v>-2.2274999999999997E+36</v>
      </c>
      <c r="BC338" s="50">
        <f>IFERROR((5.670373*10^-8*(BI338+273.15)^4+((Annex!$B$5+Annex!$B$6)*(BI338-P338)+Annex!$B$7*(BI338-INDEX(BI:BI,IFERROR(MATCH($B338-Annex!$B$9/60,$B:$B),2)))/(60*($B338-INDEX($B:$B,IFERROR(MATCH($B338-Annex!$B$9/60,$B:$B),2)))))/Annex!$B$8)/1000,IF(Data!$B$2="",0,"-"))</f>
        <v>9.500272547550944</v>
      </c>
      <c r="BD338" s="50">
        <f>IFERROR((5.670373*10^-8*(BJ338+273.15)^4+((Annex!$B$5+Annex!$B$6)*(BJ338-S338)+Annex!$B$7*(BJ338-INDEX(BJ:BJ,IFERROR(MATCH($B338-Annex!$B$9/60,$B:$B),2)))/(60*($B338-INDEX($B:$B,IFERROR(MATCH($B338-Annex!$B$9/60,$B:$B),2)))))/Annex!$B$8)/1000,IF(Data!$B$2="",0,"-"))</f>
        <v>-176.8540826109307</v>
      </c>
      <c r="BE338" s="50">
        <f>IFERROR((5.670373*10^-8*(BK338+273.15)^4+((Annex!$B$5+Annex!$B$6)*(BK338-V338)+Annex!$B$7*(BK338-INDEX(BK:BK,IFERROR(MATCH($B338-Annex!$B$9/60,$B:$B),2)))/(60*($B338-INDEX($B:$B,IFERROR(MATCH($B338-Annex!$B$9/60,$B:$B),2)))))/Annex!$B$8)/1000,IF(Data!$B$2="",0,"-"))</f>
        <v>4.0746344206279144</v>
      </c>
      <c r="BF338" s="50">
        <f>IFERROR((5.670373*10^-8*(BL338+273.15)^4+((Annex!$B$5+Annex!$B$6)*(BL338-Y338)+Annex!$B$7*(BL338-INDEX(BL:BL,IFERROR(MATCH($B338-Annex!$B$9/60,$B:$B),2)))/(60*($B338-INDEX($B:$B,IFERROR(MATCH($B338-Annex!$B$9/60,$B:$B),2)))))/Annex!$B$8)/1000,IF(Data!$B$2="",0,"-"))</f>
        <v>6.4319462757244592</v>
      </c>
      <c r="BG338" s="20">
        <v>710.12199999999996</v>
      </c>
      <c r="BH338" s="20">
        <v>474.084</v>
      </c>
      <c r="BI338" s="20">
        <v>247.84100000000001</v>
      </c>
      <c r="BJ338" s="20">
        <v>152.62299999999999</v>
      </c>
      <c r="BK338" s="20">
        <v>118.063</v>
      </c>
      <c r="BL338" s="20">
        <v>180.3</v>
      </c>
    </row>
    <row r="339" spans="1:64" x14ac:dyDescent="0.3">
      <c r="A339" s="5">
        <v>338</v>
      </c>
      <c r="B339" s="19">
        <v>25.755166662856936</v>
      </c>
      <c r="C339" s="20">
        <v>113.142909</v>
      </c>
      <c r="D339" s="20">
        <v>116.882824</v>
      </c>
      <c r="E339" s="20">
        <v>149.53833900000001</v>
      </c>
      <c r="F339" s="49">
        <f>IFERROR(SUM(C339:E339),IF(Data!$B$2="",0,"-"))</f>
        <v>379.56407200000001</v>
      </c>
      <c r="G339" s="50">
        <f>IFERROR(F339-Annex!$B$10,IF(Data!$B$2="",0,"-"))</f>
        <v>102.93607200000002</v>
      </c>
      <c r="H339" s="50">
        <f>IFERROR(-14000*(G339-INDEX(G:G,IFERROR(MATCH($B339-Annex!$B$11/60,$B:$B),2)))/(60*($B339-INDEX($B:$B,IFERROR(MATCH($B339-Annex!$B$11/60,$B:$B),2)))),IF(Data!$B$2="",0,"-"))</f>
        <v>844.88750377974407</v>
      </c>
      <c r="I339" s="20">
        <v>8.2398416000000001</v>
      </c>
      <c r="J339" s="20">
        <v>808.66300000000001</v>
      </c>
      <c r="K339" s="20">
        <v>9.8999999999999993E+37</v>
      </c>
      <c r="L339" s="20">
        <v>654.56299999999999</v>
      </c>
      <c r="M339" s="20">
        <v>9.8999999999999993E+37</v>
      </c>
      <c r="N339" s="20">
        <v>296.005</v>
      </c>
      <c r="O339" s="20">
        <v>731.36</v>
      </c>
      <c r="P339" s="20">
        <v>126.833</v>
      </c>
      <c r="Q339" s="20">
        <v>200.91200000000001</v>
      </c>
      <c r="R339" s="20">
        <v>667.47299999999996</v>
      </c>
      <c r="S339" s="20">
        <v>173.50899999999999</v>
      </c>
      <c r="T339" s="20">
        <v>696.12699999999995</v>
      </c>
      <c r="U339" s="20">
        <v>732.31700000000001</v>
      </c>
      <c r="V339" s="20">
        <v>52.427999999999997</v>
      </c>
      <c r="W339" s="20">
        <v>-120.38</v>
      </c>
      <c r="X339" s="20">
        <v>9.8999999999999993E+37</v>
      </c>
      <c r="Y339" s="20">
        <v>105.812</v>
      </c>
      <c r="Z339" s="20">
        <v>782.22199999999998</v>
      </c>
      <c r="AA339" s="20">
        <v>871.78599999999994</v>
      </c>
      <c r="AB339" s="20">
        <v>-38.777000000000001</v>
      </c>
      <c r="AC339" s="20">
        <v>9.8999999999999993E+37</v>
      </c>
      <c r="AD339" s="20">
        <v>204.96</v>
      </c>
      <c r="AE339" s="20">
        <v>690.53099999999995</v>
      </c>
      <c r="AF339" s="50">
        <f>IFERROR(AVERAGE(INDEX(AJ:AJ,IFERROR(MATCH($B339-Annex!$B$4/60,$B:$B),2)):AJ339),IF(Data!$B$2="",0,"-"))</f>
        <v>58.06263802729169</v>
      </c>
      <c r="AG339" s="50">
        <f>IFERROR(AVERAGE(INDEX(AK:AK,IFERROR(MATCH($B339-Annex!$B$4/60,$B:$B),2)):AK339),IF(Data!$B$2="",0,"-"))</f>
        <v>-1.9092857142857139E+36</v>
      </c>
      <c r="AH339" s="50">
        <f>IFERROR(AVERAGE(INDEX(AL:AL,IFERROR(MATCH($B339-Annex!$B$4/60,$B:$B),2)):AL339),IF(Data!$B$2="",0,"-"))</f>
        <v>1.318465881083865</v>
      </c>
      <c r="AI339" s="50">
        <f>IFERROR(AVERAGE(INDEX(AM:AM,IFERROR(MATCH($B339-Annex!$B$4/60,$B:$B),2)):AM339),IF(Data!$B$2="",0,"-"))</f>
        <v>63.420256652640198</v>
      </c>
      <c r="AJ339" s="50">
        <f>IFERROR((5.670373*10^-8*(AN339+273.15)^4+((Annex!$B$5+Annex!$B$6)*(AN339-J339)+Annex!$B$7*(AN339-INDEX(AN:AN,IFERROR(MATCH($B339-Annex!$B$9/60,$B:$B),2)))/(60*($B339-INDEX($B:$B,IFERROR(MATCH($B339-Annex!$B$9/60,$B:$B),2)))))/Annex!$B$8)/1000,IF(Data!$B$2="",0,"-"))</f>
        <v>61.304037577942573</v>
      </c>
      <c r="AK339" s="50">
        <f>IFERROR((5.670373*10^-8*(AO339+273.15)^4+((Annex!$B$5+Annex!$B$6)*(AO339-M339)+Annex!$B$7*(AO339-INDEX(AO:AO,IFERROR(MATCH($B339-Annex!$B$9/60,$B:$B),2)))/(60*($B339-INDEX($B:$B,IFERROR(MATCH($B339-Annex!$B$9/60,$B:$B),2)))))/Annex!$B$8)/1000,IF(Data!$B$2="",0,"-"))</f>
        <v>-2.2274999999999997E+36</v>
      </c>
      <c r="AL339" s="50">
        <f>IFERROR((5.670373*10^-8*(AP339+273.15)^4+((Annex!$B$5+Annex!$B$6)*(AP339-P339)+Annex!$B$7*(AP339-INDEX(AP:AP,IFERROR(MATCH($B339-Annex!$B$9/60,$B:$B),2)))/(60*($B339-INDEX($B:$B,IFERROR(MATCH($B339-Annex!$B$9/60,$B:$B),2)))))/Annex!$B$8)/1000,IF(Data!$B$2="",0,"-"))</f>
        <v>1.1178477200058656</v>
      </c>
      <c r="AM339" s="50">
        <f>IFERROR((5.670373*10^-8*(AQ339+273.15)^4+((Annex!$B$5+Annex!$B$6)*(AQ339-S339)+Annex!$B$7*(AQ339-INDEX(AQ:AQ,IFERROR(MATCH($B339-Annex!$B$9/60,$B:$B),2)))/(60*($B339-INDEX($B:$B,IFERROR(MATCH($B339-Annex!$B$9/60,$B:$B),2)))))/Annex!$B$8)/1000,IF(Data!$B$2="",0,"-"))</f>
        <v>190.50366310767083</v>
      </c>
      <c r="AN339" s="20">
        <v>732.69200000000001</v>
      </c>
      <c r="AO339" s="20">
        <v>591.98699999999997</v>
      </c>
      <c r="AP339" s="20">
        <v>89.558000000000007</v>
      </c>
      <c r="AQ339" s="20">
        <v>440.95800000000003</v>
      </c>
      <c r="AR339" s="20">
        <v>553.40700000000004</v>
      </c>
      <c r="AS339" s="20">
        <v>238.077</v>
      </c>
      <c r="AT339" s="20">
        <v>256.10700000000003</v>
      </c>
      <c r="AU339" s="50">
        <f>IFERROR(AVERAGE(INDEX(BA:BA,IFERROR(MATCH($B339-Annex!$B$4/60,$B:$B),2)):BA339),IF(Data!$B$2="",0,"-"))</f>
        <v>54.25538632121782</v>
      </c>
      <c r="AV339" s="50">
        <f>IFERROR(AVERAGE(INDEX(BB:BB,IFERROR(MATCH($B339-Annex!$B$4/60,$B:$B),2)):BB339),IF(Data!$B$2="",0,"-"))</f>
        <v>-1.9092857142857139E+36</v>
      </c>
      <c r="AW339" s="50">
        <f>IFERROR(AVERAGE(INDEX(BC:BC,IFERROR(MATCH($B339-Annex!$B$4/60,$B:$B),2)):BC339),IF(Data!$B$2="",0,"-"))</f>
        <v>9.5577375583618096</v>
      </c>
      <c r="AX339" s="50">
        <f>IFERROR(AVERAGE(INDEX(BD:BD,IFERROR(MATCH($B339-Annex!$B$4/60,$B:$B),2)):BD339),IF(Data!$B$2="",0,"-"))</f>
        <v>-45.102533261319543</v>
      </c>
      <c r="AY339" s="50">
        <f>IFERROR(AVERAGE(INDEX(BE:BE,IFERROR(MATCH($B339-Annex!$B$4/60,$B:$B),2)):BE339),IF(Data!$B$2="",0,"-"))</f>
        <v>4.106216364679999</v>
      </c>
      <c r="AZ339" s="50">
        <f>IFERROR(AVERAGE(INDEX(BF:BF,IFERROR(MATCH($B339-Annex!$B$4/60,$B:$B),2)):BF339),IF(Data!$B$2="",0,"-"))</f>
        <v>6.3500008955860867</v>
      </c>
      <c r="BA339" s="50">
        <f>IFERROR((5.670373*10^-8*(BG339+273.15)^4+((Annex!$B$5+Annex!$B$6)*(BG339-J339)+Annex!$B$7*(BG339-INDEX(BG:BG,IFERROR(MATCH($B339-Annex!$B$9/60,$B:$B),2)))/(60*($B339-INDEX($B:$B,IFERROR(MATCH($B339-Annex!$B$9/60,$B:$B),2)))))/Annex!$B$8)/1000,IF(Data!$B$2="",0,"-"))</f>
        <v>56.940912350417314</v>
      </c>
      <c r="BB339" s="50">
        <f>IFERROR((5.670373*10^-8*(BH339+273.15)^4+((Annex!$B$5+Annex!$B$6)*(BH339-M339)+Annex!$B$7*(BH339-INDEX(BH:BH,IFERROR(MATCH($B339-Annex!$B$9/60,$B:$B),2)))/(60*($B339-INDEX($B:$B,IFERROR(MATCH($B339-Annex!$B$9/60,$B:$B),2)))))/Annex!$B$8)/1000,IF(Data!$B$2="",0,"-"))</f>
        <v>-2.2274999999999997E+36</v>
      </c>
      <c r="BC339" s="50">
        <f>IFERROR((5.670373*10^-8*(BI339+273.15)^4+((Annex!$B$5+Annex!$B$6)*(BI339-P339)+Annex!$B$7*(BI339-INDEX(BI:BI,IFERROR(MATCH($B339-Annex!$B$9/60,$B:$B),2)))/(60*($B339-INDEX($B:$B,IFERROR(MATCH($B339-Annex!$B$9/60,$B:$B),2)))))/Annex!$B$8)/1000,IF(Data!$B$2="",0,"-"))</f>
        <v>9.2699401262486862</v>
      </c>
      <c r="BD339" s="50">
        <f>IFERROR((5.670373*10^-8*(BJ339+273.15)^4+((Annex!$B$5+Annex!$B$6)*(BJ339-S339)+Annex!$B$7*(BJ339-INDEX(BJ:BJ,IFERROR(MATCH($B339-Annex!$B$9/60,$B:$B),2)))/(60*($B339-INDEX($B:$B,IFERROR(MATCH($B339-Annex!$B$9/60,$B:$B),2)))))/Annex!$B$8)/1000,IF(Data!$B$2="",0,"-"))</f>
        <v>-185.2636041515745</v>
      </c>
      <c r="BE339" s="50">
        <f>IFERROR((5.670373*10^-8*(BK339+273.15)^4+((Annex!$B$5+Annex!$B$6)*(BK339-V339)+Annex!$B$7*(BK339-INDEX(BK:BK,IFERROR(MATCH($B339-Annex!$B$9/60,$B:$B),2)))/(60*($B339-INDEX($B:$B,IFERROR(MATCH($B339-Annex!$B$9/60,$B:$B),2)))))/Annex!$B$8)/1000,IF(Data!$B$2="",0,"-"))</f>
        <v>4.1231372712016672</v>
      </c>
      <c r="BF339" s="50">
        <f>IFERROR((5.670373*10^-8*(BL339+273.15)^4+((Annex!$B$5+Annex!$B$6)*(BL339-Y339)+Annex!$B$7*(BL339-INDEX(BL:BL,IFERROR(MATCH($B339-Annex!$B$9/60,$B:$B),2)))/(60*($B339-INDEX($B:$B,IFERROR(MATCH($B339-Annex!$B$9/60,$B:$B),2)))))/Annex!$B$8)/1000,IF(Data!$B$2="",0,"-"))</f>
        <v>6.5030656160319555</v>
      </c>
      <c r="BG339" s="20">
        <v>713.77700000000004</v>
      </c>
      <c r="BH339" s="20">
        <v>665.53200000000004</v>
      </c>
      <c r="BI339" s="20">
        <v>250.011</v>
      </c>
      <c r="BJ339" s="20">
        <v>21.678000000000001</v>
      </c>
      <c r="BK339" s="20">
        <v>119.226</v>
      </c>
      <c r="BL339" s="20">
        <v>182.488</v>
      </c>
    </row>
    <row r="340" spans="1:64" x14ac:dyDescent="0.3">
      <c r="A340" s="5">
        <v>339</v>
      </c>
      <c r="B340" s="19">
        <v>25.839666661340743</v>
      </c>
      <c r="C340" s="20">
        <v>112.941119</v>
      </c>
      <c r="D340" s="20">
        <v>116.781024</v>
      </c>
      <c r="E340" s="20">
        <v>149.27433300000001</v>
      </c>
      <c r="F340" s="49">
        <f>IFERROR(SUM(C340:E340),IF(Data!$B$2="",0,"-"))</f>
        <v>378.99647600000003</v>
      </c>
      <c r="G340" s="50">
        <f>IFERROR(F340-Annex!$B$10,IF(Data!$B$2="",0,"-"))</f>
        <v>102.36847600000004</v>
      </c>
      <c r="H340" s="50">
        <f>IFERROR(-14000*(G340-INDEX(G:G,IFERROR(MATCH($B340-Annex!$B$11/60,$B:$B),2)))/(60*($B340-INDEX($B:$B,IFERROR(MATCH($B340-Annex!$B$11/60,$B:$B),2)))),IF(Data!$B$2="",0,"-"))</f>
        <v>917.93865752618501</v>
      </c>
      <c r="I340" s="20">
        <v>8.5696417100000009</v>
      </c>
      <c r="J340" s="20">
        <v>817.59400000000005</v>
      </c>
      <c r="K340" s="20">
        <v>9.8999999999999993E+37</v>
      </c>
      <c r="L340" s="20">
        <v>657.70299999999997</v>
      </c>
      <c r="M340" s="20">
        <v>9.8999999999999993E+37</v>
      </c>
      <c r="N340" s="20">
        <v>735.04100000000005</v>
      </c>
      <c r="O340" s="20">
        <v>738.25400000000002</v>
      </c>
      <c r="P340" s="20">
        <v>125.11</v>
      </c>
      <c r="Q340" s="20">
        <v>133.048</v>
      </c>
      <c r="R340" s="20">
        <v>682.65200000000004</v>
      </c>
      <c r="S340" s="20">
        <v>278.05399999999997</v>
      </c>
      <c r="T340" s="20">
        <v>367.97800000000001</v>
      </c>
      <c r="U340" s="20">
        <v>728.85500000000002</v>
      </c>
      <c r="V340" s="20">
        <v>52.143000000000001</v>
      </c>
      <c r="W340" s="20">
        <v>370.26100000000002</v>
      </c>
      <c r="X340" s="20">
        <v>1331.386</v>
      </c>
      <c r="Y340" s="20">
        <v>105.768</v>
      </c>
      <c r="Z340" s="20">
        <v>238.73599999999999</v>
      </c>
      <c r="AA340" s="20">
        <v>645.18399999999997</v>
      </c>
      <c r="AB340" s="20">
        <v>319.91399999999999</v>
      </c>
      <c r="AC340" s="20">
        <v>253.869</v>
      </c>
      <c r="AD340" s="20">
        <v>-26.106000000000002</v>
      </c>
      <c r="AE340" s="20">
        <v>141.297</v>
      </c>
      <c r="AF340" s="50">
        <f>IFERROR(AVERAGE(INDEX(AJ:AJ,IFERROR(MATCH($B340-Annex!$B$4/60,$B:$B),2)):AJ340),IF(Data!$B$2="",0,"-"))</f>
        <v>59.382278407223943</v>
      </c>
      <c r="AG340" s="50">
        <f>IFERROR(AVERAGE(INDEX(AK:AK,IFERROR(MATCH($B340-Annex!$B$4/60,$B:$B),2)):AK340),IF(Data!$B$2="",0,"-"))</f>
        <v>-2.2274999999999997E+36</v>
      </c>
      <c r="AH340" s="50">
        <f>IFERROR(AVERAGE(INDEX(AL:AL,IFERROR(MATCH($B340-Annex!$B$4/60,$B:$B),2)):AL340),IF(Data!$B$2="",0,"-"))</f>
        <v>1.2539237174295657</v>
      </c>
      <c r="AI340" s="50">
        <f>IFERROR(AVERAGE(INDEX(AM:AM,IFERROR(MATCH($B340-Annex!$B$4/60,$B:$B),2)):AM340),IF(Data!$B$2="",0,"-"))</f>
        <v>32.238909382195672</v>
      </c>
      <c r="AJ340" s="50">
        <f>IFERROR((5.670373*10^-8*(AN340+273.15)^4+((Annex!$B$5+Annex!$B$6)*(AN340-J340)+Annex!$B$7*(AN340-INDEX(AN:AN,IFERROR(MATCH($B340-Annex!$B$9/60,$B:$B),2)))/(60*($B340-INDEX($B:$B,IFERROR(MATCH($B340-Annex!$B$9/60,$B:$B),2)))))/Annex!$B$8)/1000,IF(Data!$B$2="",0,"-"))</f>
        <v>61.841818248993228</v>
      </c>
      <c r="AK340" s="50">
        <f>IFERROR((5.670373*10^-8*(AO340+273.15)^4+((Annex!$B$5+Annex!$B$6)*(AO340-M340)+Annex!$B$7*(AO340-INDEX(AO:AO,IFERROR(MATCH($B340-Annex!$B$9/60,$B:$B),2)))/(60*($B340-INDEX($B:$B,IFERROR(MATCH($B340-Annex!$B$9/60,$B:$B),2)))))/Annex!$B$8)/1000,IF(Data!$B$2="",0,"-"))</f>
        <v>-2.2274999999999997E+36</v>
      </c>
      <c r="AL340" s="50">
        <f>IFERROR((5.670373*10^-8*(AP340+273.15)^4+((Annex!$B$5+Annex!$B$6)*(AP340-P340)+Annex!$B$7*(AP340-INDEX(AP:AP,IFERROR(MATCH($B340-Annex!$B$9/60,$B:$B),2)))/(60*($B340-INDEX($B:$B,IFERROR(MATCH($B340-Annex!$B$9/60,$B:$B),2)))))/Annex!$B$8)/1000,IF(Data!$B$2="",0,"-"))</f>
        <v>1.0587589708843661</v>
      </c>
      <c r="AM340" s="50">
        <f>IFERROR((5.670373*10^-8*(AQ340+273.15)^4+((Annex!$B$5+Annex!$B$6)*(AQ340-S340)+Annex!$B$7*(AQ340-INDEX(AQ:AQ,IFERROR(MATCH($B340-Annex!$B$9/60,$B:$B),2)))/(60*($B340-INDEX($B:$B,IFERROR(MATCH($B340-Annex!$B$9/60,$B:$B),2)))))/Annex!$B$8)/1000,IF(Data!$B$2="",0,"-"))</f>
        <v>36.016154554730477</v>
      </c>
      <c r="AN340" s="20">
        <v>737.36500000000001</v>
      </c>
      <c r="AO340" s="20">
        <v>523.46799999999996</v>
      </c>
      <c r="AP340" s="20">
        <v>90.405000000000001</v>
      </c>
      <c r="AQ340" s="20">
        <v>426.20699999999999</v>
      </c>
      <c r="AR340" s="20">
        <v>553.13099999999997</v>
      </c>
      <c r="AS340" s="20">
        <v>239.07</v>
      </c>
      <c r="AT340" s="20">
        <v>333.19900000000001</v>
      </c>
      <c r="AU340" s="50">
        <f>IFERROR(AVERAGE(INDEX(BA:BA,IFERROR(MATCH($B340-Annex!$B$4/60,$B:$B),2)):BA340),IF(Data!$B$2="",0,"-"))</f>
        <v>55.581968360066526</v>
      </c>
      <c r="AV340" s="50">
        <f>IFERROR(AVERAGE(INDEX(BB:BB,IFERROR(MATCH($B340-Annex!$B$4/60,$B:$B),2)):BB340),IF(Data!$B$2="",0,"-"))</f>
        <v>-2.2274999999999997E+36</v>
      </c>
      <c r="AW340" s="50">
        <f>IFERROR(AVERAGE(INDEX(BC:BC,IFERROR(MATCH($B340-Annex!$B$4/60,$B:$B),2)):BC340),IF(Data!$B$2="",0,"-"))</f>
        <v>9.5517603720307314</v>
      </c>
      <c r="AX340" s="50">
        <f>IFERROR(AVERAGE(INDEX(BD:BD,IFERROR(MATCH($B340-Annex!$B$4/60,$B:$B),2)):BD340),IF(Data!$B$2="",0,"-"))</f>
        <v>-50.143766905285283</v>
      </c>
      <c r="AY340" s="50">
        <f>IFERROR(AVERAGE(INDEX(BE:BE,IFERROR(MATCH($B340-Annex!$B$4/60,$B:$B),2)):BE340),IF(Data!$B$2="",0,"-"))</f>
        <v>4.1012462988784115</v>
      </c>
      <c r="AZ340" s="50">
        <f>IFERROR(AVERAGE(INDEX(BF:BF,IFERROR(MATCH($B340-Annex!$B$4/60,$B:$B),2)):BF340),IF(Data!$B$2="",0,"-"))</f>
        <v>6.3812276423658734</v>
      </c>
      <c r="BA340" s="50">
        <f>IFERROR((5.670373*10^-8*(BG340+273.15)^4+((Annex!$B$5+Annex!$B$6)*(BG340-J340)+Annex!$B$7*(BG340-INDEX(BG:BG,IFERROR(MATCH($B340-Annex!$B$9/60,$B:$B),2)))/(60*($B340-INDEX($B:$B,IFERROR(MATCH($B340-Annex!$B$9/60,$B:$B),2)))))/Annex!$B$8)/1000,IF(Data!$B$2="",0,"-"))</f>
        <v>57.335197937644161</v>
      </c>
      <c r="BB340" s="50">
        <f>IFERROR((5.670373*10^-8*(BH340+273.15)^4+((Annex!$B$5+Annex!$B$6)*(BH340-M340)+Annex!$B$7*(BH340-INDEX(BH:BH,IFERROR(MATCH($B340-Annex!$B$9/60,$B:$B),2)))/(60*($B340-INDEX($B:$B,IFERROR(MATCH($B340-Annex!$B$9/60,$B:$B),2)))))/Annex!$B$8)/1000,IF(Data!$B$2="",0,"-"))</f>
        <v>-2.2274999999999997E+36</v>
      </c>
      <c r="BC340" s="50">
        <f>IFERROR((5.670373*10^-8*(BI340+273.15)^4+((Annex!$B$5+Annex!$B$6)*(BI340-P340)+Annex!$B$7*(BI340-INDEX(BI:BI,IFERROR(MATCH($B340-Annex!$B$9/60,$B:$B),2)))/(60*($B340-INDEX($B:$B,IFERROR(MATCH($B340-Annex!$B$9/60,$B:$B),2)))))/Annex!$B$8)/1000,IF(Data!$B$2="",0,"-"))</f>
        <v>9.6268132979065886</v>
      </c>
      <c r="BD340" s="50">
        <f>IFERROR((5.670373*10^-8*(BJ340+273.15)^4+((Annex!$B$5+Annex!$B$6)*(BJ340-S340)+Annex!$B$7*(BJ340-INDEX(BJ:BJ,IFERROR(MATCH($B340-Annex!$B$9/60,$B:$B),2)))/(60*($B340-INDEX($B:$B,IFERROR(MATCH($B340-Annex!$B$9/60,$B:$B),2)))))/Annex!$B$8)/1000,IF(Data!$B$2="",0,"-"))</f>
        <v>-37.168947333467223</v>
      </c>
      <c r="BE340" s="50">
        <f>IFERROR((5.670373*10^-8*(BK340+273.15)^4+((Annex!$B$5+Annex!$B$6)*(BK340-V340)+Annex!$B$7*(BK340-INDEX(BK:BK,IFERROR(MATCH($B340-Annex!$B$9/60,$B:$B),2)))/(60*($B340-INDEX($B:$B,IFERROR(MATCH($B340-Annex!$B$9/60,$B:$B),2)))))/Annex!$B$8)/1000,IF(Data!$B$2="",0,"-"))</f>
        <v>4.09847265866415</v>
      </c>
      <c r="BF340" s="50">
        <f>IFERROR((5.670373*10^-8*(BL340+273.15)^4+((Annex!$B$5+Annex!$B$6)*(BL340-Y340)+Annex!$B$7*(BL340-INDEX(BL:BL,IFERROR(MATCH($B340-Annex!$B$9/60,$B:$B),2)))/(60*($B340-INDEX($B:$B,IFERROR(MATCH($B340-Annex!$B$9/60,$B:$B),2)))))/Annex!$B$8)/1000,IF(Data!$B$2="",0,"-"))</f>
        <v>6.5339894284724345</v>
      </c>
      <c r="BG340" s="20">
        <v>718.99900000000002</v>
      </c>
      <c r="BH340" s="20">
        <v>605.48400000000004</v>
      </c>
      <c r="BI340" s="20">
        <v>252.52099999999999</v>
      </c>
      <c r="BJ340" s="20">
        <v>87.457999999999998</v>
      </c>
      <c r="BK340" s="20">
        <v>120.38</v>
      </c>
      <c r="BL340" s="20">
        <v>184.667</v>
      </c>
    </row>
    <row r="341" spans="1:64" x14ac:dyDescent="0.3">
      <c r="A341" s="5">
        <v>340</v>
      </c>
      <c r="B341" s="19">
        <v>25.923833332490176</v>
      </c>
      <c r="C341" s="20">
        <v>112.84918500000001</v>
      </c>
      <c r="D341" s="20">
        <v>116.566016</v>
      </c>
      <c r="E341" s="20">
        <v>149.23440199999999</v>
      </c>
      <c r="F341" s="49">
        <f>IFERROR(SUM(C341:E341),IF(Data!$B$2="",0,"-"))</f>
        <v>378.64960300000001</v>
      </c>
      <c r="G341" s="50">
        <f>IFERROR(F341-Annex!$B$10,IF(Data!$B$2="",0,"-"))</f>
        <v>102.02160300000003</v>
      </c>
      <c r="H341" s="50">
        <f>IFERROR(-14000*(G341-INDEX(G:G,IFERROR(MATCH($B341-Annex!$B$11/60,$B:$B),2)))/(60*($B341-INDEX($B:$B,IFERROR(MATCH($B341-Annex!$B$11/60,$B:$B),2)))),IF(Data!$B$2="",0,"-"))</f>
        <v>936.84701666301783</v>
      </c>
      <c r="I341" s="20">
        <v>8.4871916800000005</v>
      </c>
      <c r="J341" s="20">
        <v>807.67200000000003</v>
      </c>
      <c r="K341" s="20">
        <v>529.98800000000006</v>
      </c>
      <c r="L341" s="20">
        <v>670.74699999999996</v>
      </c>
      <c r="M341" s="20">
        <v>9.8999999999999993E+37</v>
      </c>
      <c r="N341" s="20">
        <v>619.00099999999998</v>
      </c>
      <c r="O341" s="20">
        <v>729.03599999999994</v>
      </c>
      <c r="P341" s="20">
        <v>131.53700000000001</v>
      </c>
      <c r="Q341" s="20">
        <v>1.978</v>
      </c>
      <c r="R341" s="20">
        <v>687.77</v>
      </c>
      <c r="S341" s="20">
        <v>242.381</v>
      </c>
      <c r="T341" s="20">
        <v>411.12599999999998</v>
      </c>
      <c r="U341" s="20">
        <v>734.52099999999996</v>
      </c>
      <c r="V341" s="20">
        <v>53.356000000000002</v>
      </c>
      <c r="W341" s="20">
        <v>237.673</v>
      </c>
      <c r="X341" s="20">
        <v>1155.0419999999999</v>
      </c>
      <c r="Y341" s="20">
        <v>106.518</v>
      </c>
      <c r="Z341" s="20">
        <v>117.23</v>
      </c>
      <c r="AA341" s="20">
        <v>696.90800000000002</v>
      </c>
      <c r="AB341" s="20">
        <v>555.19100000000003</v>
      </c>
      <c r="AC341" s="20">
        <v>130.24299999999999</v>
      </c>
      <c r="AD341" s="20">
        <v>-145.57400000000001</v>
      </c>
      <c r="AE341" s="20">
        <v>56.122999999999998</v>
      </c>
      <c r="AF341" s="50">
        <f>IFERROR(AVERAGE(INDEX(AJ:AJ,IFERROR(MATCH($B341-Annex!$B$4/60,$B:$B),2)):AJ341),IF(Data!$B$2="",0,"-"))</f>
        <v>60.535946343397995</v>
      </c>
      <c r="AG341" s="50">
        <f>IFERROR(AVERAGE(INDEX(AK:AK,IFERROR(MATCH($B341-Annex!$B$4/60,$B:$B),2)):AK341),IF(Data!$B$2="",0,"-"))</f>
        <v>-2.2274999999999997E+36</v>
      </c>
      <c r="AH341" s="50">
        <f>IFERROR(AVERAGE(INDEX(AL:AL,IFERROR(MATCH($B341-Annex!$B$4/60,$B:$B),2)):AL341),IF(Data!$B$2="",0,"-"))</f>
        <v>1.2028108980870786</v>
      </c>
      <c r="AI341" s="50">
        <f>IFERROR(AVERAGE(INDEX(AM:AM,IFERROR(MATCH($B341-Annex!$B$4/60,$B:$B),2)):AM341),IF(Data!$B$2="",0,"-"))</f>
        <v>2.8750837899953621</v>
      </c>
      <c r="AJ341" s="50">
        <f>IFERROR((5.670373*10^-8*(AN341+273.15)^4+((Annex!$B$5+Annex!$B$6)*(AN341-J341)+Annex!$B$7*(AN341-INDEX(AN:AN,IFERROR(MATCH($B341-Annex!$B$9/60,$B:$B),2)))/(60*($B341-INDEX($B:$B,IFERROR(MATCH($B341-Annex!$B$9/60,$B:$B),2)))))/Annex!$B$8)/1000,IF(Data!$B$2="",0,"-"))</f>
        <v>63.099871712632321</v>
      </c>
      <c r="AK341" s="50">
        <f>IFERROR((5.670373*10^-8*(AO341+273.15)^4+((Annex!$B$5+Annex!$B$6)*(AO341-M341)+Annex!$B$7*(AO341-INDEX(AO:AO,IFERROR(MATCH($B341-Annex!$B$9/60,$B:$B),2)))/(60*($B341-INDEX($B:$B,IFERROR(MATCH($B341-Annex!$B$9/60,$B:$B),2)))))/Annex!$B$8)/1000,IF(Data!$B$2="",0,"-"))</f>
        <v>-2.2274999999999997E+36</v>
      </c>
      <c r="AL341" s="50">
        <f>IFERROR((5.670373*10^-8*(AP341+273.15)^4+((Annex!$B$5+Annex!$B$6)*(AP341-P341)+Annex!$B$7*(AP341-INDEX(AP:AP,IFERROR(MATCH($B341-Annex!$B$9/60,$B:$B),2)))/(60*($B341-INDEX($B:$B,IFERROR(MATCH($B341-Annex!$B$9/60,$B:$B),2)))))/Annex!$B$8)/1000,IF(Data!$B$2="",0,"-"))</f>
        <v>1.0396165006595588</v>
      </c>
      <c r="AM341" s="50">
        <f>IFERROR((5.670373*10^-8*(AQ341+273.15)^4+((Annex!$B$5+Annex!$B$6)*(AQ341-S341)+Annex!$B$7*(AQ341-INDEX(AQ:AQ,IFERROR(MATCH($B341-Annex!$B$9/60,$B:$B),2)))/(60*($B341-INDEX($B:$B,IFERROR(MATCH($B341-Annex!$B$9/60,$B:$B),2)))))/Annex!$B$8)/1000,IF(Data!$B$2="",0,"-"))</f>
        <v>-109.72340859553381</v>
      </c>
      <c r="AN341" s="20">
        <v>741.39599999999996</v>
      </c>
      <c r="AO341" s="20">
        <v>651.31200000000001</v>
      </c>
      <c r="AP341" s="20">
        <v>91.373999999999995</v>
      </c>
      <c r="AQ341" s="20">
        <v>223.61099999999999</v>
      </c>
      <c r="AR341" s="20">
        <v>552.95600000000002</v>
      </c>
      <c r="AS341" s="20">
        <v>240.101</v>
      </c>
      <c r="AT341" s="20">
        <v>397.649</v>
      </c>
      <c r="AU341" s="50">
        <f>IFERROR(AVERAGE(INDEX(BA:BA,IFERROR(MATCH($B341-Annex!$B$4/60,$B:$B),2)):BA341),IF(Data!$B$2="",0,"-"))</f>
        <v>56.525413732179814</v>
      </c>
      <c r="AV341" s="50">
        <f>IFERROR(AVERAGE(INDEX(BB:BB,IFERROR(MATCH($B341-Annex!$B$4/60,$B:$B),2)):BB341),IF(Data!$B$2="",0,"-"))</f>
        <v>-2.2274999999999997E+36</v>
      </c>
      <c r="AW341" s="50">
        <f>IFERROR(AVERAGE(INDEX(BC:BC,IFERROR(MATCH($B341-Annex!$B$4/60,$B:$B),2)):BC341),IF(Data!$B$2="",0,"-"))</f>
        <v>9.5535991268296634</v>
      </c>
      <c r="AX341" s="50">
        <f>IFERROR(AVERAGE(INDEX(BD:BD,IFERROR(MATCH($B341-Annex!$B$4/60,$B:$B),2)):BD341),IF(Data!$B$2="",0,"-"))</f>
        <v>-51.330920041242699</v>
      </c>
      <c r="AY341" s="50">
        <f>IFERROR(AVERAGE(INDEX(BE:BE,IFERROR(MATCH($B341-Annex!$B$4/60,$B:$B),2)):BE341),IF(Data!$B$2="",0,"-"))</f>
        <v>4.0948107310976694</v>
      </c>
      <c r="AZ341" s="50">
        <f>IFERROR(AVERAGE(INDEX(BF:BF,IFERROR(MATCH($B341-Annex!$B$4/60,$B:$B),2)):BF341),IF(Data!$B$2="",0,"-"))</f>
        <v>6.4408812769575379</v>
      </c>
      <c r="BA341" s="50">
        <f>IFERROR((5.670373*10^-8*(BG341+273.15)^4+((Annex!$B$5+Annex!$B$6)*(BG341-J341)+Annex!$B$7*(BG341-INDEX(BG:BG,IFERROR(MATCH($B341-Annex!$B$9/60,$B:$B),2)))/(60*($B341-INDEX($B:$B,IFERROR(MATCH($B341-Annex!$B$9/60,$B:$B),2)))))/Annex!$B$8)/1000,IF(Data!$B$2="",0,"-"))</f>
        <v>58.151086125873661</v>
      </c>
      <c r="BB341" s="50">
        <f>IFERROR((5.670373*10^-8*(BH341+273.15)^4+((Annex!$B$5+Annex!$B$6)*(BH341-M341)+Annex!$B$7*(BH341-INDEX(BH:BH,IFERROR(MATCH($B341-Annex!$B$9/60,$B:$B),2)))/(60*($B341-INDEX($B:$B,IFERROR(MATCH($B341-Annex!$B$9/60,$B:$B),2)))))/Annex!$B$8)/1000,IF(Data!$B$2="",0,"-"))</f>
        <v>-2.2274999999999997E+36</v>
      </c>
      <c r="BC341" s="50">
        <f>IFERROR((5.670373*10^-8*(BI341+273.15)^4+((Annex!$B$5+Annex!$B$6)*(BI341-P341)+Annex!$B$7*(BI341-INDEX(BI:BI,IFERROR(MATCH($B341-Annex!$B$9/60,$B:$B),2)))/(60*($B341-INDEX($B:$B,IFERROR(MATCH($B341-Annex!$B$9/60,$B:$B),2)))))/Annex!$B$8)/1000,IF(Data!$B$2="",0,"-"))</f>
        <v>9.71434849002185</v>
      </c>
      <c r="BD341" s="50">
        <f>IFERROR((5.670373*10^-8*(BJ341+273.15)^4+((Annex!$B$5+Annex!$B$6)*(BJ341-S341)+Annex!$B$7*(BJ341-INDEX(BJ:BJ,IFERROR(MATCH($B341-Annex!$B$9/60,$B:$B),2)))/(60*($B341-INDEX($B:$B,IFERROR(MATCH($B341-Annex!$B$9/60,$B:$B),2)))))/Annex!$B$8)/1000,IF(Data!$B$2="",0,"-"))</f>
        <v>-12.714864572140232</v>
      </c>
      <c r="BE341" s="50">
        <f>IFERROR((5.670373*10^-8*(BK341+273.15)^4+((Annex!$B$5+Annex!$B$6)*(BK341-V341)+Annex!$B$7*(BK341-INDEX(BK:BK,IFERROR(MATCH($B341-Annex!$B$9/60,$B:$B),2)))/(60*($B341-INDEX($B:$B,IFERROR(MATCH($B341-Annex!$B$9/60,$B:$B),2)))))/Annex!$B$8)/1000,IF(Data!$B$2="",0,"-"))</f>
        <v>4.1267421167627925</v>
      </c>
      <c r="BF341" s="50">
        <f>IFERROR((5.670373*10^-8*(BL341+273.15)^4+((Annex!$B$5+Annex!$B$6)*(BL341-Y341)+Annex!$B$7*(BL341-INDEX(BL:BL,IFERROR(MATCH($B341-Annex!$B$9/60,$B:$B),2)))/(60*($B341-INDEX($B:$B,IFERROR(MATCH($B341-Annex!$B$9/60,$B:$B),2)))))/Annex!$B$8)/1000,IF(Data!$B$2="",0,"-"))</f>
        <v>6.6177000736957776</v>
      </c>
      <c r="BG341" s="20">
        <v>722.26300000000003</v>
      </c>
      <c r="BH341" s="20">
        <v>427.49099999999999</v>
      </c>
      <c r="BI341" s="20">
        <v>254.88900000000001</v>
      </c>
      <c r="BJ341" s="20">
        <v>6.7190000000000003</v>
      </c>
      <c r="BK341" s="20">
        <v>121.569</v>
      </c>
      <c r="BL341" s="20">
        <v>186.86500000000001</v>
      </c>
    </row>
    <row r="342" spans="1:64" x14ac:dyDescent="0.3">
      <c r="A342" s="5">
        <v>341</v>
      </c>
      <c r="B342" s="19">
        <v>26.007833329495043</v>
      </c>
      <c r="C342" s="20">
        <v>112.80361499999999</v>
      </c>
      <c r="D342" s="20">
        <v>116.465846</v>
      </c>
      <c r="E342" s="20">
        <v>149.14395099999999</v>
      </c>
      <c r="F342" s="49">
        <f>IFERROR(SUM(C342:E342),IF(Data!$B$2="",0,"-"))</f>
        <v>378.41341199999999</v>
      </c>
      <c r="G342" s="50">
        <f>IFERROR(F342-Annex!$B$10,IF(Data!$B$2="",0,"-"))</f>
        <v>101.78541200000001</v>
      </c>
      <c r="H342" s="50">
        <f>IFERROR(-14000*(G342-INDEX(G:G,IFERROR(MATCH($B342-Annex!$B$11/60,$B:$B),2)))/(60*($B342-INDEX($B:$B,IFERROR(MATCH($B342-Annex!$B$11/60,$B:$B),2)))),IF(Data!$B$2="",0,"-"))</f>
        <v>952.32259809475249</v>
      </c>
      <c r="I342" s="20">
        <v>8.8577014799999993</v>
      </c>
      <c r="J342" s="20">
        <v>788.67499999999995</v>
      </c>
      <c r="K342" s="20">
        <v>162.471</v>
      </c>
      <c r="L342" s="20">
        <v>683.71799999999996</v>
      </c>
      <c r="M342" s="20">
        <v>9.8999999999999993E+37</v>
      </c>
      <c r="N342" s="20">
        <v>506.71199999999999</v>
      </c>
      <c r="O342" s="20">
        <v>733.94799999999998</v>
      </c>
      <c r="P342" s="20">
        <v>133.17099999999999</v>
      </c>
      <c r="Q342" s="20">
        <v>-90.563999999999993</v>
      </c>
      <c r="R342" s="20">
        <v>692.03099999999995</v>
      </c>
      <c r="S342" s="20">
        <v>160.684</v>
      </c>
      <c r="T342" s="20">
        <v>479.62299999999999</v>
      </c>
      <c r="U342" s="20">
        <v>736.03200000000004</v>
      </c>
      <c r="V342" s="20">
        <v>53.243000000000002</v>
      </c>
      <c r="W342" s="20">
        <v>328.435</v>
      </c>
      <c r="X342" s="20">
        <v>1159.8050000000001</v>
      </c>
      <c r="Y342" s="20">
        <v>106.629</v>
      </c>
      <c r="Z342" s="20">
        <v>50.167000000000002</v>
      </c>
      <c r="AA342" s="20">
        <v>758.31700000000001</v>
      </c>
      <c r="AB342" s="20">
        <v>515.87099999999998</v>
      </c>
      <c r="AC342" s="20">
        <v>267.84100000000001</v>
      </c>
      <c r="AD342" s="20">
        <v>-161.96600000000001</v>
      </c>
      <c r="AE342" s="20">
        <v>-35.719000000000001</v>
      </c>
      <c r="AF342" s="50">
        <f>IFERROR(AVERAGE(INDEX(AJ:AJ,IFERROR(MATCH($B342-Annex!$B$4/60,$B:$B),2)):AJ342),IF(Data!$B$2="",0,"-"))</f>
        <v>61.341925331955437</v>
      </c>
      <c r="AG342" s="50">
        <f>IFERROR(AVERAGE(INDEX(AK:AK,IFERROR(MATCH($B342-Annex!$B$4/60,$B:$B),2)):AK342),IF(Data!$B$2="",0,"-"))</f>
        <v>-2.2274999999999997E+36</v>
      </c>
      <c r="AH342" s="50">
        <f>IFERROR(AVERAGE(INDEX(AL:AL,IFERROR(MATCH($B342-Annex!$B$4/60,$B:$B),2)):AL342),IF(Data!$B$2="",0,"-"))</f>
        <v>1.1706238347926308</v>
      </c>
      <c r="AI342" s="50">
        <f>IFERROR(AVERAGE(INDEX(AM:AM,IFERROR(MATCH($B342-Annex!$B$4/60,$B:$B),2)):AM342),IF(Data!$B$2="",0,"-"))</f>
        <v>-13.591611526012628</v>
      </c>
      <c r="AJ342" s="50">
        <f>IFERROR((5.670373*10^-8*(AN342+273.15)^4+((Annex!$B$5+Annex!$B$6)*(AN342-J342)+Annex!$B$7*(AN342-INDEX(AN:AN,IFERROR(MATCH($B342-Annex!$B$9/60,$B:$B),2)))/(60*($B342-INDEX($B:$B,IFERROR(MATCH($B342-Annex!$B$9/60,$B:$B),2)))))/Annex!$B$8)/1000,IF(Data!$B$2="",0,"-"))</f>
        <v>63.041130645684163</v>
      </c>
      <c r="AK342" s="50">
        <f>IFERROR((5.670373*10^-8*(AO342+273.15)^4+((Annex!$B$5+Annex!$B$6)*(AO342-M342)+Annex!$B$7*(AO342-INDEX(AO:AO,IFERROR(MATCH($B342-Annex!$B$9/60,$B:$B),2)))/(60*($B342-INDEX($B:$B,IFERROR(MATCH($B342-Annex!$B$9/60,$B:$B),2)))))/Annex!$B$8)/1000,IF(Data!$B$2="",0,"-"))</f>
        <v>-2.2274999999999997E+36</v>
      </c>
      <c r="AL342" s="50">
        <f>IFERROR((5.670373*10^-8*(AP342+273.15)^4+((Annex!$B$5+Annex!$B$6)*(AP342-P342)+Annex!$B$7*(AP342-INDEX(AP:AP,IFERROR(MATCH($B342-Annex!$B$9/60,$B:$B),2)))/(60*($B342-INDEX($B:$B,IFERROR(MATCH($B342-Annex!$B$9/60,$B:$B),2)))))/Annex!$B$8)/1000,IF(Data!$B$2="",0,"-"))</f>
        <v>0.99638429041736609</v>
      </c>
      <c r="AM342" s="50">
        <f>IFERROR((5.670373*10^-8*(AQ342+273.15)^4+((Annex!$B$5+Annex!$B$6)*(AQ342-S342)+Annex!$B$7*(AQ342-INDEX(AQ:AQ,IFERROR(MATCH($B342-Annex!$B$9/60,$B:$B),2)))/(60*($B342-INDEX($B:$B,IFERROR(MATCH($B342-Annex!$B$9/60,$B:$B),2)))))/Annex!$B$8)/1000,IF(Data!$B$2="",0,"-"))</f>
        <v>-212.88685111102066</v>
      </c>
      <c r="AN342" s="20">
        <v>743.87099999999998</v>
      </c>
      <c r="AO342" s="20">
        <v>564.505</v>
      </c>
      <c r="AP342" s="20">
        <v>92.153000000000006</v>
      </c>
      <c r="AQ342" s="20">
        <v>22.216999999999999</v>
      </c>
      <c r="AR342" s="20">
        <v>552.83100000000002</v>
      </c>
      <c r="AS342" s="20">
        <v>241.041</v>
      </c>
      <c r="AT342" s="20">
        <v>277.17099999999999</v>
      </c>
      <c r="AU342" s="50">
        <f>IFERROR(AVERAGE(INDEX(BA:BA,IFERROR(MATCH($B342-Annex!$B$4/60,$B:$B),2)):BA342),IF(Data!$B$2="",0,"-"))</f>
        <v>56.900378479230213</v>
      </c>
      <c r="AV342" s="50">
        <f>IFERROR(AVERAGE(INDEX(BB:BB,IFERROR(MATCH($B342-Annex!$B$4/60,$B:$B),2)):BB342),IF(Data!$B$2="",0,"-"))</f>
        <v>-2.2274999999999997E+36</v>
      </c>
      <c r="AW342" s="50">
        <f>IFERROR(AVERAGE(INDEX(BC:BC,IFERROR(MATCH($B342-Annex!$B$4/60,$B:$B),2)):BC342),IF(Data!$B$2="",0,"-"))</f>
        <v>9.5623887257864446</v>
      </c>
      <c r="AX342" s="50">
        <f>IFERROR(AVERAGE(INDEX(BD:BD,IFERROR(MATCH($B342-Annex!$B$4/60,$B:$B),2)):BD342),IF(Data!$B$2="",0,"-"))</f>
        <v>-61.120488331043283</v>
      </c>
      <c r="AY342" s="50">
        <f>IFERROR(AVERAGE(INDEX(BE:BE,IFERROR(MATCH($B342-Annex!$B$4/60,$B:$B),2)):BE342),IF(Data!$B$2="",0,"-"))</f>
        <v>4.0913145668610182</v>
      </c>
      <c r="AZ342" s="50">
        <f>IFERROR(AVERAGE(INDEX(BF:BF,IFERROR(MATCH($B342-Annex!$B$4/60,$B:$B),2)):BF342),IF(Data!$B$2="",0,"-"))</f>
        <v>6.4942457846123363</v>
      </c>
      <c r="BA342" s="50">
        <f>IFERROR((5.670373*10^-8*(BG342+273.15)^4+((Annex!$B$5+Annex!$B$6)*(BG342-J342)+Annex!$B$7*(BG342-INDEX(BG:BG,IFERROR(MATCH($B342-Annex!$B$9/60,$B:$B),2)))/(60*($B342-INDEX($B:$B,IFERROR(MATCH($B342-Annex!$B$9/60,$B:$B),2)))))/Annex!$B$8)/1000,IF(Data!$B$2="",0,"-"))</f>
        <v>56.847775468066878</v>
      </c>
      <c r="BB342" s="50">
        <f>IFERROR((5.670373*10^-8*(BH342+273.15)^4+((Annex!$B$5+Annex!$B$6)*(BH342-M342)+Annex!$B$7*(BH342-INDEX(BH:BH,IFERROR(MATCH($B342-Annex!$B$9/60,$B:$B),2)))/(60*($B342-INDEX($B:$B,IFERROR(MATCH($B342-Annex!$B$9/60,$B:$B),2)))))/Annex!$B$8)/1000,IF(Data!$B$2="",0,"-"))</f>
        <v>-2.2274999999999997E+36</v>
      </c>
      <c r="BC342" s="50">
        <f>IFERROR((5.670373*10^-8*(BI342+273.15)^4+((Annex!$B$5+Annex!$B$6)*(BI342-P342)+Annex!$B$7*(BI342-INDEX(BI:BI,IFERROR(MATCH($B342-Annex!$B$9/60,$B:$B),2)))/(60*($B342-INDEX($B:$B,IFERROR(MATCH($B342-Annex!$B$9/60,$B:$B),2)))))/Annex!$B$8)/1000,IF(Data!$B$2="",0,"-"))</f>
        <v>9.6276313195188887</v>
      </c>
      <c r="BD342" s="50">
        <f>IFERROR((5.670373*10^-8*(BJ342+273.15)^4+((Annex!$B$5+Annex!$B$6)*(BJ342-S342)+Annex!$B$7*(BJ342-INDEX(BJ:BJ,IFERROR(MATCH($B342-Annex!$B$9/60,$B:$B),2)))/(60*($B342-INDEX($B:$B,IFERROR(MATCH($B342-Annex!$B$9/60,$B:$B),2)))))/Annex!$B$8)/1000,IF(Data!$B$2="",0,"-"))</f>
        <v>-62.895140590788039</v>
      </c>
      <c r="BE342" s="50">
        <f>IFERROR((5.670373*10^-8*(BK342+273.15)^4+((Annex!$B$5+Annex!$B$6)*(BK342-V342)+Annex!$B$7*(BK342-INDEX(BK:BK,IFERROR(MATCH($B342-Annex!$B$9/60,$B:$B),2)))/(60*($B342-INDEX($B:$B,IFERROR(MATCH($B342-Annex!$B$9/60,$B:$B),2)))))/Annex!$B$8)/1000,IF(Data!$B$2="",0,"-"))</f>
        <v>4.1460731081104223</v>
      </c>
      <c r="BF342" s="50">
        <f>IFERROR((5.670373*10^-8*(BL342+273.15)^4+((Annex!$B$5+Annex!$B$6)*(BL342-Y342)+Annex!$B$7*(BL342-INDEX(BL:BL,IFERROR(MATCH($B342-Annex!$B$9/60,$B:$B),2)))/(60*($B342-INDEX($B:$B,IFERROR(MATCH($B342-Annex!$B$9/60,$B:$B),2)))))/Annex!$B$8)/1000,IF(Data!$B$2="",0,"-"))</f>
        <v>6.6985225943059516</v>
      </c>
      <c r="BG342" s="20">
        <v>723.53200000000004</v>
      </c>
      <c r="BH342" s="20">
        <v>473.791</v>
      </c>
      <c r="BI342" s="20">
        <v>257.05500000000001</v>
      </c>
      <c r="BJ342" s="20">
        <v>-25.765999999999998</v>
      </c>
      <c r="BK342" s="20">
        <v>122.67100000000001</v>
      </c>
      <c r="BL342" s="20">
        <v>189.00700000000001</v>
      </c>
    </row>
    <row r="343" spans="1:64" x14ac:dyDescent="0.3">
      <c r="A343" s="5">
        <v>342</v>
      </c>
      <c r="B343" s="19">
        <v>26.091833326499909</v>
      </c>
      <c r="C343" s="20">
        <v>112.67994</v>
      </c>
      <c r="D343" s="20">
        <v>116.420243</v>
      </c>
      <c r="E343" s="20">
        <v>148.97690900000001</v>
      </c>
      <c r="F343" s="49">
        <f>IFERROR(SUM(C343:E343),IF(Data!$B$2="",0,"-"))</f>
        <v>378.07709199999999</v>
      </c>
      <c r="G343" s="50">
        <f>IFERROR(F343-Annex!$B$10,IF(Data!$B$2="",0,"-"))</f>
        <v>101.44909200000001</v>
      </c>
      <c r="H343" s="50">
        <f>IFERROR(-14000*(G343-INDEX(G:G,IFERROR(MATCH($B343-Annex!$B$11/60,$B:$B),2)))/(60*($B343-INDEX($B:$B,IFERROR(MATCH($B343-Annex!$B$11/60,$B:$B),2)))),IF(Data!$B$2="",0,"-"))</f>
        <v>947.43786072351736</v>
      </c>
      <c r="I343" s="20">
        <v>9.0638265499999999</v>
      </c>
      <c r="J343" s="20">
        <v>794.72799999999995</v>
      </c>
      <c r="K343" s="20">
        <v>61.411000000000001</v>
      </c>
      <c r="L343" s="20">
        <v>696.82100000000003</v>
      </c>
      <c r="M343" s="20">
        <v>9.8999999999999993E+37</v>
      </c>
      <c r="N343" s="20">
        <v>413.47699999999998</v>
      </c>
      <c r="O343" s="20">
        <v>736.43299999999999</v>
      </c>
      <c r="P343" s="20">
        <v>123.755</v>
      </c>
      <c r="Q343" s="20">
        <v>9.8999999999999993E+37</v>
      </c>
      <c r="R343" s="20">
        <v>701.89200000000005</v>
      </c>
      <c r="S343" s="20">
        <v>239.69399999999999</v>
      </c>
      <c r="T343" s="20">
        <v>286.94099999999997</v>
      </c>
      <c r="U343" s="20">
        <v>734.86099999999999</v>
      </c>
      <c r="V343" s="20">
        <v>51.515000000000001</v>
      </c>
      <c r="W343" s="20">
        <v>406.23399999999998</v>
      </c>
      <c r="X343" s="20">
        <v>1158.395</v>
      </c>
      <c r="Y343" s="20">
        <v>109.602</v>
      </c>
      <c r="Z343" s="20">
        <v>18.483000000000001</v>
      </c>
      <c r="AA343" s="20">
        <v>595.34400000000005</v>
      </c>
      <c r="AB343" s="20">
        <v>543.01499999999999</v>
      </c>
      <c r="AC343" s="20">
        <v>439.06400000000002</v>
      </c>
      <c r="AD343" s="20">
        <v>-54.633000000000003</v>
      </c>
      <c r="AE343" s="20">
        <v>-108.374</v>
      </c>
      <c r="AF343" s="50">
        <f>IFERROR(AVERAGE(INDEX(AJ:AJ,IFERROR(MATCH($B343-Annex!$B$4/60,$B:$B),2)):AJ343),IF(Data!$B$2="",0,"-"))</f>
        <v>61.799226602424817</v>
      </c>
      <c r="AG343" s="50">
        <f>IFERROR(AVERAGE(INDEX(AK:AK,IFERROR(MATCH($B343-Annex!$B$4/60,$B:$B),2)):AK343),IF(Data!$B$2="",0,"-"))</f>
        <v>-2.2274999999999997E+36</v>
      </c>
      <c r="AH343" s="50">
        <f>IFERROR(AVERAGE(INDEX(AL:AL,IFERROR(MATCH($B343-Annex!$B$4/60,$B:$B),2)):AL343),IF(Data!$B$2="",0,"-"))</f>
        <v>1.1426903444588126</v>
      </c>
      <c r="AI343" s="50">
        <f>IFERROR(AVERAGE(INDEX(AM:AM,IFERROR(MATCH($B343-Annex!$B$4/60,$B:$B),2)):AM343),IF(Data!$B$2="",0,"-"))</f>
        <v>-13.021466567717555</v>
      </c>
      <c r="AJ343" s="50">
        <f>IFERROR((5.670373*10^-8*(AN343+273.15)^4+((Annex!$B$5+Annex!$B$6)*(AN343-J343)+Annex!$B$7*(AN343-INDEX(AN:AN,IFERROR(MATCH($B343-Annex!$B$9/60,$B:$B),2)))/(60*($B343-INDEX($B:$B,IFERROR(MATCH($B343-Annex!$B$9/60,$B:$B),2)))))/Annex!$B$8)/1000,IF(Data!$B$2="",0,"-"))</f>
        <v>61.847839404730038</v>
      </c>
      <c r="AK343" s="50">
        <f>IFERROR((5.670373*10^-8*(AO343+273.15)^4+((Annex!$B$5+Annex!$B$6)*(AO343-M343)+Annex!$B$7*(AO343-INDEX(AO:AO,IFERROR(MATCH($B343-Annex!$B$9/60,$B:$B),2)))/(60*($B343-INDEX($B:$B,IFERROR(MATCH($B343-Annex!$B$9/60,$B:$B),2)))))/Annex!$B$8)/1000,IF(Data!$B$2="",0,"-"))</f>
        <v>-2.2274999999999997E+36</v>
      </c>
      <c r="AL343" s="50">
        <f>IFERROR((5.670373*10^-8*(AP343+273.15)^4+((Annex!$B$5+Annex!$B$6)*(AP343-P343)+Annex!$B$7*(AP343-INDEX(AP:AP,IFERROR(MATCH($B343-Annex!$B$9/60,$B:$B),2)))/(60*($B343-INDEX($B:$B,IFERROR(MATCH($B343-Annex!$B$9/60,$B:$B),2)))))/Annex!$B$8)/1000,IF(Data!$B$2="",0,"-"))</f>
        <v>1.1463369795377318</v>
      </c>
      <c r="AM343" s="50">
        <f>IFERROR((5.670373*10^-8*(AQ343+273.15)^4+((Annex!$B$5+Annex!$B$6)*(AQ343-S343)+Annex!$B$7*(AQ343-INDEX(AQ:AQ,IFERROR(MATCH($B343-Annex!$B$9/60,$B:$B),2)))/(60*($B343-INDEX($B:$B,IFERROR(MATCH($B343-Annex!$B$9/60,$B:$B),2)))))/Annex!$B$8)/1000,IF(Data!$B$2="",0,"-"))</f>
        <v>-69.670863968287733</v>
      </c>
      <c r="AN343" s="20">
        <v>745.19899999999996</v>
      </c>
      <c r="AO343" s="20">
        <v>401.03199999999998</v>
      </c>
      <c r="AP343" s="20">
        <v>92.95</v>
      </c>
      <c r="AQ343" s="20">
        <v>94.149000000000001</v>
      </c>
      <c r="AR343" s="20">
        <v>553.322</v>
      </c>
      <c r="AS343" s="20">
        <v>242.065</v>
      </c>
      <c r="AT343" s="20">
        <v>29.35</v>
      </c>
      <c r="AU343" s="50">
        <f>IFERROR(AVERAGE(INDEX(BA:BA,IFERROR(MATCH($B343-Annex!$B$4/60,$B:$B),2)):BA343),IF(Data!$B$2="",0,"-"))</f>
        <v>56.936989305387215</v>
      </c>
      <c r="AV343" s="50">
        <f>IFERROR(AVERAGE(INDEX(BB:BB,IFERROR(MATCH($B343-Annex!$B$4/60,$B:$B),2)):BB343),IF(Data!$B$2="",0,"-"))</f>
        <v>-2.2274999999999997E+36</v>
      </c>
      <c r="AW343" s="50">
        <f>IFERROR(AVERAGE(INDEX(BC:BC,IFERROR(MATCH($B343-Annex!$B$4/60,$B:$B),2)):BC343),IF(Data!$B$2="",0,"-"))</f>
        <v>9.6219310157666609</v>
      </c>
      <c r="AX343" s="50">
        <f>IFERROR(AVERAGE(INDEX(BD:BD,IFERROR(MATCH($B343-Annex!$B$4/60,$B:$B),2)):BD343),IF(Data!$B$2="",0,"-"))</f>
        <v>-56.284515227119527</v>
      </c>
      <c r="AY343" s="50">
        <f>IFERROR(AVERAGE(INDEX(BE:BE,IFERROR(MATCH($B343-Annex!$B$4/60,$B:$B),2)):BE343),IF(Data!$B$2="",0,"-"))</f>
        <v>4.0924009640890437</v>
      </c>
      <c r="AZ343" s="50">
        <f>IFERROR(AVERAGE(INDEX(BF:BF,IFERROR(MATCH($B343-Annex!$B$4/60,$B:$B),2)):BF343),IF(Data!$B$2="",0,"-"))</f>
        <v>6.5507391115374167</v>
      </c>
      <c r="BA343" s="50">
        <f>IFERROR((5.670373*10^-8*(BG343+273.15)^4+((Annex!$B$5+Annex!$B$6)*(BG343-J343)+Annex!$B$7*(BG343-INDEX(BG:BG,IFERROR(MATCH($B343-Annex!$B$9/60,$B:$B),2)))/(60*($B343-INDEX($B:$B,IFERROR(MATCH($B343-Annex!$B$9/60,$B:$B),2)))))/Annex!$B$8)/1000,IF(Data!$B$2="",0,"-"))</f>
        <v>54.810453640379016</v>
      </c>
      <c r="BB343" s="50">
        <f>IFERROR((5.670373*10^-8*(BH343+273.15)^4+((Annex!$B$5+Annex!$B$6)*(BH343-M343)+Annex!$B$7*(BH343-INDEX(BH:BH,IFERROR(MATCH($B343-Annex!$B$9/60,$B:$B),2)))/(60*($B343-INDEX($B:$B,IFERROR(MATCH($B343-Annex!$B$9/60,$B:$B),2)))))/Annex!$B$8)/1000,IF(Data!$B$2="",0,"-"))</f>
        <v>-2.2274999999999997E+36</v>
      </c>
      <c r="BC343" s="50">
        <f>IFERROR((5.670373*10^-8*(BI343+273.15)^4+((Annex!$B$5+Annex!$B$6)*(BI343-P343)+Annex!$B$7*(BI343-INDEX(BI:BI,IFERROR(MATCH($B343-Annex!$B$9/60,$B:$B),2)))/(60*($B343-INDEX($B:$B,IFERROR(MATCH($B343-Annex!$B$9/60,$B:$B),2)))))/Annex!$B$8)/1000,IF(Data!$B$2="",0,"-"))</f>
        <v>10.009782490460847</v>
      </c>
      <c r="BD343" s="50">
        <f>IFERROR((5.670373*10^-8*(BJ343+273.15)^4+((Annex!$B$5+Annex!$B$6)*(BJ343-S343)+Annex!$B$7*(BJ343-INDEX(BJ:BJ,IFERROR(MATCH($B343-Annex!$B$9/60,$B:$B),2)))/(60*($B343-INDEX($B:$B,IFERROR(MATCH($B343-Annex!$B$9/60,$B:$B),2)))))/Annex!$B$8)/1000,IF(Data!$B$2="",0,"-"))</f>
        <v>63.216856283255233</v>
      </c>
      <c r="BE343" s="50">
        <f>IFERROR((5.670373*10^-8*(BK343+273.15)^4+((Annex!$B$5+Annex!$B$6)*(BK343-V343)+Annex!$B$7*(BK343-INDEX(BK:BK,IFERROR(MATCH($B343-Annex!$B$9/60,$B:$B),2)))/(60*($B343-INDEX($B:$B,IFERROR(MATCH($B343-Annex!$B$9/60,$B:$B),2)))))/Annex!$B$8)/1000,IF(Data!$B$2="",0,"-"))</f>
        <v>4.1031324002838501</v>
      </c>
      <c r="BF343" s="50">
        <f>IFERROR((5.670373*10^-8*(BL343+273.15)^4+((Annex!$B$5+Annex!$B$6)*(BL343-Y343)+Annex!$B$7*(BL343-INDEX(BL:BL,IFERROR(MATCH($B343-Annex!$B$9/60,$B:$B),2)))/(60*($B343-INDEX($B:$B,IFERROR(MATCH($B343-Annex!$B$9/60,$B:$B),2)))))/Annex!$B$8)/1000,IF(Data!$B$2="",0,"-"))</f>
        <v>6.7515688040475128</v>
      </c>
      <c r="BG343" s="20">
        <v>723.26700000000005</v>
      </c>
      <c r="BH343" s="20">
        <v>671.26900000000001</v>
      </c>
      <c r="BI343" s="20">
        <v>259.48200000000003</v>
      </c>
      <c r="BJ343" s="20">
        <v>129.96100000000001</v>
      </c>
      <c r="BK343" s="20">
        <v>123.633</v>
      </c>
      <c r="BL343" s="20">
        <v>191.238</v>
      </c>
    </row>
    <row r="344" spans="1:64" x14ac:dyDescent="0.3">
      <c r="A344" s="5">
        <v>343</v>
      </c>
      <c r="B344" s="19">
        <v>26.175999997649342</v>
      </c>
      <c r="C344" s="20">
        <v>112.59532299999999</v>
      </c>
      <c r="D344" s="20">
        <v>116.26713599999999</v>
      </c>
      <c r="E344" s="20">
        <v>148.890534</v>
      </c>
      <c r="F344" s="49">
        <f>IFERROR(SUM(C344:E344),IF(Data!$B$2="",0,"-"))</f>
        <v>377.752993</v>
      </c>
      <c r="G344" s="50">
        <f>IFERROR(F344-Annex!$B$10,IF(Data!$B$2="",0,"-"))</f>
        <v>101.12499300000002</v>
      </c>
      <c r="H344" s="50">
        <f>IFERROR(-14000*(G344-INDEX(G:G,IFERROR(MATCH($B344-Annex!$B$11/60,$B:$B),2)))/(60*($B344-INDEX($B:$B,IFERROR(MATCH($B344-Annex!$B$11/60,$B:$B),2)))),IF(Data!$B$2="",0,"-"))</f>
        <v>978.17417153603446</v>
      </c>
      <c r="I344" s="20">
        <v>9.2287265999999999</v>
      </c>
      <c r="J344" s="20">
        <v>822.24</v>
      </c>
      <c r="K344" s="20">
        <v>415.39299999999997</v>
      </c>
      <c r="L344" s="20">
        <v>710.51099999999997</v>
      </c>
      <c r="M344" s="20">
        <v>9.8999999999999993E+37</v>
      </c>
      <c r="N344" s="20">
        <v>332.34</v>
      </c>
      <c r="O344" s="20">
        <v>738.03899999999999</v>
      </c>
      <c r="P344" s="20">
        <v>124.01600000000001</v>
      </c>
      <c r="Q344" s="20">
        <v>9.8999999999999993E+37</v>
      </c>
      <c r="R344" s="20">
        <v>709.03200000000004</v>
      </c>
      <c r="S344" s="20">
        <v>214.113</v>
      </c>
      <c r="T344" s="20">
        <v>371.84100000000001</v>
      </c>
      <c r="U344" s="20">
        <v>750.06500000000005</v>
      </c>
      <c r="V344" s="20">
        <v>52.392000000000003</v>
      </c>
      <c r="W344" s="20">
        <v>154.49700000000001</v>
      </c>
      <c r="X344" s="20">
        <v>1087.6010000000001</v>
      </c>
      <c r="Y344" s="20">
        <v>110.998</v>
      </c>
      <c r="Z344" s="20">
        <v>197.65700000000001</v>
      </c>
      <c r="AA344" s="20">
        <v>651.56299999999999</v>
      </c>
      <c r="AB344" s="20">
        <v>449.28800000000001</v>
      </c>
      <c r="AC344" s="20">
        <v>84.385000000000005</v>
      </c>
      <c r="AD344" s="20">
        <v>-57.87</v>
      </c>
      <c r="AE344" s="20">
        <v>178.76900000000001</v>
      </c>
      <c r="AF344" s="50">
        <f>IFERROR(AVERAGE(INDEX(AJ:AJ,IFERROR(MATCH($B344-Annex!$B$4/60,$B:$B),2)):AJ344),IF(Data!$B$2="",0,"-"))</f>
        <v>62.074579610605277</v>
      </c>
      <c r="AG344" s="50">
        <f>IFERROR(AVERAGE(INDEX(AK:AK,IFERROR(MATCH($B344-Annex!$B$4/60,$B:$B),2)):AK344),IF(Data!$B$2="",0,"-"))</f>
        <v>-2.2274999999999997E+36</v>
      </c>
      <c r="AH344" s="50">
        <f>IFERROR(AVERAGE(INDEX(AL:AL,IFERROR(MATCH($B344-Annex!$B$4/60,$B:$B),2)):AL344),IF(Data!$B$2="",0,"-"))</f>
        <v>1.1391898608160045</v>
      </c>
      <c r="AI344" s="50">
        <f>IFERROR(AVERAGE(INDEX(AM:AM,IFERROR(MATCH($B344-Annex!$B$4/60,$B:$B),2)):AM344),IF(Data!$B$2="",0,"-"))</f>
        <v>12.235583963548168</v>
      </c>
      <c r="AJ344" s="50">
        <f>IFERROR((5.670373*10^-8*(AN344+273.15)^4+((Annex!$B$5+Annex!$B$6)*(AN344-J344)+Annex!$B$7*(AN344-INDEX(AN:AN,IFERROR(MATCH($B344-Annex!$B$9/60,$B:$B),2)))/(60*($B344-INDEX($B:$B,IFERROR(MATCH($B344-Annex!$B$9/60,$B:$B),2)))))/Annex!$B$8)/1000,IF(Data!$B$2="",0,"-"))</f>
        <v>61.737205170531844</v>
      </c>
      <c r="AK344" s="50">
        <f>IFERROR((5.670373*10^-8*(AO344+273.15)^4+((Annex!$B$5+Annex!$B$6)*(AO344-M344)+Annex!$B$7*(AO344-INDEX(AO:AO,IFERROR(MATCH($B344-Annex!$B$9/60,$B:$B),2)))/(60*($B344-INDEX($B:$B,IFERROR(MATCH($B344-Annex!$B$9/60,$B:$B),2)))))/Annex!$B$8)/1000,IF(Data!$B$2="",0,"-"))</f>
        <v>-2.2274999999999997E+36</v>
      </c>
      <c r="AL344" s="50">
        <f>IFERROR((5.670373*10^-8*(AP344+273.15)^4+((Annex!$B$5+Annex!$B$6)*(AP344-P344)+Annex!$B$7*(AP344-INDEX(AP:AP,IFERROR(MATCH($B344-Annex!$B$9/60,$B:$B),2)))/(60*($B344-INDEX($B:$B,IFERROR(MATCH($B344-Annex!$B$9/60,$B:$B),2)))))/Annex!$B$8)/1000,IF(Data!$B$2="",0,"-"))</f>
        <v>1.2844378145508721</v>
      </c>
      <c r="AM344" s="50">
        <f>IFERROR((5.670373*10^-8*(AQ344+273.15)^4+((Annex!$B$5+Annex!$B$6)*(AQ344-S344)+Annex!$B$7*(AQ344-INDEX(AQ:AQ,IFERROR(MATCH($B344-Annex!$B$9/60,$B:$B),2)))/(60*($B344-INDEX($B:$B,IFERROR(MATCH($B344-Annex!$B$9/60,$B:$B),2)))))/Annex!$B$8)/1000,IF(Data!$B$2="",0,"-"))</f>
        <v>123.16693187849836</v>
      </c>
      <c r="AN344" s="20">
        <v>747.495</v>
      </c>
      <c r="AO344" s="20">
        <v>345.29</v>
      </c>
      <c r="AP344" s="20">
        <v>93.942999999999998</v>
      </c>
      <c r="AQ344" s="20">
        <v>249.292</v>
      </c>
      <c r="AR344" s="20">
        <v>553.87199999999996</v>
      </c>
      <c r="AS344" s="20">
        <v>243.15</v>
      </c>
      <c r="AT344" s="20">
        <v>9.8999999999999993E+37</v>
      </c>
      <c r="AU344" s="50">
        <f>IFERROR(AVERAGE(INDEX(BA:BA,IFERROR(MATCH($B344-Annex!$B$4/60,$B:$B),2)):BA344),IF(Data!$B$2="",0,"-"))</f>
        <v>56.873411120166303</v>
      </c>
      <c r="AV344" s="50">
        <f>IFERROR(AVERAGE(INDEX(BB:BB,IFERROR(MATCH($B344-Annex!$B$4/60,$B:$B),2)):BB344),IF(Data!$B$2="",0,"-"))</f>
        <v>-2.2274999999999997E+36</v>
      </c>
      <c r="AW344" s="50">
        <f>IFERROR(AVERAGE(INDEX(BC:BC,IFERROR(MATCH($B344-Annex!$B$4/60,$B:$B),2)):BC344),IF(Data!$B$2="",0,"-"))</f>
        <v>9.7357716514006309</v>
      </c>
      <c r="AX344" s="50">
        <f>IFERROR(AVERAGE(INDEX(BD:BD,IFERROR(MATCH($B344-Annex!$B$4/60,$B:$B),2)):BD344),IF(Data!$B$2="",0,"-"))</f>
        <v>-53.449629610383724</v>
      </c>
      <c r="AY344" s="50">
        <f>IFERROR(AVERAGE(INDEX(BE:BE,IFERROR(MATCH($B344-Annex!$B$4/60,$B:$B),2)):BE344),IF(Data!$B$2="",0,"-"))</f>
        <v>4.1106268195993021</v>
      </c>
      <c r="AZ344" s="50">
        <f>IFERROR(AVERAGE(INDEX(BF:BF,IFERROR(MATCH($B344-Annex!$B$4/60,$B:$B),2)):BF344),IF(Data!$B$2="",0,"-"))</f>
        <v>6.6397243440059412</v>
      </c>
      <c r="BA344" s="50">
        <f>IFERROR((5.670373*10^-8*(BG344+273.15)^4+((Annex!$B$5+Annex!$B$6)*(BG344-J344)+Annex!$B$7*(BG344-INDEX(BG:BG,IFERROR(MATCH($B344-Annex!$B$9/60,$B:$B),2)))/(60*($B344-INDEX($B:$B,IFERROR(MATCH($B344-Annex!$B$9/60,$B:$B),2)))))/Annex!$B$8)/1000,IF(Data!$B$2="",0,"-"))</f>
        <v>55.573017544492082</v>
      </c>
      <c r="BB344" s="50">
        <f>IFERROR((5.670373*10^-8*(BH344+273.15)^4+((Annex!$B$5+Annex!$B$6)*(BH344-M344)+Annex!$B$7*(BH344-INDEX(BH:BH,IFERROR(MATCH($B344-Annex!$B$9/60,$B:$B),2)))/(60*($B344-INDEX($B:$B,IFERROR(MATCH($B344-Annex!$B$9/60,$B:$B),2)))))/Annex!$B$8)/1000,IF(Data!$B$2="",0,"-"))</f>
        <v>-2.2274999999999997E+36</v>
      </c>
      <c r="BC344" s="50">
        <f>IFERROR((5.670373*10^-8*(BI344+273.15)^4+((Annex!$B$5+Annex!$B$6)*(BI344-P344)+Annex!$B$7*(BI344-INDEX(BI:BI,IFERROR(MATCH($B344-Annex!$B$9/60,$B:$B),2)))/(60*($B344-INDEX($B:$B,IFERROR(MATCH($B344-Annex!$B$9/60,$B:$B),2)))))/Annex!$B$8)/1000,IF(Data!$B$2="",0,"-"))</f>
        <v>10.401613288096618</v>
      </c>
      <c r="BD344" s="50">
        <f>IFERROR((5.670373*10^-8*(BJ344+273.15)^4+((Annex!$B$5+Annex!$B$6)*(BJ344-S344)+Annex!$B$7*(BJ344-INDEX(BJ:BJ,IFERROR(MATCH($B344-Annex!$B$9/60,$B:$B),2)))/(60*($B344-INDEX($B:$B,IFERROR(MATCH($B344-Annex!$B$9/60,$B:$B),2)))))/Annex!$B$8)/1000,IF(Data!$B$2="",0,"-"))</f>
        <v>37.532375702959349</v>
      </c>
      <c r="BE344" s="50">
        <f>IFERROR((5.670373*10^-8*(BK344+273.15)^4+((Annex!$B$5+Annex!$B$6)*(BK344-V344)+Annex!$B$7*(BK344-INDEX(BK:BK,IFERROR(MATCH($B344-Annex!$B$9/60,$B:$B),2)))/(60*($B344-INDEX($B:$B,IFERROR(MATCH($B344-Annex!$B$9/60,$B:$B),2)))))/Annex!$B$8)/1000,IF(Data!$B$2="",0,"-"))</f>
        <v>4.1021957615443156</v>
      </c>
      <c r="BF344" s="50">
        <f>IFERROR((5.670373*10^-8*(BL344+273.15)^4+((Annex!$B$5+Annex!$B$6)*(BL344-Y344)+Annex!$B$7*(BL344-INDEX(BL:BL,IFERROR(MATCH($B344-Annex!$B$9/60,$B:$B),2)))/(60*($B344-INDEX($B:$B,IFERROR(MATCH($B344-Annex!$B$9/60,$B:$B),2)))))/Annex!$B$8)/1000,IF(Data!$B$2="",0,"-"))</f>
        <v>6.9412776157634966</v>
      </c>
      <c r="BG344" s="20">
        <v>725.92600000000004</v>
      </c>
      <c r="BH344" s="20">
        <v>683.48800000000006</v>
      </c>
      <c r="BI344" s="20">
        <v>262.12700000000001</v>
      </c>
      <c r="BJ344" s="20">
        <v>52.151000000000003</v>
      </c>
      <c r="BK344" s="20">
        <v>124.69799999999999</v>
      </c>
      <c r="BL344" s="20">
        <v>193.60300000000001</v>
      </c>
    </row>
    <row r="345" spans="1:64" x14ac:dyDescent="0.3">
      <c r="A345" s="5">
        <v>344</v>
      </c>
      <c r="B345" s="19">
        <v>26.259999994654208</v>
      </c>
      <c r="C345" s="20">
        <v>112.434229</v>
      </c>
      <c r="D345" s="20">
        <v>116.192207</v>
      </c>
      <c r="E345" s="20">
        <v>148.71778499999999</v>
      </c>
      <c r="F345" s="49">
        <f>IFERROR(SUM(C345:E345),IF(Data!$B$2="",0,"-"))</f>
        <v>377.344221</v>
      </c>
      <c r="G345" s="50">
        <f>IFERROR(F345-Annex!$B$10,IF(Data!$B$2="",0,"-"))</f>
        <v>100.71622100000002</v>
      </c>
      <c r="H345" s="50">
        <f>IFERROR(-14000*(G345-INDEX(G:G,IFERROR(MATCH($B345-Annex!$B$11/60,$B:$B),2)))/(60*($B345-INDEX($B:$B,IFERROR(MATCH($B345-Annex!$B$11/60,$B:$B),2)))),IF(Data!$B$2="",0,"-"))</f>
        <v>978.39243857131953</v>
      </c>
      <c r="I345" s="20">
        <v>8.9813765199999995</v>
      </c>
      <c r="J345" s="20">
        <v>848.27300000000002</v>
      </c>
      <c r="K345" s="20">
        <v>64.241</v>
      </c>
      <c r="L345" s="20">
        <v>731.82899999999995</v>
      </c>
      <c r="M345" s="20">
        <v>9.8999999999999993E+37</v>
      </c>
      <c r="N345" s="20">
        <v>425.98899999999998</v>
      </c>
      <c r="O345" s="20">
        <v>740.61599999999999</v>
      </c>
      <c r="P345" s="20">
        <v>126.98099999999999</v>
      </c>
      <c r="Q345" s="20">
        <v>9.8999999999999993E+37</v>
      </c>
      <c r="R345" s="20">
        <v>713.35900000000004</v>
      </c>
      <c r="S345" s="20">
        <v>349.25299999999999</v>
      </c>
      <c r="T345" s="20">
        <v>312.79399999999998</v>
      </c>
      <c r="U345" s="20">
        <v>761.30600000000004</v>
      </c>
      <c r="V345" s="20">
        <v>53.484000000000002</v>
      </c>
      <c r="W345" s="20">
        <v>283.178</v>
      </c>
      <c r="X345" s="20">
        <v>1060.29</v>
      </c>
      <c r="Y345" s="20">
        <v>111.77</v>
      </c>
      <c r="Z345" s="20">
        <v>-53.853999999999999</v>
      </c>
      <c r="AA345" s="20">
        <v>659.40499999999997</v>
      </c>
      <c r="AB345" s="20">
        <v>577.71900000000005</v>
      </c>
      <c r="AC345" s="20">
        <v>271.06</v>
      </c>
      <c r="AD345" s="20">
        <v>-38.267000000000003</v>
      </c>
      <c r="AE345" s="20">
        <v>-71.760000000000005</v>
      </c>
      <c r="AF345" s="50">
        <f>IFERROR(AVERAGE(INDEX(AJ:AJ,IFERROR(MATCH($B345-Annex!$B$4/60,$B:$B),2)):AJ345),IF(Data!$B$2="",0,"-"))</f>
        <v>62.326673519469821</v>
      </c>
      <c r="AG345" s="50">
        <f>IFERROR(AVERAGE(INDEX(AK:AK,IFERROR(MATCH($B345-Annex!$B$4/60,$B:$B),2)):AK345),IF(Data!$B$2="",0,"-"))</f>
        <v>-2.2274999999999997E+36</v>
      </c>
      <c r="AH345" s="50">
        <f>IFERROR(AVERAGE(INDEX(AL:AL,IFERROR(MATCH($B345-Annex!$B$4/60,$B:$B),2)):AL345),IF(Data!$B$2="",0,"-"))</f>
        <v>1.1486279471502097</v>
      </c>
      <c r="AI345" s="50">
        <f>IFERROR(AVERAGE(INDEX(AM:AM,IFERROR(MATCH($B345-Annex!$B$4/60,$B:$B),2)):AM345),IF(Data!$B$2="",0,"-"))</f>
        <v>1.0934059567623808</v>
      </c>
      <c r="AJ345" s="50">
        <f>IFERROR((5.670373*10^-8*(AN345+273.15)^4+((Annex!$B$5+Annex!$B$6)*(AN345-J345)+Annex!$B$7*(AN345-INDEX(AN:AN,IFERROR(MATCH($B345-Annex!$B$9/60,$B:$B),2)))/(60*($B345-INDEX($B:$B,IFERROR(MATCH($B345-Annex!$B$9/60,$B:$B),2)))))/Annex!$B$8)/1000,IF(Data!$B$2="",0,"-"))</f>
        <v>63.414811875774546</v>
      </c>
      <c r="AK345" s="50">
        <f>IFERROR((5.670373*10^-8*(AO345+273.15)^4+((Annex!$B$5+Annex!$B$6)*(AO345-M345)+Annex!$B$7*(AO345-INDEX(AO:AO,IFERROR(MATCH($B345-Annex!$B$9/60,$B:$B),2)))/(60*($B345-INDEX($B:$B,IFERROR(MATCH($B345-Annex!$B$9/60,$B:$B),2)))))/Annex!$B$8)/1000,IF(Data!$B$2="",0,"-"))</f>
        <v>-2.2274999999999997E+36</v>
      </c>
      <c r="AL345" s="50">
        <f>IFERROR((5.670373*10^-8*(AP345+273.15)^4+((Annex!$B$5+Annex!$B$6)*(AP345-P345)+Annex!$B$7*(AP345-INDEX(AP:AP,IFERROR(MATCH($B345-Annex!$B$9/60,$B:$B),2)))/(60*($B345-INDEX($B:$B,IFERROR(MATCH($B345-Annex!$B$9/60,$B:$B),2)))))/Annex!$B$8)/1000,IF(Data!$B$2="",0,"-"))</f>
        <v>1.3970133539957059</v>
      </c>
      <c r="AM345" s="50">
        <f>IFERROR((5.670373*10^-8*(AQ345+273.15)^4+((Annex!$B$5+Annex!$B$6)*(AQ345-S345)+Annex!$B$7*(AQ345-INDEX(AQ:AQ,IFERROR(MATCH($B345-Annex!$B$9/60,$B:$B),2)))/(60*($B345-INDEX($B:$B,IFERROR(MATCH($B345-Annex!$B$9/60,$B:$B),2)))))/Annex!$B$8)/1000,IF(Data!$B$2="",0,"-"))</f>
        <v>50.248215831279218</v>
      </c>
      <c r="AN345" s="20">
        <v>751.25699999999995</v>
      </c>
      <c r="AO345" s="20">
        <v>575.63300000000004</v>
      </c>
      <c r="AP345" s="20">
        <v>95.015000000000001</v>
      </c>
      <c r="AQ345" s="20">
        <v>192.386</v>
      </c>
      <c r="AR345" s="20">
        <v>554.548</v>
      </c>
      <c r="AS345" s="20">
        <v>244.15700000000001</v>
      </c>
      <c r="AT345" s="20">
        <v>443.392</v>
      </c>
      <c r="AU345" s="50">
        <f>IFERROR(AVERAGE(INDEX(BA:BA,IFERROR(MATCH($B345-Annex!$B$4/60,$B:$B),2)):BA345),IF(Data!$B$2="",0,"-"))</f>
        <v>57.087496678582177</v>
      </c>
      <c r="AV345" s="50">
        <f>IFERROR(AVERAGE(INDEX(BB:BB,IFERROR(MATCH($B345-Annex!$B$4/60,$B:$B),2)):BB345),IF(Data!$B$2="",0,"-"))</f>
        <v>-2.2274999999999997E+36</v>
      </c>
      <c r="AW345" s="50">
        <f>IFERROR(AVERAGE(INDEX(BC:BC,IFERROR(MATCH($B345-Annex!$B$4/60,$B:$B),2)):BC345),IF(Data!$B$2="",0,"-"))</f>
        <v>9.8822984567220313</v>
      </c>
      <c r="AX345" s="50">
        <f>IFERROR(AVERAGE(INDEX(BD:BD,IFERROR(MATCH($B345-Annex!$B$4/60,$B:$B),2)):BD345),IF(Data!$B$2="",0,"-"))</f>
        <v>-16.152266432305062</v>
      </c>
      <c r="AY345" s="50">
        <f>IFERROR(AVERAGE(INDEX(BE:BE,IFERROR(MATCH($B345-Annex!$B$4/60,$B:$B),2)):BE345),IF(Data!$B$2="",0,"-"))</f>
        <v>4.1294098510017854</v>
      </c>
      <c r="AZ345" s="50">
        <f>IFERROR(AVERAGE(INDEX(BF:BF,IFERROR(MATCH($B345-Annex!$B$4/60,$B:$B),2)):BF345),IF(Data!$B$2="",0,"-"))</f>
        <v>6.7218291097897298</v>
      </c>
      <c r="BA345" s="50">
        <f>IFERROR((5.670373*10^-8*(BG345+273.15)^4+((Annex!$B$5+Annex!$B$6)*(BG345-J345)+Annex!$B$7*(BG345-INDEX(BG:BG,IFERROR(MATCH($B345-Annex!$B$9/60,$B:$B),2)))/(60*($B345-INDEX($B:$B,IFERROR(MATCH($B345-Annex!$B$9/60,$B:$B),2)))))/Annex!$B$8)/1000,IF(Data!$B$2="",0,"-"))</f>
        <v>59.954033683202191</v>
      </c>
      <c r="BB345" s="50">
        <f>IFERROR((5.670373*10^-8*(BH345+273.15)^4+((Annex!$B$5+Annex!$B$6)*(BH345-M345)+Annex!$B$7*(BH345-INDEX(BH:BH,IFERROR(MATCH($B345-Annex!$B$9/60,$B:$B),2)))/(60*($B345-INDEX($B:$B,IFERROR(MATCH($B345-Annex!$B$9/60,$B:$B),2)))))/Annex!$B$8)/1000,IF(Data!$B$2="",0,"-"))</f>
        <v>-2.2274999999999997E+36</v>
      </c>
      <c r="BC345" s="50">
        <f>IFERROR((5.670373*10^-8*(BI345+273.15)^4+((Annex!$B$5+Annex!$B$6)*(BI345-P345)+Annex!$B$7*(BI345-INDEX(BI:BI,IFERROR(MATCH($B345-Annex!$B$9/60,$B:$B),2)))/(60*($B345-INDEX($B:$B,IFERROR(MATCH($B345-Annex!$B$9/60,$B:$B),2)))))/Annex!$B$8)/1000,IF(Data!$B$2="",0,"-"))</f>
        <v>10.525960184800748</v>
      </c>
      <c r="BD345" s="50">
        <f>IFERROR((5.670373*10^-8*(BJ345+273.15)^4+((Annex!$B$5+Annex!$B$6)*(BJ345-S345)+Annex!$B$7*(BJ345-INDEX(BJ:BJ,IFERROR(MATCH($B345-Annex!$B$9/60,$B:$B),2)))/(60*($B345-INDEX($B:$B,IFERROR(MATCH($B345-Annex!$B$9/60,$B:$B),2)))))/Annex!$B$8)/1000,IF(Data!$B$2="",0,"-"))</f>
        <v>84.227459635620008</v>
      </c>
      <c r="BE345" s="50">
        <f>IFERROR((5.670373*10^-8*(BK345+273.15)^4+((Annex!$B$5+Annex!$B$6)*(BK345-V345)+Annex!$B$7*(BK345-INDEX(BK:BK,IFERROR(MATCH($B345-Annex!$B$9/60,$B:$B),2)))/(60*($B345-INDEX($B:$B,IFERROR(MATCH($B345-Annex!$B$9/60,$B:$B),2)))))/Annex!$B$8)/1000,IF(Data!$B$2="",0,"-"))</f>
        <v>4.2061156404453008</v>
      </c>
      <c r="BF345" s="50">
        <f>IFERROR((5.670373*10^-8*(BL345+273.15)^4+((Annex!$B$5+Annex!$B$6)*(BL345-Y345)+Annex!$B$7*(BL345-INDEX(BL:BL,IFERROR(MATCH($B345-Annex!$B$9/60,$B:$B),2)))/(60*($B345-INDEX($B:$B,IFERROR(MATCH($B345-Annex!$B$9/60,$B:$B),2)))))/Annex!$B$8)/1000,IF(Data!$B$2="",0,"-"))</f>
        <v>7.0066796362109729</v>
      </c>
      <c r="BG345" s="20">
        <v>732.18799999999999</v>
      </c>
      <c r="BH345" s="20">
        <v>737.10900000000004</v>
      </c>
      <c r="BI345" s="20">
        <v>264.64299999999997</v>
      </c>
      <c r="BJ345" s="20">
        <v>284.142</v>
      </c>
      <c r="BK345" s="20">
        <v>125.827</v>
      </c>
      <c r="BL345" s="20">
        <v>195.8</v>
      </c>
    </row>
    <row r="346" spans="1:64" x14ac:dyDescent="0.3">
      <c r="A346" s="5">
        <v>345</v>
      </c>
      <c r="B346" s="19">
        <v>26.343999991659075</v>
      </c>
      <c r="C346" s="20">
        <v>112.35692899999999</v>
      </c>
      <c r="D346" s="20">
        <v>116.129502</v>
      </c>
      <c r="E346" s="20">
        <v>148.57355200000001</v>
      </c>
      <c r="F346" s="49">
        <f>IFERROR(SUM(C346:E346),IF(Data!$B$2="",0,"-"))</f>
        <v>377.05998299999999</v>
      </c>
      <c r="G346" s="50">
        <f>IFERROR(F346-Annex!$B$10,IF(Data!$B$2="",0,"-"))</f>
        <v>100.431983</v>
      </c>
      <c r="H346" s="50">
        <f>IFERROR(-14000*(G346-INDEX(G:G,IFERROR(MATCH($B346-Annex!$B$11/60,$B:$B),2)))/(60*($B346-INDEX($B:$B,IFERROR(MATCH($B346-Annex!$B$11/60,$B:$B),2)))),IF(Data!$B$2="",0,"-"))</f>
        <v>964.61272187914494</v>
      </c>
      <c r="I346" s="20">
        <v>9.1050515599999997</v>
      </c>
      <c r="J346" s="20">
        <v>845.23</v>
      </c>
      <c r="K346" s="20">
        <v>271.01799999999997</v>
      </c>
      <c r="L346" s="20">
        <v>744.08600000000001</v>
      </c>
      <c r="M346" s="20">
        <v>9.8999999999999993E+37</v>
      </c>
      <c r="N346" s="20">
        <v>305.04399999999998</v>
      </c>
      <c r="O346" s="20">
        <v>739.06600000000003</v>
      </c>
      <c r="P346" s="20">
        <v>127.113</v>
      </c>
      <c r="Q346" s="20">
        <v>9.8999999999999993E+37</v>
      </c>
      <c r="R346" s="20">
        <v>717.62800000000004</v>
      </c>
      <c r="S346" s="20">
        <v>417.71300000000002</v>
      </c>
      <c r="T346" s="20">
        <v>359.46899999999999</v>
      </c>
      <c r="U346" s="20">
        <v>757.072</v>
      </c>
      <c r="V346" s="20">
        <v>52.892000000000003</v>
      </c>
      <c r="W346" s="20">
        <v>219.422</v>
      </c>
      <c r="X346" s="20">
        <v>1110.7819999999999</v>
      </c>
      <c r="Y346" s="20">
        <v>110.499</v>
      </c>
      <c r="Z346" s="20">
        <v>80.575999999999993</v>
      </c>
      <c r="AA346" s="20">
        <v>660.02</v>
      </c>
      <c r="AB346" s="20">
        <v>520.28899999999999</v>
      </c>
      <c r="AC346" s="20">
        <v>118.32299999999999</v>
      </c>
      <c r="AD346" s="20">
        <v>-23.02</v>
      </c>
      <c r="AE346" s="20">
        <v>40.917999999999999</v>
      </c>
      <c r="AF346" s="50">
        <f>IFERROR(AVERAGE(INDEX(AJ:AJ,IFERROR(MATCH($B346-Annex!$B$4/60,$B:$B),2)):AJ346),IF(Data!$B$2="",0,"-"))</f>
        <v>62.865087218212679</v>
      </c>
      <c r="AG346" s="50">
        <f>IFERROR(AVERAGE(INDEX(AK:AK,IFERROR(MATCH($B346-Annex!$B$4/60,$B:$B),2)):AK346),IF(Data!$B$2="",0,"-"))</f>
        <v>-2.2274999999999997E+36</v>
      </c>
      <c r="AH346" s="50">
        <f>IFERROR(AVERAGE(INDEX(AL:AL,IFERROR(MATCH($B346-Annex!$B$4/60,$B:$B),2)):AL346),IF(Data!$B$2="",0,"-"))</f>
        <v>1.1979541617520544</v>
      </c>
      <c r="AI346" s="50">
        <f>IFERROR(AVERAGE(INDEX(AM:AM,IFERROR(MATCH($B346-Annex!$B$4/60,$B:$B),2)):AM346),IF(Data!$B$2="",0,"-"))</f>
        <v>-18.327341266615601</v>
      </c>
      <c r="AJ346" s="50">
        <f>IFERROR((5.670373*10^-8*(AN346+273.15)^4+((Annex!$B$5+Annex!$B$6)*(AN346-J346)+Annex!$B$7*(AN346-INDEX(AN:AN,IFERROR(MATCH($B346-Annex!$B$9/60,$B:$B),2)))/(60*($B346-INDEX($B:$B,IFERROR(MATCH($B346-Annex!$B$9/60,$B:$B),2)))))/Annex!$B$8)/1000,IF(Data!$B$2="",0,"-"))</f>
        <v>65.072933469142555</v>
      </c>
      <c r="AK346" s="50">
        <f>IFERROR((5.670373*10^-8*(AO346+273.15)^4+((Annex!$B$5+Annex!$B$6)*(AO346-M346)+Annex!$B$7*(AO346-INDEX(AO:AO,IFERROR(MATCH($B346-Annex!$B$9/60,$B:$B),2)))/(60*($B346-INDEX($B:$B,IFERROR(MATCH($B346-Annex!$B$9/60,$B:$B),2)))))/Annex!$B$8)/1000,IF(Data!$B$2="",0,"-"))</f>
        <v>-2.2274999999999997E+36</v>
      </c>
      <c r="AL346" s="50">
        <f>IFERROR((5.670373*10^-8*(AP346+273.15)^4+((Annex!$B$5+Annex!$B$6)*(AP346-P346)+Annex!$B$7*(AP346-INDEX(AP:AP,IFERROR(MATCH($B346-Annex!$B$9/60,$B:$B),2)))/(60*($B346-INDEX($B:$B,IFERROR(MATCH($B346-Annex!$B$9/60,$B:$B),2)))))/Annex!$B$8)/1000,IF(Data!$B$2="",0,"-"))</f>
        <v>1.4631312222187807</v>
      </c>
      <c r="AM346" s="50">
        <f>IFERROR((5.670373*10^-8*(AQ346+273.15)^4+((Annex!$B$5+Annex!$B$6)*(AQ346-S346)+Annex!$B$7*(AQ346-INDEX(AQ:AQ,IFERROR(MATCH($B346-Annex!$B$9/60,$B:$B),2)))/(60*($B346-INDEX($B:$B,IFERROR(MATCH($B346-Annex!$B$9/60,$B:$B),2)))))/Annex!$B$8)/1000,IF(Data!$B$2="",0,"-"))</f>
        <v>54.558432544024953</v>
      </c>
      <c r="AN346" s="20">
        <v>754.78599999999994</v>
      </c>
      <c r="AO346" s="20">
        <v>383.822</v>
      </c>
      <c r="AP346" s="20">
        <v>96.07</v>
      </c>
      <c r="AQ346" s="20">
        <v>341.76</v>
      </c>
      <c r="AR346" s="20">
        <v>555.24099999999999</v>
      </c>
      <c r="AS346" s="20">
        <v>245.14599999999999</v>
      </c>
      <c r="AT346" s="20">
        <v>358.11399999999998</v>
      </c>
      <c r="AU346" s="50">
        <f>IFERROR(AVERAGE(INDEX(BA:BA,IFERROR(MATCH($B346-Annex!$B$4/60,$B:$B),2)):BA346),IF(Data!$B$2="",0,"-"))</f>
        <v>57.848293008240724</v>
      </c>
      <c r="AV346" s="50">
        <f>IFERROR(AVERAGE(INDEX(BB:BB,IFERROR(MATCH($B346-Annex!$B$4/60,$B:$B),2)):BB346),IF(Data!$B$2="",0,"-"))</f>
        <v>-2.2274999999999997E+36</v>
      </c>
      <c r="AW346" s="50">
        <f>IFERROR(AVERAGE(INDEX(BC:BC,IFERROR(MATCH($B346-Annex!$B$4/60,$B:$B),2)):BC346),IF(Data!$B$2="",0,"-"))</f>
        <v>10.065664568739894</v>
      </c>
      <c r="AX346" s="50">
        <f>IFERROR(AVERAGE(INDEX(BD:BD,IFERROR(MATCH($B346-Annex!$B$4/60,$B:$B),2)):BD346),IF(Data!$B$2="",0,"-"))</f>
        <v>29.807002466052694</v>
      </c>
      <c r="AY346" s="50">
        <f>IFERROR(AVERAGE(INDEX(BE:BE,IFERROR(MATCH($B346-Annex!$B$4/60,$B:$B),2)):BE346),IF(Data!$B$2="",0,"-"))</f>
        <v>4.1470395508383948</v>
      </c>
      <c r="AZ346" s="50">
        <f>IFERROR(AVERAGE(INDEX(BF:BF,IFERROR(MATCH($B346-Annex!$B$4/60,$B:$B),2)):BF346),IF(Data!$B$2="",0,"-"))</f>
        <v>6.7972344930944812</v>
      </c>
      <c r="BA346" s="50">
        <f>IFERROR((5.670373*10^-8*(BG346+273.15)^4+((Annex!$B$5+Annex!$B$6)*(BG346-J346)+Annex!$B$7*(BG346-INDEX(BG:BG,IFERROR(MATCH($B346-Annex!$B$9/60,$B:$B),2)))/(60*($B346-INDEX($B:$B,IFERROR(MATCH($B346-Annex!$B$9/60,$B:$B),2)))))/Annex!$B$8)/1000,IF(Data!$B$2="",0,"-"))</f>
        <v>62.266486658027063</v>
      </c>
      <c r="BB346" s="50">
        <f>IFERROR((5.670373*10^-8*(BH346+273.15)^4+((Annex!$B$5+Annex!$B$6)*(BH346-M346)+Annex!$B$7*(BH346-INDEX(BH:BH,IFERROR(MATCH($B346-Annex!$B$9/60,$B:$B),2)))/(60*($B346-INDEX($B:$B,IFERROR(MATCH($B346-Annex!$B$9/60,$B:$B),2)))))/Annex!$B$8)/1000,IF(Data!$B$2="",0,"-"))</f>
        <v>-2.2274999999999997E+36</v>
      </c>
      <c r="BC346" s="50">
        <f>IFERROR((5.670373*10^-8*(BI346+273.15)^4+((Annex!$B$5+Annex!$B$6)*(BI346-P346)+Annex!$B$7*(BI346-INDEX(BI:BI,IFERROR(MATCH($B346-Annex!$B$9/60,$B:$B),2)))/(60*($B346-INDEX($B:$B,IFERROR(MATCH($B346-Annex!$B$9/60,$B:$B),2)))))/Annex!$B$8)/1000,IF(Data!$B$2="",0,"-"))</f>
        <v>10.553502910373725</v>
      </c>
      <c r="BD346" s="50">
        <f>IFERROR((5.670373*10^-8*(BJ346+273.15)^4+((Annex!$B$5+Annex!$B$6)*(BJ346-S346)+Annex!$B$7*(BJ346-INDEX(BJ:BJ,IFERROR(MATCH($B346-Annex!$B$9/60,$B:$B),2)))/(60*($B346-INDEX($B:$B,IFERROR(MATCH($B346-Annex!$B$9/60,$B:$B),2)))))/Annex!$B$8)/1000,IF(Data!$B$2="",0,"-"))</f>
        <v>136.45127813692977</v>
      </c>
      <c r="BE346" s="50">
        <f>IFERROR((5.670373*10^-8*(BK346+273.15)^4+((Annex!$B$5+Annex!$B$6)*(BK346-V346)+Annex!$B$7*(BK346-INDEX(BK:BK,IFERROR(MATCH($B346-Annex!$B$9/60,$B:$B),2)))/(60*($B346-INDEX($B:$B,IFERROR(MATCH($B346-Annex!$B$9/60,$B:$B),2)))))/Annex!$B$8)/1000,IF(Data!$B$2="",0,"-"))</f>
        <v>4.246545170057936</v>
      </c>
      <c r="BF346" s="50">
        <f>IFERROR((5.670373*10^-8*(BL346+273.15)^4+((Annex!$B$5+Annex!$B$6)*(BL346-Y346)+Annex!$B$7*(BL346-INDEX(BL:BL,IFERROR(MATCH($B346-Annex!$B$9/60,$B:$B),2)))/(60*($B346-INDEX($B:$B,IFERROR(MATCH($B346-Annex!$B$9/60,$B:$B),2)))))/Annex!$B$8)/1000,IF(Data!$B$2="",0,"-"))</f>
        <v>7.0309032991652236</v>
      </c>
      <c r="BG346" s="20">
        <v>736.86199999999997</v>
      </c>
      <c r="BH346" s="20">
        <v>752.81100000000004</v>
      </c>
      <c r="BI346" s="20">
        <v>267.07100000000003</v>
      </c>
      <c r="BJ346" s="20">
        <v>306.63400000000001</v>
      </c>
      <c r="BK346" s="20">
        <v>126.86799999999999</v>
      </c>
      <c r="BL346" s="20">
        <v>197.96100000000001</v>
      </c>
    </row>
    <row r="347" spans="1:64" x14ac:dyDescent="0.3">
      <c r="A347" s="5">
        <v>346</v>
      </c>
      <c r="B347" s="19">
        <v>26.428333326475695</v>
      </c>
      <c r="C347" s="20">
        <v>112.174678</v>
      </c>
      <c r="D347" s="20">
        <v>116.11565899999999</v>
      </c>
      <c r="E347" s="20">
        <v>148.47169600000001</v>
      </c>
      <c r="F347" s="49">
        <f>IFERROR(SUM(C347:E347),IF(Data!$B$2="",0,"-"))</f>
        <v>376.76203299999997</v>
      </c>
      <c r="G347" s="50">
        <f>IFERROR(F347-Annex!$B$10,IF(Data!$B$2="",0,"-"))</f>
        <v>100.13403299999999</v>
      </c>
      <c r="H347" s="50">
        <f>IFERROR(-14000*(G347-INDEX(G:G,IFERROR(MATCH($B347-Annex!$B$11/60,$B:$B),2)))/(60*($B347-INDEX($B:$B,IFERROR(MATCH($B347-Annex!$B$11/60,$B:$B),2)))),IF(Data!$B$2="",0,"-"))</f>
        <v>940.69297269097035</v>
      </c>
      <c r="I347" s="20">
        <v>9.2699516099999997</v>
      </c>
      <c r="J347" s="20">
        <v>848.17700000000002</v>
      </c>
      <c r="K347" s="20">
        <v>535.92700000000002</v>
      </c>
      <c r="L347" s="20">
        <v>760.37</v>
      </c>
      <c r="M347" s="20">
        <v>-83.182000000000002</v>
      </c>
      <c r="N347" s="20">
        <v>-69.742999999999995</v>
      </c>
      <c r="O347" s="20">
        <v>745.18299999999999</v>
      </c>
      <c r="P347" s="20">
        <v>121.066</v>
      </c>
      <c r="Q347" s="20">
        <v>-10.007</v>
      </c>
      <c r="R347" s="20">
        <v>717.67899999999997</v>
      </c>
      <c r="S347" s="20">
        <v>383.77100000000002</v>
      </c>
      <c r="T347" s="20">
        <v>285.63299999999998</v>
      </c>
      <c r="U347" s="20">
        <v>757.00300000000004</v>
      </c>
      <c r="V347" s="20">
        <v>53.338999999999999</v>
      </c>
      <c r="W347" s="20">
        <v>187.505</v>
      </c>
      <c r="X347" s="20">
        <v>1359.654</v>
      </c>
      <c r="Y347" s="20">
        <v>111.328</v>
      </c>
      <c r="Z347" s="20">
        <v>366.464</v>
      </c>
      <c r="AA347" s="20">
        <v>710.08799999999997</v>
      </c>
      <c r="AB347" s="20">
        <v>98.882999999999996</v>
      </c>
      <c r="AC347" s="20">
        <v>-18.193999999999999</v>
      </c>
      <c r="AD347" s="20">
        <v>223.346</v>
      </c>
      <c r="AE347" s="20">
        <v>274.67</v>
      </c>
      <c r="AF347" s="50">
        <f>IFERROR(AVERAGE(INDEX(AJ:AJ,IFERROR(MATCH($B347-Annex!$B$4/60,$B:$B),2)):AJ347),IF(Data!$B$2="",0,"-"))</f>
        <v>63.424612892223955</v>
      </c>
      <c r="AG347" s="50">
        <f>IFERROR(AVERAGE(INDEX(AK:AK,IFERROR(MATCH($B347-Annex!$B$4/60,$B:$B),2)):AK347),IF(Data!$B$2="",0,"-"))</f>
        <v>-1.9092857142857139E+36</v>
      </c>
      <c r="AH347" s="50">
        <f>IFERROR(AVERAGE(INDEX(AL:AL,IFERROR(MATCH($B347-Annex!$B$4/60,$B:$B),2)):AL347),IF(Data!$B$2="",0,"-"))</f>
        <v>1.2765655701862157</v>
      </c>
      <c r="AI347" s="50">
        <f>IFERROR(AVERAGE(INDEX(AM:AM,IFERROR(MATCH($B347-Annex!$B$4/60,$B:$B),2)):AM347),IF(Data!$B$2="",0,"-"))</f>
        <v>2.3880451986799431</v>
      </c>
      <c r="AJ347" s="50">
        <f>IFERROR((5.670373*10^-8*(AN347+273.15)^4+((Annex!$B$5+Annex!$B$6)*(AN347-J347)+Annex!$B$7*(AN347-INDEX(AN:AN,IFERROR(MATCH($B347-Annex!$B$9/60,$B:$B),2)))/(60*($B347-INDEX($B:$B,IFERROR(MATCH($B347-Annex!$B$9/60,$B:$B),2)))))/Annex!$B$8)/1000,IF(Data!$B$2="",0,"-"))</f>
        <v>65.758497967072202</v>
      </c>
      <c r="AK347" s="50">
        <f>IFERROR((5.670373*10^-8*(AO347+273.15)^4+((Annex!$B$5+Annex!$B$6)*(AO347-M347)+Annex!$B$7*(AO347-INDEX(AO:AO,IFERROR(MATCH($B347-Annex!$B$9/60,$B:$B),2)))/(60*($B347-INDEX($B:$B,IFERROR(MATCH($B347-Annex!$B$9/60,$B:$B),2)))))/Annex!$B$8)/1000,IF(Data!$B$2="",0,"-"))</f>
        <v>-116.98377996058392</v>
      </c>
      <c r="AL347" s="50">
        <f>IFERROR((5.670373*10^-8*(AP347+273.15)^4+((Annex!$B$5+Annex!$B$6)*(AP347-P347)+Annex!$B$7*(AP347-INDEX(AP:AP,IFERROR(MATCH($B347-Annex!$B$9/60,$B:$B),2)))/(60*($B347-INDEX($B:$B,IFERROR(MATCH($B347-Annex!$B$9/60,$B:$B),2)))))/Annex!$B$8)/1000,IF(Data!$B$2="",0,"-"))</f>
        <v>1.609038829923495</v>
      </c>
      <c r="AM347" s="50">
        <f>IFERROR((5.670373*10^-8*(AQ347+273.15)^4+((Annex!$B$5+Annex!$B$6)*(AQ347-S347)+Annex!$B$7*(AQ347-INDEX(AQ:AQ,IFERROR(MATCH($B347-Annex!$B$9/60,$B:$B),2)))/(60*($B347-INDEX($B:$B,IFERROR(MATCH($B347-Annex!$B$9/60,$B:$B),2)))))/Annex!$B$8)/1000,IF(Data!$B$2="",0,"-"))</f>
        <v>181.02385981179927</v>
      </c>
      <c r="AN347" s="20">
        <v>758.22299999999996</v>
      </c>
      <c r="AO347" s="20">
        <v>319.66800000000001</v>
      </c>
      <c r="AP347" s="20">
        <v>97.097999999999999</v>
      </c>
      <c r="AQ347" s="20">
        <v>497.29199999999997</v>
      </c>
      <c r="AR347" s="20">
        <v>555.69200000000001</v>
      </c>
      <c r="AS347" s="20">
        <v>246.196</v>
      </c>
      <c r="AT347" s="20">
        <v>469.036</v>
      </c>
      <c r="AU347" s="50">
        <f>IFERROR(AVERAGE(INDEX(BA:BA,IFERROR(MATCH($B347-Annex!$B$4/60,$B:$B),2)):BA347),IF(Data!$B$2="",0,"-"))</f>
        <v>58.626082531767125</v>
      </c>
      <c r="AV347" s="50">
        <f>IFERROR(AVERAGE(INDEX(BB:BB,IFERROR(MATCH($B347-Annex!$B$4/60,$B:$B),2)):BB347),IF(Data!$B$2="",0,"-"))</f>
        <v>-1.9092857142857139E+36</v>
      </c>
      <c r="AW347" s="50">
        <f>IFERROR(AVERAGE(INDEX(BC:BC,IFERROR(MATCH($B347-Annex!$B$4/60,$B:$B),2)):BC347),IF(Data!$B$2="",0,"-"))</f>
        <v>10.21439785327436</v>
      </c>
      <c r="AX347" s="50">
        <f>IFERROR(AVERAGE(INDEX(BD:BD,IFERROR(MATCH($B347-Annex!$B$4/60,$B:$B),2)):BD347),IF(Data!$B$2="",0,"-"))</f>
        <v>33.005038784017252</v>
      </c>
      <c r="AY347" s="50">
        <f>IFERROR(AVERAGE(INDEX(BE:BE,IFERROR(MATCH($B347-Annex!$B$4/60,$B:$B),2)):BE347),IF(Data!$B$2="",0,"-"))</f>
        <v>4.1688363477157875</v>
      </c>
      <c r="AZ347" s="50">
        <f>IFERROR(AVERAGE(INDEX(BF:BF,IFERROR(MATCH($B347-Annex!$B$4/60,$B:$B),2)):BF347),IF(Data!$B$2="",0,"-"))</f>
        <v>6.870006887905844</v>
      </c>
      <c r="BA347" s="50">
        <f>IFERROR((5.670373*10^-8*(BG347+273.15)^4+((Annex!$B$5+Annex!$B$6)*(BG347-J347)+Annex!$B$7*(BG347-INDEX(BG:BG,IFERROR(MATCH($B347-Annex!$B$9/60,$B:$B),2)))/(60*($B347-INDEX($B:$B,IFERROR(MATCH($B347-Annex!$B$9/60,$B:$B),2)))))/Annex!$B$8)/1000,IF(Data!$B$2="",0,"-"))</f>
        <v>62.779724602328997</v>
      </c>
      <c r="BB347" s="50">
        <f>IFERROR((5.670373*10^-8*(BH347+273.15)^4+((Annex!$B$5+Annex!$B$6)*(BH347-M347)+Annex!$B$7*(BH347-INDEX(BH:BH,IFERROR(MATCH($B347-Annex!$B$9/60,$B:$B),2)))/(60*($B347-INDEX($B:$B,IFERROR(MATCH($B347-Annex!$B$9/60,$B:$B),2)))))/Annex!$B$8)/1000,IF(Data!$B$2="",0,"-"))</f>
        <v>303.78845628891474</v>
      </c>
      <c r="BC347" s="50">
        <f>IFERROR((5.670373*10^-8*(BI347+273.15)^4+((Annex!$B$5+Annex!$B$6)*(BI347-P347)+Annex!$B$7*(BI347-INDEX(BI:BI,IFERROR(MATCH($B347-Annex!$B$9/60,$B:$B),2)))/(60*($B347-INDEX($B:$B,IFERROR(MATCH($B347-Annex!$B$9/60,$B:$B),2)))))/Annex!$B$8)/1000,IF(Data!$B$2="",0,"-"))</f>
        <v>10.667946289647841</v>
      </c>
      <c r="BD347" s="50">
        <f>IFERROR((5.670373*10^-8*(BJ347+273.15)^4+((Annex!$B$5+Annex!$B$6)*(BJ347-S347)+Annex!$B$7*(BJ347-INDEX(BJ:BJ,IFERROR(MATCH($B347-Annex!$B$9/60,$B:$B),2)))/(60*($B347-INDEX($B:$B,IFERROR(MATCH($B347-Annex!$B$9/60,$B:$B),2)))))/Annex!$B$8)/1000,IF(Data!$B$2="",0,"-"))</f>
        <v>-14.782693107715312</v>
      </c>
      <c r="BE347" s="50">
        <f>IFERROR((5.670373*10^-8*(BK347+273.15)^4+((Annex!$B$5+Annex!$B$6)*(BK347-V347)+Annex!$B$7*(BK347-INDEX(BK:BK,IFERROR(MATCH($B347-Annex!$B$9/60,$B:$B),2)))/(60*($B347-INDEX($B:$B,IFERROR(MATCH($B347-Annex!$B$9/60,$B:$B),2)))))/Annex!$B$8)/1000,IF(Data!$B$2="",0,"-"))</f>
        <v>4.2510502368058987</v>
      </c>
      <c r="BF347" s="50">
        <f>IFERROR((5.670373*10^-8*(BL347+273.15)^4+((Annex!$B$5+Annex!$B$6)*(BL347-Y347)+Annex!$B$7*(BL347-INDEX(BL:BL,IFERROR(MATCH($B347-Annex!$B$9/60,$B:$B),2)))/(60*($B347-INDEX($B:$B,IFERROR(MATCH($B347-Annex!$B$9/60,$B:$B),2)))))/Annex!$B$8)/1000,IF(Data!$B$2="",0,"-"))</f>
        <v>7.043396192151973</v>
      </c>
      <c r="BG347" s="20">
        <v>741.80700000000002</v>
      </c>
      <c r="BH347" s="20">
        <v>993.82799999999997</v>
      </c>
      <c r="BI347" s="20">
        <v>269.30399999999997</v>
      </c>
      <c r="BJ347" s="20">
        <v>253.00299999999999</v>
      </c>
      <c r="BK347" s="20">
        <v>127.952</v>
      </c>
      <c r="BL347" s="20">
        <v>200.041</v>
      </c>
    </row>
    <row r="348" spans="1:64" x14ac:dyDescent="0.3">
      <c r="A348" s="5">
        <v>347</v>
      </c>
      <c r="B348" s="19">
        <v>26.512999999104068</v>
      </c>
      <c r="C348" s="20">
        <v>112.04043</v>
      </c>
      <c r="D348" s="20">
        <v>115.953588</v>
      </c>
      <c r="E348" s="20">
        <v>148.37147100000001</v>
      </c>
      <c r="F348" s="49">
        <f>IFERROR(SUM(C348:E348),IF(Data!$B$2="",0,"-"))</f>
        <v>376.36548900000003</v>
      </c>
      <c r="G348" s="50">
        <f>IFERROR(F348-Annex!$B$10,IF(Data!$B$2="",0,"-"))</f>
        <v>99.737489000000039</v>
      </c>
      <c r="H348" s="50">
        <f>IFERROR(-14000*(G348-INDEX(G:G,IFERROR(MATCH($B348-Annex!$B$11/60,$B:$B),2)))/(60*($B348-INDEX($B:$B,IFERROR(MATCH($B348-Annex!$B$11/60,$B:$B),2)))),IF(Data!$B$2="",0,"-"))</f>
        <v>961.72124151158357</v>
      </c>
      <c r="I348" s="20">
        <v>9.1462765699999995</v>
      </c>
      <c r="J348" s="20">
        <v>860.75699999999995</v>
      </c>
      <c r="K348" s="20">
        <v>887.76700000000005</v>
      </c>
      <c r="L348" s="20">
        <v>773.09199999999998</v>
      </c>
      <c r="M348" s="20">
        <v>9.8999999999999993E+37</v>
      </c>
      <c r="N348" s="20">
        <v>358.47</v>
      </c>
      <c r="O348" s="20">
        <v>744.34299999999996</v>
      </c>
      <c r="P348" s="20">
        <v>121.795</v>
      </c>
      <c r="Q348" s="20">
        <v>9.8999999999999993E+37</v>
      </c>
      <c r="R348" s="20">
        <v>727.01900000000001</v>
      </c>
      <c r="S348" s="20">
        <v>490.93700000000001</v>
      </c>
      <c r="T348" s="20">
        <v>77.381</v>
      </c>
      <c r="U348" s="20">
        <v>760.61099999999999</v>
      </c>
      <c r="V348" s="20">
        <v>52.530999999999999</v>
      </c>
      <c r="W348" s="20">
        <v>374.767</v>
      </c>
      <c r="X348" s="20">
        <v>1189.174</v>
      </c>
      <c r="Y348" s="20">
        <v>115.02500000000001</v>
      </c>
      <c r="Z348" s="20">
        <v>-81.515000000000001</v>
      </c>
      <c r="AA348" s="20">
        <v>627.24400000000003</v>
      </c>
      <c r="AB348" s="20">
        <v>418.58499999999998</v>
      </c>
      <c r="AC348" s="20">
        <v>426.887</v>
      </c>
      <c r="AD348" s="20">
        <v>82.198999999999998</v>
      </c>
      <c r="AE348" s="20">
        <v>2.0859999999999999</v>
      </c>
      <c r="AF348" s="50">
        <f>IFERROR(AVERAGE(INDEX(AJ:AJ,IFERROR(MATCH($B348-Annex!$B$4/60,$B:$B),2)):AJ348),IF(Data!$B$2="",0,"-"))</f>
        <v>63.89666523798995</v>
      </c>
      <c r="AG348" s="50">
        <f>IFERROR(AVERAGE(INDEX(AK:AK,IFERROR(MATCH($B348-Annex!$B$4/60,$B:$B),2)):AK348),IF(Data!$B$2="",0,"-"))</f>
        <v>-1.9092857142857139E+36</v>
      </c>
      <c r="AH348" s="50">
        <f>IFERROR(AVERAGE(INDEX(AL:AL,IFERROR(MATCH($B348-Annex!$B$4/60,$B:$B),2)):AL348),IF(Data!$B$2="",0,"-"))</f>
        <v>1.3660834289951787</v>
      </c>
      <c r="AI348" s="50">
        <f>IFERROR(AVERAGE(INDEX(AM:AM,IFERROR(MATCH($B348-Annex!$B$4/60,$B:$B),2)):AM348),IF(Data!$B$2="",0,"-"))</f>
        <v>9.237886274108309</v>
      </c>
      <c r="AJ348" s="50">
        <f>IFERROR((5.670373*10^-8*(AN348+273.15)^4+((Annex!$B$5+Annex!$B$6)*(AN348-J348)+Annex!$B$7*(AN348-INDEX(AN:AN,IFERROR(MATCH($B348-Annex!$B$9/60,$B:$B),2)))/(60*($B348-INDEX($B:$B,IFERROR(MATCH($B348-Annex!$B$9/60,$B:$B),2)))))/Annex!$B$8)/1000,IF(Data!$B$2="",0,"-"))</f>
        <v>66.404238132994237</v>
      </c>
      <c r="AK348" s="50">
        <f>IFERROR((5.670373*10^-8*(AO348+273.15)^4+((Annex!$B$5+Annex!$B$6)*(AO348-M348)+Annex!$B$7*(AO348-INDEX(AO:AO,IFERROR(MATCH($B348-Annex!$B$9/60,$B:$B),2)))/(60*($B348-INDEX($B:$B,IFERROR(MATCH($B348-Annex!$B$9/60,$B:$B),2)))))/Annex!$B$8)/1000,IF(Data!$B$2="",0,"-"))</f>
        <v>-2.2274999999999997E+36</v>
      </c>
      <c r="AL348" s="50">
        <f>IFERROR((5.670373*10^-8*(AP348+273.15)^4+((Annex!$B$5+Annex!$B$6)*(AP348-P348)+Annex!$B$7*(AP348-INDEX(AP:AP,IFERROR(MATCH($B348-Annex!$B$9/60,$B:$B),2)))/(60*($B348-INDEX($B:$B,IFERROR(MATCH($B348-Annex!$B$9/60,$B:$B),2)))))/Annex!$B$8)/1000,IF(Data!$B$2="",0,"-"))</f>
        <v>1.6662415123222978</v>
      </c>
      <c r="AM348" s="50">
        <f>IFERROR((5.670373*10^-8*(AQ348+273.15)^4+((Annex!$B$5+Annex!$B$6)*(AQ348-S348)+Annex!$B$7*(AQ348-INDEX(AQ:AQ,IFERROR(MATCH($B348-Annex!$B$9/60,$B:$B),2)))/(60*($B348-INDEX($B:$B,IFERROR(MATCH($B348-Annex!$B$9/60,$B:$B),2)))))/Annex!$B$8)/1000,IF(Data!$B$2="",0,"-"))</f>
        <v>-61.774521067535218</v>
      </c>
      <c r="AN348" s="20">
        <v>761.72799999999995</v>
      </c>
      <c r="AO348" s="20">
        <v>127.32299999999999</v>
      </c>
      <c r="AP348" s="20">
        <v>98.228999999999999</v>
      </c>
      <c r="AQ348" s="20">
        <v>227.05799999999999</v>
      </c>
      <c r="AR348" s="20">
        <v>556.25900000000001</v>
      </c>
      <c r="AS348" s="20">
        <v>247.28100000000001</v>
      </c>
      <c r="AT348" s="20">
        <v>311.69299999999998</v>
      </c>
      <c r="AU348" s="50">
        <f>IFERROR(AVERAGE(INDEX(BA:BA,IFERROR(MATCH($B348-Annex!$B$4/60,$B:$B),2)):BA348),IF(Data!$B$2="",0,"-"))</f>
        <v>59.422878838480933</v>
      </c>
      <c r="AV348" s="50">
        <f>IFERROR(AVERAGE(INDEX(BB:BB,IFERROR(MATCH($B348-Annex!$B$4/60,$B:$B),2)):BB348),IF(Data!$B$2="",0,"-"))</f>
        <v>-1.9092857142857139E+36</v>
      </c>
      <c r="AW348" s="50">
        <f>IFERROR(AVERAGE(INDEX(BC:BC,IFERROR(MATCH($B348-Annex!$B$4/60,$B:$B),2)):BC348),IF(Data!$B$2="",0,"-"))</f>
        <v>10.368435582671607</v>
      </c>
      <c r="AX348" s="50">
        <f>IFERROR(AVERAGE(INDEX(BD:BD,IFERROR(MATCH($B348-Annex!$B$4/60,$B:$B),2)):BD348),IF(Data!$B$2="",0,"-"))</f>
        <v>55.516420501723552</v>
      </c>
      <c r="AY348" s="50">
        <f>IFERROR(AVERAGE(INDEX(BE:BE,IFERROR(MATCH($B348-Annex!$B$4/60,$B:$B),2)):BE348),IF(Data!$B$2="",0,"-"))</f>
        <v>4.2030599436134484</v>
      </c>
      <c r="AZ348" s="50">
        <f>IFERROR(AVERAGE(INDEX(BF:BF,IFERROR(MATCH($B348-Annex!$B$4/60,$B:$B),2)):BF348),IF(Data!$B$2="",0,"-"))</f>
        <v>6.9184799208565986</v>
      </c>
      <c r="BA348" s="50">
        <f>IFERROR((5.670373*10^-8*(BG348+273.15)^4+((Annex!$B$5+Annex!$B$6)*(BG348-J348)+Annex!$B$7*(BG348-INDEX(BG:BG,IFERROR(MATCH($B348-Annex!$B$9/60,$B:$B),2)))/(60*($B348-INDEX($B:$B,IFERROR(MATCH($B348-Annex!$B$9/60,$B:$B),2)))))/Annex!$B$8)/1000,IF(Data!$B$2="",0,"-"))</f>
        <v>63.7286602728703</v>
      </c>
      <c r="BB348" s="50">
        <f>IFERROR((5.670373*10^-8*(BH348+273.15)^4+((Annex!$B$5+Annex!$B$6)*(BH348-M348)+Annex!$B$7*(BH348-INDEX(BH:BH,IFERROR(MATCH($B348-Annex!$B$9/60,$B:$B),2)))/(60*($B348-INDEX($B:$B,IFERROR(MATCH($B348-Annex!$B$9/60,$B:$B),2)))))/Annex!$B$8)/1000,IF(Data!$B$2="",0,"-"))</f>
        <v>-2.2274999999999997E+36</v>
      </c>
      <c r="BC348" s="50">
        <f>IFERROR((5.670373*10^-8*(BI348+273.15)^4+((Annex!$B$5+Annex!$B$6)*(BI348-P348)+Annex!$B$7*(BI348-INDEX(BI:BI,IFERROR(MATCH($B348-Annex!$B$9/60,$B:$B),2)))/(60*($B348-INDEX($B:$B,IFERROR(MATCH($B348-Annex!$B$9/60,$B:$B),2)))))/Annex!$B$8)/1000,IF(Data!$B$2="",0,"-"))</f>
        <v>10.792612595802584</v>
      </c>
      <c r="BD348" s="50">
        <f>IFERROR((5.670373*10^-8*(BJ348+273.15)^4+((Annex!$B$5+Annex!$B$6)*(BJ348-S348)+Annex!$B$7*(BJ348-INDEX(BJ:BJ,IFERROR(MATCH($B348-Annex!$B$9/60,$B:$B),2)))/(60*($B348-INDEX($B:$B,IFERROR(MATCH($B348-Annex!$B$9/60,$B:$B),2)))))/Annex!$B$8)/1000,IF(Data!$B$2="",0,"-"))</f>
        <v>144.8648074518039</v>
      </c>
      <c r="BE348" s="50">
        <f>IFERROR((5.670373*10^-8*(BK348+273.15)^4+((Annex!$B$5+Annex!$B$6)*(BK348-V348)+Annex!$B$7*(BK348-INDEX(BK:BK,IFERROR(MATCH($B348-Annex!$B$9/60,$B:$B),2)))/(60*($B348-INDEX($B:$B,IFERROR(MATCH($B348-Annex!$B$9/60,$B:$B),2)))))/Annex!$B$8)/1000,IF(Data!$B$2="",0,"-"))</f>
        <v>4.3663072880464178</v>
      </c>
      <c r="BF348" s="50">
        <f>IFERROR((5.670373*10^-8*(BL348+273.15)^4+((Annex!$B$5+Annex!$B$6)*(BL348-Y348)+Annex!$B$7*(BL348-INDEX(BL:BL,IFERROR(MATCH($B348-Annex!$B$9/60,$B:$B),2)))/(60*($B348-INDEX($B:$B,IFERROR(MATCH($B348-Annex!$B$9/60,$B:$B),2)))))/Annex!$B$8)/1000,IF(Data!$B$2="",0,"-"))</f>
        <v>6.9570113043510649</v>
      </c>
      <c r="BG348" s="20">
        <v>746.52</v>
      </c>
      <c r="BH348" s="20">
        <v>993.81</v>
      </c>
      <c r="BI348" s="20">
        <v>271.745</v>
      </c>
      <c r="BJ348" s="20">
        <v>537.19500000000005</v>
      </c>
      <c r="BK348" s="20">
        <v>129.10599999999999</v>
      </c>
      <c r="BL348" s="20">
        <v>202.03299999999999</v>
      </c>
    </row>
    <row r="349" spans="1:64" x14ac:dyDescent="0.3">
      <c r="A349" s="5">
        <v>348</v>
      </c>
      <c r="B349" s="19">
        <v>26.597333333920687</v>
      </c>
      <c r="C349" s="20">
        <v>111.887457</v>
      </c>
      <c r="D349" s="20">
        <v>115.958477</v>
      </c>
      <c r="E349" s="20">
        <v>148.24271899999999</v>
      </c>
      <c r="F349" s="49">
        <f>IFERROR(SUM(C349:E349),IF(Data!$B$2="",0,"-"))</f>
        <v>376.08865300000002</v>
      </c>
      <c r="G349" s="50">
        <f>IFERROR(F349-Annex!$B$10,IF(Data!$B$2="",0,"-"))</f>
        <v>99.460653000000036</v>
      </c>
      <c r="H349" s="50">
        <f>IFERROR(-14000*(G349-INDEX(G:G,IFERROR(MATCH($B349-Annex!$B$11/60,$B:$B),2)))/(60*($B349-INDEX($B:$B,IFERROR(MATCH($B349-Annex!$B$11/60,$B:$B),2)))),IF(Data!$B$2="",0,"-"))</f>
        <v>972.47213972705379</v>
      </c>
      <c r="I349" s="20">
        <v>9.0226015299999993</v>
      </c>
      <c r="J349" s="20">
        <v>832.548</v>
      </c>
      <c r="K349" s="20">
        <v>1055.1120000000001</v>
      </c>
      <c r="L349" s="20">
        <v>788.62300000000005</v>
      </c>
      <c r="M349" s="20">
        <v>9.8999999999999993E+37</v>
      </c>
      <c r="N349" s="20">
        <v>268.06599999999997</v>
      </c>
      <c r="O349" s="20">
        <v>755.82500000000005</v>
      </c>
      <c r="P349" s="20">
        <v>125.809</v>
      </c>
      <c r="Q349" s="20">
        <v>-167.53200000000001</v>
      </c>
      <c r="R349" s="20">
        <v>736.255</v>
      </c>
      <c r="S349" s="20">
        <v>409.839</v>
      </c>
      <c r="T349" s="20">
        <v>257.61200000000002</v>
      </c>
      <c r="U349" s="20">
        <v>767.19</v>
      </c>
      <c r="V349" s="20">
        <v>53.587000000000003</v>
      </c>
      <c r="W349" s="20">
        <v>113.679</v>
      </c>
      <c r="X349" s="20">
        <v>1233.645</v>
      </c>
      <c r="Y349" s="20">
        <v>115.172</v>
      </c>
      <c r="Z349" s="20">
        <v>223.31899999999999</v>
      </c>
      <c r="AA349" s="20">
        <v>666.06200000000001</v>
      </c>
      <c r="AB349" s="20">
        <v>314.46899999999999</v>
      </c>
      <c r="AC349" s="20">
        <v>71.372</v>
      </c>
      <c r="AD349" s="20">
        <v>128.99199999999999</v>
      </c>
      <c r="AE349" s="20">
        <v>322.26600000000002</v>
      </c>
      <c r="AF349" s="50">
        <f>IFERROR(AVERAGE(INDEX(AJ:AJ,IFERROR(MATCH($B349-Annex!$B$4/60,$B:$B),2)):AJ349),IF(Data!$B$2="",0,"-"))</f>
        <v>64.568617574572443</v>
      </c>
      <c r="AG349" s="50">
        <f>IFERROR(AVERAGE(INDEX(AK:AK,IFERROR(MATCH($B349-Annex!$B$4/60,$B:$B),2)):AK349),IF(Data!$B$2="",0,"-"))</f>
        <v>-1.9092857142857139E+36</v>
      </c>
      <c r="AH349" s="50">
        <f>IFERROR(AVERAGE(INDEX(AL:AL,IFERROR(MATCH($B349-Annex!$B$4/60,$B:$B),2)):AL349),IF(Data!$B$2="",0,"-"))</f>
        <v>1.4616991561000945</v>
      </c>
      <c r="AI349" s="50">
        <f>IFERROR(AVERAGE(INDEX(AM:AM,IFERROR(MATCH($B349-Annex!$B$4/60,$B:$B),2)):AM349),IF(Data!$B$2="",0,"-"))</f>
        <v>29.0403586256319</v>
      </c>
      <c r="AJ349" s="50">
        <f>IFERROR((5.670373*10^-8*(AN349+273.15)^4+((Annex!$B$5+Annex!$B$6)*(AN349-J349)+Annex!$B$7*(AN349-INDEX(AN:AN,IFERROR(MATCH($B349-Annex!$B$9/60,$B:$B),2)))/(60*($B349-INDEX($B:$B,IFERROR(MATCH($B349-Annex!$B$9/60,$B:$B),2)))))/Annex!$B$8)/1000,IF(Data!$B$2="",0,"-"))</f>
        <v>67.744797001761697</v>
      </c>
      <c r="AK349" s="50">
        <f>IFERROR((5.670373*10^-8*(AO349+273.15)^4+((Annex!$B$5+Annex!$B$6)*(AO349-M349)+Annex!$B$7*(AO349-INDEX(AO:AO,IFERROR(MATCH($B349-Annex!$B$9/60,$B:$B),2)))/(60*($B349-INDEX($B:$B,IFERROR(MATCH($B349-Annex!$B$9/60,$B:$B),2)))))/Annex!$B$8)/1000,IF(Data!$B$2="",0,"-"))</f>
        <v>-2.2274999999999997E+36</v>
      </c>
      <c r="AL349" s="50">
        <f>IFERROR((5.670373*10^-8*(AP349+273.15)^4+((Annex!$B$5+Annex!$B$6)*(AP349-P349)+Annex!$B$7*(AP349-INDEX(AP:AP,IFERROR(MATCH($B349-Annex!$B$9/60,$B:$B),2)))/(60*($B349-INDEX($B:$B,IFERROR(MATCH($B349-Annex!$B$9/60,$B:$B),2)))))/Annex!$B$8)/1000,IF(Data!$B$2="",0,"-"))</f>
        <v>1.6656943801517781</v>
      </c>
      <c r="AM349" s="50">
        <f>IFERROR((5.670373*10^-8*(AQ349+273.15)^4+((Annex!$B$5+Annex!$B$6)*(AQ349-S349)+Annex!$B$7*(AQ349-INDEX(AQ:AQ,IFERROR(MATCH($B349-Annex!$B$9/60,$B:$B),2)))/(60*($B349-INDEX($B:$B,IFERROR(MATCH($B349-Annex!$B$9/60,$B:$B),2)))))/Annex!$B$8)/1000,IF(Data!$B$2="",0,"-"))</f>
        <v>-74.26954465035557</v>
      </c>
      <c r="AN349" s="20">
        <v>764.86300000000006</v>
      </c>
      <c r="AO349" s="20">
        <v>228.25</v>
      </c>
      <c r="AP349" s="20">
        <v>99.355999999999995</v>
      </c>
      <c r="AQ349" s="20">
        <v>341.22399999999999</v>
      </c>
      <c r="AR349" s="20">
        <v>556.58299999999997</v>
      </c>
      <c r="AS349" s="20">
        <v>248.286</v>
      </c>
      <c r="AT349" s="20">
        <v>206.24600000000001</v>
      </c>
      <c r="AU349" s="50">
        <f>IFERROR(AVERAGE(INDEX(BA:BA,IFERROR(MATCH($B349-Annex!$B$4/60,$B:$B),2)):BA349),IF(Data!$B$2="",0,"-"))</f>
        <v>60.533618530009576</v>
      </c>
      <c r="AV349" s="50">
        <f>IFERROR(AVERAGE(INDEX(BB:BB,IFERROR(MATCH($B349-Annex!$B$4/60,$B:$B),2)):BB349),IF(Data!$B$2="",0,"-"))</f>
        <v>-1.9092857142857139E+36</v>
      </c>
      <c r="AW349" s="50">
        <f>IFERROR(AVERAGE(INDEX(BC:BC,IFERROR(MATCH($B349-Annex!$B$4/60,$B:$B),2)):BC349),IF(Data!$B$2="",0,"-"))</f>
        <v>10.57300391009891</v>
      </c>
      <c r="AX349" s="50">
        <f>IFERROR(AVERAGE(INDEX(BD:BD,IFERROR(MATCH($B349-Annex!$B$4/60,$B:$B),2)):BD349),IF(Data!$B$2="",0,"-"))</f>
        <v>66.331231954897433</v>
      </c>
      <c r="AY349" s="50">
        <f>IFERROR(AVERAGE(INDEX(BE:BE,IFERROR(MATCH($B349-Annex!$B$4/60,$B:$B),2)):BE349),IF(Data!$B$2="",0,"-"))</f>
        <v>4.2555444951573209</v>
      </c>
      <c r="AZ349" s="50">
        <f>IFERROR(AVERAGE(INDEX(BF:BF,IFERROR(MATCH($B349-Annex!$B$4/60,$B:$B),2)):BF349),IF(Data!$B$2="",0,"-"))</f>
        <v>6.9648640317016923</v>
      </c>
      <c r="BA349" s="50">
        <f>IFERROR((5.670373*10^-8*(BG349+273.15)^4+((Annex!$B$5+Annex!$B$6)*(BG349-J349)+Annex!$B$7*(BG349-INDEX(BG:BG,IFERROR(MATCH($B349-Annex!$B$9/60,$B:$B),2)))/(60*($B349-INDEX($B:$B,IFERROR(MATCH($B349-Annex!$B$9/60,$B:$B),2)))))/Annex!$B$8)/1000,IF(Data!$B$2="",0,"-"))</f>
        <v>64.622953308767421</v>
      </c>
      <c r="BB349" s="50">
        <f>IFERROR((5.670373*10^-8*(BH349+273.15)^4+((Annex!$B$5+Annex!$B$6)*(BH349-M349)+Annex!$B$7*(BH349-INDEX(BH:BH,IFERROR(MATCH($B349-Annex!$B$9/60,$B:$B),2)))/(60*($B349-INDEX($B:$B,IFERROR(MATCH($B349-Annex!$B$9/60,$B:$B),2)))))/Annex!$B$8)/1000,IF(Data!$B$2="",0,"-"))</f>
        <v>-2.2274999999999997E+36</v>
      </c>
      <c r="BC349" s="50">
        <f>IFERROR((5.670373*10^-8*(BI349+273.15)^4+((Annex!$B$5+Annex!$B$6)*(BI349-P349)+Annex!$B$7*(BI349-INDEX(BI:BI,IFERROR(MATCH($B349-Annex!$B$9/60,$B:$B),2)))/(60*($B349-INDEX($B:$B,IFERROR(MATCH($B349-Annex!$B$9/60,$B:$B),2)))))/Annex!$B$8)/1000,IF(Data!$B$2="",0,"-"))</f>
        <v>11.059609611510016</v>
      </c>
      <c r="BD349" s="50">
        <f>IFERROR((5.670373*10^-8*(BJ349+273.15)^4+((Annex!$B$5+Annex!$B$6)*(BJ349-S349)+Annex!$B$7*(BJ349-INDEX(BJ:BJ,IFERROR(MATCH($B349-Annex!$B$9/60,$B:$B),2)))/(60*($B349-INDEX($B:$B,IFERROR(MATCH($B349-Annex!$B$9/60,$B:$B),2)))))/Annex!$B$8)/1000,IF(Data!$B$2="",0,"-"))</f>
        <v>12.808539581429114</v>
      </c>
      <c r="BE349" s="50">
        <f>IFERROR((5.670373*10^-8*(BK349+273.15)^4+((Annex!$B$5+Annex!$B$6)*(BK349-V349)+Annex!$B$7*(BK349-INDEX(BK:BK,IFERROR(MATCH($B349-Annex!$B$9/60,$B:$B),2)))/(60*($B349-INDEX($B:$B,IFERROR(MATCH($B349-Annex!$B$9/60,$B:$B),2)))))/Annex!$B$8)/1000,IF(Data!$B$2="",0,"-"))</f>
        <v>4.5134649689175292</v>
      </c>
      <c r="BF349" s="50">
        <f>IFERROR((5.670373*10^-8*(BL349+273.15)^4+((Annex!$B$5+Annex!$B$6)*(BL349-Y349)+Annex!$B$7*(BL349-INDEX(BL:BL,IFERROR(MATCH($B349-Annex!$B$9/60,$B:$B),2)))/(60*($B349-INDEX($B:$B,IFERROR(MATCH($B349-Annex!$B$9/60,$B:$B),2)))))/Annex!$B$8)/1000,IF(Data!$B$2="",0,"-"))</f>
        <v>7.0232113702216008</v>
      </c>
      <c r="BG349" s="20">
        <v>750.12599999999998</v>
      </c>
      <c r="BH349" s="20">
        <v>819.303</v>
      </c>
      <c r="BI349" s="20">
        <v>274.36700000000002</v>
      </c>
      <c r="BJ349" s="20">
        <v>273.84699999999998</v>
      </c>
      <c r="BK349" s="20">
        <v>130.42500000000001</v>
      </c>
      <c r="BL349" s="20">
        <v>204.06299999999999</v>
      </c>
    </row>
    <row r="350" spans="1:64" x14ac:dyDescent="0.3">
      <c r="A350" s="5">
        <v>349</v>
      </c>
      <c r="B350" s="19">
        <v>26.681499994592741</v>
      </c>
      <c r="C350" s="20">
        <v>111.800408</v>
      </c>
      <c r="D350" s="20">
        <v>115.817584</v>
      </c>
      <c r="E350" s="20">
        <v>148.08464499999999</v>
      </c>
      <c r="F350" s="49">
        <f>IFERROR(SUM(C350:E350),IF(Data!$B$2="",0,"-"))</f>
        <v>375.70263699999998</v>
      </c>
      <c r="G350" s="50">
        <f>IFERROR(F350-Annex!$B$10,IF(Data!$B$2="",0,"-"))</f>
        <v>99.074636999999996</v>
      </c>
      <c r="H350" s="50">
        <f>IFERROR(-14000*(G350-INDEX(G:G,IFERROR(MATCH($B350-Annex!$B$11/60,$B:$B),2)))/(60*($B350-INDEX($B:$B,IFERROR(MATCH($B350-Annex!$B$11/60,$B:$B),2)))),IF(Data!$B$2="",0,"-"))</f>
        <v>970.57737161749071</v>
      </c>
      <c r="I350" s="20">
        <v>9.4760766800000003</v>
      </c>
      <c r="J350" s="20">
        <v>833.55399999999997</v>
      </c>
      <c r="K350" s="20">
        <v>717.35500000000002</v>
      </c>
      <c r="L350" s="20">
        <v>795.96</v>
      </c>
      <c r="M350" s="20">
        <v>-53.317</v>
      </c>
      <c r="N350" s="20">
        <v>-142.69200000000001</v>
      </c>
      <c r="O350" s="20">
        <v>765.63099999999997</v>
      </c>
      <c r="P350" s="20">
        <v>141.20099999999999</v>
      </c>
      <c r="Q350" s="20">
        <v>192.62700000000001</v>
      </c>
      <c r="R350" s="20">
        <v>751.00900000000001</v>
      </c>
      <c r="S350" s="20">
        <v>351.892</v>
      </c>
      <c r="T350" s="20">
        <v>73.16</v>
      </c>
      <c r="U350" s="20">
        <v>784.05399999999997</v>
      </c>
      <c r="V350" s="20">
        <v>56.277999999999999</v>
      </c>
      <c r="W350" s="20">
        <v>45.497</v>
      </c>
      <c r="X350" s="20">
        <v>9.8999999999999993E+37</v>
      </c>
      <c r="Y350" s="20">
        <v>117.82</v>
      </c>
      <c r="Z350" s="20">
        <v>399.97300000000001</v>
      </c>
      <c r="AA350" s="20">
        <v>524.64599999999996</v>
      </c>
      <c r="AB350" s="20">
        <v>-110.499</v>
      </c>
      <c r="AC350" s="20">
        <v>-61.427</v>
      </c>
      <c r="AD350" s="20">
        <v>440.02</v>
      </c>
      <c r="AE350" s="20">
        <v>451.14600000000002</v>
      </c>
      <c r="AF350" s="50">
        <f>IFERROR(AVERAGE(INDEX(AJ:AJ,IFERROR(MATCH($B350-Annex!$B$4/60,$B:$B),2)):AJ350),IF(Data!$B$2="",0,"-"))</f>
        <v>65.44836524296214</v>
      </c>
      <c r="AG350" s="50">
        <f>IFERROR(AVERAGE(INDEX(AK:AK,IFERROR(MATCH($B350-Annex!$B$4/60,$B:$B),2)):AK350),IF(Data!$B$2="",0,"-"))</f>
        <v>-1.5910714285714281E+36</v>
      </c>
      <c r="AH350" s="50">
        <f>IFERROR(AVERAGE(INDEX(AL:AL,IFERROR(MATCH($B350-Annex!$B$4/60,$B:$B),2)):AL350),IF(Data!$B$2="",0,"-"))</f>
        <v>1.4964861529441793</v>
      </c>
      <c r="AI350" s="50">
        <f>IFERROR(AVERAGE(INDEX(AM:AM,IFERROR(MATCH($B350-Annex!$B$4/60,$B:$B),2)):AM350),IF(Data!$B$2="",0,"-"))</f>
        <v>57.194361734137907</v>
      </c>
      <c r="AJ350" s="50">
        <f>IFERROR((5.670373*10^-8*(AN350+273.15)^4+((Annex!$B$5+Annex!$B$6)*(AN350-J350)+Annex!$B$7*(AN350-INDEX(AN:AN,IFERROR(MATCH($B350-Annex!$B$9/60,$B:$B),2)))/(60*($B350-INDEX($B:$B,IFERROR(MATCH($B350-Annex!$B$9/60,$B:$B),2)))))/Annex!$B$8)/1000,IF(Data!$B$2="",0,"-"))</f>
        <v>68.006073083457991</v>
      </c>
      <c r="AK350" s="50">
        <f>IFERROR((5.670373*10^-8*(AO350+273.15)^4+((Annex!$B$5+Annex!$B$6)*(AO350-M350)+Annex!$B$7*(AO350-INDEX(AO:AO,IFERROR(MATCH($B350-Annex!$B$9/60,$B:$B),2)))/(60*($B350-INDEX($B:$B,IFERROR(MATCH($B350-Annex!$B$9/60,$B:$B),2)))))/Annex!$B$8)/1000,IF(Data!$B$2="",0,"-"))</f>
        <v>63.48919889800483</v>
      </c>
      <c r="AL350" s="50">
        <f>IFERROR((5.670373*10^-8*(AP350+273.15)^4+((Annex!$B$5+Annex!$B$6)*(AP350-P350)+Annex!$B$7*(AP350-INDEX(AP:AP,IFERROR(MATCH($B350-Annex!$B$9/60,$B:$B),2)))/(60*($B350-INDEX($B:$B,IFERROR(MATCH($B350-Annex!$B$9/60,$B:$B),2)))))/Annex!$B$8)/1000,IF(Data!$B$2="",0,"-"))</f>
        <v>1.3898459574463258</v>
      </c>
      <c r="AM350" s="50">
        <f>IFERROR((5.670373*10^-8*(AQ350+273.15)^4+((Annex!$B$5+Annex!$B$6)*(AQ350-S350)+Annex!$B$7*(AQ350-INDEX(AQ:AQ,IFERROR(MATCH($B350-Annex!$B$9/60,$B:$B),2)))/(60*($B350-INDEX($B:$B,IFERROR(MATCH($B350-Annex!$B$9/60,$B:$B),2)))))/Annex!$B$8)/1000,IF(Data!$B$2="",0,"-"))</f>
        <v>127.40715779125432</v>
      </c>
      <c r="AN350" s="20">
        <v>767.49199999999996</v>
      </c>
      <c r="AO350" s="20">
        <v>230.28299999999999</v>
      </c>
      <c r="AP350" s="20">
        <v>100.538</v>
      </c>
      <c r="AQ350" s="20">
        <v>440.28800000000001</v>
      </c>
      <c r="AR350" s="20">
        <v>556.89200000000005</v>
      </c>
      <c r="AS350" s="20">
        <v>249.328</v>
      </c>
      <c r="AT350" s="20">
        <v>233.64400000000001</v>
      </c>
      <c r="AU350" s="50">
        <f>IFERROR(AVERAGE(INDEX(BA:BA,IFERROR(MATCH($B350-Annex!$B$4/60,$B:$B),2)):BA350),IF(Data!$B$2="",0,"-"))</f>
        <v>61.852953005614225</v>
      </c>
      <c r="AV350" s="50">
        <f>IFERROR(AVERAGE(INDEX(BB:BB,IFERROR(MATCH($B350-Annex!$B$4/60,$B:$B),2)):BB350),IF(Data!$B$2="",0,"-"))</f>
        <v>-1.5910714285714281E+36</v>
      </c>
      <c r="AW350" s="50">
        <f>IFERROR(AVERAGE(INDEX(BC:BC,IFERROR(MATCH($B350-Annex!$B$4/60,$B:$B),2)):BC350),IF(Data!$B$2="",0,"-"))</f>
        <v>10.756470989647994</v>
      </c>
      <c r="AX350" s="50">
        <f>IFERROR(AVERAGE(INDEX(BD:BD,IFERROR(MATCH($B350-Annex!$B$4/60,$B:$B),2)):BD350),IF(Data!$B$2="",0,"-"))</f>
        <v>34.968890479003377</v>
      </c>
      <c r="AY350" s="50">
        <f>IFERROR(AVERAGE(INDEX(BE:BE,IFERROR(MATCH($B350-Annex!$B$4/60,$B:$B),2)):BE350),IF(Data!$B$2="",0,"-"))</f>
        <v>4.3477930986953428</v>
      </c>
      <c r="AZ350" s="50">
        <f>IFERROR(AVERAGE(INDEX(BF:BF,IFERROR(MATCH($B350-Annex!$B$4/60,$B:$B),2)):BF350),IF(Data!$B$2="",0,"-"))</f>
        <v>7.0128224377818338</v>
      </c>
      <c r="BA350" s="50">
        <f>IFERROR((5.670373*10^-8*(BG350+273.15)^4+((Annex!$B$5+Annex!$B$6)*(BG350-J350)+Annex!$B$7*(BG350-INDEX(BG:BG,IFERROR(MATCH($B350-Annex!$B$9/60,$B:$B),2)))/(60*($B350-INDEX($B:$B,IFERROR(MATCH($B350-Annex!$B$9/60,$B:$B),2)))))/Annex!$B$8)/1000,IF(Data!$B$2="",0,"-"))</f>
        <v>64.045794969611563</v>
      </c>
      <c r="BB350" s="50">
        <f>IFERROR((5.670373*10^-8*(BH350+273.15)^4+((Annex!$B$5+Annex!$B$6)*(BH350-M350)+Annex!$B$7*(BH350-INDEX(BH:BH,IFERROR(MATCH($B350-Annex!$B$9/60,$B:$B),2)))/(60*($B350-INDEX($B:$B,IFERROR(MATCH($B350-Annex!$B$9/60,$B:$B),2)))))/Annex!$B$8)/1000,IF(Data!$B$2="",0,"-"))</f>
        <v>-21.959050317752641</v>
      </c>
      <c r="BC350" s="50">
        <f>IFERROR((5.670373*10^-8*(BI350+273.15)^4+((Annex!$B$5+Annex!$B$6)*(BI350-P350)+Annex!$B$7*(BI350-INDEX(BI:BI,IFERROR(MATCH($B350-Annex!$B$9/60,$B:$B),2)))/(60*($B350-INDEX($B:$B,IFERROR(MATCH($B350-Annex!$B$9/60,$B:$B),2)))))/Annex!$B$8)/1000,IF(Data!$B$2="",0,"-"))</f>
        <v>11.294052047304431</v>
      </c>
      <c r="BD350" s="50">
        <f>IFERROR((5.670373*10^-8*(BJ350+273.15)^4+((Annex!$B$5+Annex!$B$6)*(BJ350-S350)+Annex!$B$7*(BJ350-INDEX(BJ:BJ,IFERROR(MATCH($B350-Annex!$B$9/60,$B:$B),2)))/(60*($B350-INDEX($B:$B,IFERROR(MATCH($B350-Annex!$B$9/60,$B:$B),2)))))/Annex!$B$8)/1000,IF(Data!$B$2="",0,"-"))</f>
        <v>-156.31953404800322</v>
      </c>
      <c r="BE350" s="50">
        <f>IFERROR((5.670373*10^-8*(BK350+273.15)^4+((Annex!$B$5+Annex!$B$6)*(BK350-V350)+Annex!$B$7*(BK350-INDEX(BK:BK,IFERROR(MATCH($B350-Annex!$B$9/60,$B:$B),2)))/(60*($B350-INDEX($B:$B,IFERROR(MATCH($B350-Annex!$B$9/60,$B:$B),2)))))/Annex!$B$8)/1000,IF(Data!$B$2="",0,"-"))</f>
        <v>4.7488726250500024</v>
      </c>
      <c r="BF350" s="50">
        <f>IFERROR((5.670373*10^-8*(BL350+273.15)^4+((Annex!$B$5+Annex!$B$6)*(BL350-Y350)+Annex!$B$7*(BL350-INDEX(BL:BL,IFERROR(MATCH($B350-Annex!$B$9/60,$B:$B),2)))/(60*($B350-INDEX($B:$B,IFERROR(MATCH($B350-Annex!$B$9/60,$B:$B),2)))))/Annex!$B$8)/1000,IF(Data!$B$2="",0,"-"))</f>
        <v>7.0872776466084968</v>
      </c>
      <c r="BG350" s="20">
        <v>752.51900000000001</v>
      </c>
      <c r="BH350" s="20">
        <v>780.70100000000002</v>
      </c>
      <c r="BI350" s="20">
        <v>277.54399999999998</v>
      </c>
      <c r="BJ350" s="20">
        <v>234.048</v>
      </c>
      <c r="BK350" s="20">
        <v>132.02600000000001</v>
      </c>
      <c r="BL350" s="20">
        <v>206.096</v>
      </c>
    </row>
    <row r="351" spans="1:64" x14ac:dyDescent="0.3">
      <c r="A351" s="5">
        <v>350</v>
      </c>
      <c r="B351" s="19">
        <v>26.765499991597608</v>
      </c>
      <c r="C351" s="20">
        <v>111.698694</v>
      </c>
      <c r="D351" s="20">
        <v>115.75649799999999</v>
      </c>
      <c r="E351" s="20">
        <v>147.86055999999999</v>
      </c>
      <c r="F351" s="49">
        <f>IFERROR(SUM(C351:E351),IF(Data!$B$2="",0,"-"))</f>
        <v>375.31575199999997</v>
      </c>
      <c r="G351" s="50">
        <f>IFERROR(F351-Annex!$B$10,IF(Data!$B$2="",0,"-"))</f>
        <v>98.687751999999989</v>
      </c>
      <c r="H351" s="50">
        <f>IFERROR(-14000*(G351-INDEX(G:G,IFERROR(MATCH($B351-Annex!$B$11/60,$B:$B),2)))/(60*($B351-INDEX($B:$B,IFERROR(MATCH($B351-Annex!$B$11/60,$B:$B),2)))),IF(Data!$B$2="",0,"-"))</f>
        <v>981.13626312045744</v>
      </c>
      <c r="I351" s="20">
        <v>10.0114865</v>
      </c>
      <c r="J351" s="20">
        <v>822.37099999999998</v>
      </c>
      <c r="K351" s="20">
        <v>9.8999999999999993E+37</v>
      </c>
      <c r="L351" s="20">
        <v>807.38499999999999</v>
      </c>
      <c r="M351" s="20">
        <v>-148.37700000000001</v>
      </c>
      <c r="N351" s="20">
        <v>282.024</v>
      </c>
      <c r="O351" s="20">
        <v>770.80799999999999</v>
      </c>
      <c r="P351" s="20">
        <v>136.56299999999999</v>
      </c>
      <c r="Q351" s="20">
        <v>101.907</v>
      </c>
      <c r="R351" s="20">
        <v>759.12400000000002</v>
      </c>
      <c r="S351" s="20">
        <v>437.399</v>
      </c>
      <c r="T351" s="20">
        <v>270.55799999999999</v>
      </c>
      <c r="U351" s="20">
        <v>799.60699999999997</v>
      </c>
      <c r="V351" s="20">
        <v>58.451000000000001</v>
      </c>
      <c r="W351" s="20">
        <v>-87.536000000000001</v>
      </c>
      <c r="X351" s="20">
        <v>9.8999999999999993E+37</v>
      </c>
      <c r="Y351" s="20">
        <v>118.592</v>
      </c>
      <c r="Z351" s="20">
        <v>462.45699999999999</v>
      </c>
      <c r="AA351" s="20">
        <v>691.55700000000002</v>
      </c>
      <c r="AB351" s="20">
        <v>-161.9</v>
      </c>
      <c r="AC351" s="20">
        <v>9.8999999999999993E+37</v>
      </c>
      <c r="AD351" s="20">
        <v>254.584</v>
      </c>
      <c r="AE351" s="20">
        <v>469.495</v>
      </c>
      <c r="AF351" s="50">
        <f>IFERROR(AVERAGE(INDEX(AJ:AJ,IFERROR(MATCH($B351-Annex!$B$4/60,$B:$B),2)):AJ351),IF(Data!$B$2="",0,"-"))</f>
        <v>66.23702489770082</v>
      </c>
      <c r="AG351" s="50">
        <f>IFERROR(AVERAGE(INDEX(AK:AK,IFERROR(MATCH($B351-Annex!$B$4/60,$B:$B),2)):AK351),IF(Data!$B$2="",0,"-"))</f>
        <v>-1.2728571428571427E+36</v>
      </c>
      <c r="AH351" s="50">
        <f>IFERROR(AVERAGE(INDEX(AL:AL,IFERROR(MATCH($B351-Annex!$B$4/60,$B:$B),2)):AL351),IF(Data!$B$2="",0,"-"))</f>
        <v>1.5597503878141281</v>
      </c>
      <c r="AI351" s="50">
        <f>IFERROR(AVERAGE(INDEX(AM:AM,IFERROR(MATCH($B351-Annex!$B$4/60,$B:$B),2)):AM351),IF(Data!$B$2="",0,"-"))</f>
        <v>51.632475570530232</v>
      </c>
      <c r="AJ351" s="50">
        <f>IFERROR((5.670373*10^-8*(AN351+273.15)^4+((Annex!$B$5+Annex!$B$6)*(AN351-J351)+Annex!$B$7*(AN351-INDEX(AN:AN,IFERROR(MATCH($B351-Annex!$B$9/60,$B:$B),2)))/(60*($B351-INDEX($B:$B,IFERROR(MATCH($B351-Annex!$B$9/60,$B:$B),2)))))/Annex!$B$8)/1000,IF(Data!$B$2="",0,"-"))</f>
        <v>67.257822753702527</v>
      </c>
      <c r="AK351" s="50">
        <f>IFERROR((5.670373*10^-8*(AO351+273.15)^4+((Annex!$B$5+Annex!$B$6)*(AO351-M351)+Annex!$B$7*(AO351-INDEX(AO:AO,IFERROR(MATCH($B351-Annex!$B$9/60,$B:$B),2)))/(60*($B351-INDEX($B:$B,IFERROR(MATCH($B351-Annex!$B$9/60,$B:$B),2)))))/Annex!$B$8)/1000,IF(Data!$B$2="",0,"-"))</f>
        <v>129.29590683106994</v>
      </c>
      <c r="AL351" s="50">
        <f>IFERROR((5.670373*10^-8*(AP351+273.15)^4+((Annex!$B$5+Annex!$B$6)*(AP351-P351)+Annex!$B$7*(AP351-INDEX(AP:AP,IFERROR(MATCH($B351-Annex!$B$9/60,$B:$B),2)))/(60*($B351-INDEX($B:$B,IFERROR(MATCH($B351-Annex!$B$9/60,$B:$B),2)))))/Annex!$B$8)/1000,IF(Data!$B$2="",0,"-"))</f>
        <v>1.7272874586405123</v>
      </c>
      <c r="AM351" s="50">
        <f>IFERROR((5.670373*10^-8*(AQ351+273.15)^4+((Annex!$B$5+Annex!$B$6)*(AQ351-S351)+Annex!$B$7*(AQ351-INDEX(AQ:AQ,IFERROR(MATCH($B351-Annex!$B$9/60,$B:$B),2)))/(60*($B351-INDEX($B:$B,IFERROR(MATCH($B351-Annex!$B$9/60,$B:$B),2)))))/Annex!$B$8)/1000,IF(Data!$B$2="",0,"-"))</f>
        <v>84.233728733244675</v>
      </c>
      <c r="AN351" s="20">
        <v>768.27499999999998</v>
      </c>
      <c r="AO351" s="20">
        <v>425.88900000000001</v>
      </c>
      <c r="AP351" s="20">
        <v>102.011</v>
      </c>
      <c r="AQ351" s="20">
        <v>468.74299999999999</v>
      </c>
      <c r="AR351" s="20">
        <v>557.28399999999999</v>
      </c>
      <c r="AS351" s="20">
        <v>250.369</v>
      </c>
      <c r="AT351" s="20">
        <v>9.8999999999999993E+37</v>
      </c>
      <c r="AU351" s="50">
        <f>IFERROR(AVERAGE(INDEX(BA:BA,IFERROR(MATCH($B351-Annex!$B$4/60,$B:$B),2)):BA351),IF(Data!$B$2="",0,"-"))</f>
        <v>62.782758771728993</v>
      </c>
      <c r="AV351" s="50">
        <f>IFERROR(AVERAGE(INDEX(BB:BB,IFERROR(MATCH($B351-Annex!$B$4/60,$B:$B),2)):BB351),IF(Data!$B$2="",0,"-"))</f>
        <v>-1.2728571428571427E+36</v>
      </c>
      <c r="AW351" s="50">
        <f>IFERROR(AVERAGE(INDEX(BC:BC,IFERROR(MATCH($B351-Annex!$B$4/60,$B:$B),2)):BC351),IF(Data!$B$2="",0,"-"))</f>
        <v>10.969443050059043</v>
      </c>
      <c r="AX351" s="50">
        <f>IFERROR(AVERAGE(INDEX(BD:BD,IFERROR(MATCH($B351-Annex!$B$4/60,$B:$B),2)):BD351),IF(Data!$B$2="",0,"-"))</f>
        <v>31.603019322253697</v>
      </c>
      <c r="AY351" s="50">
        <f>IFERROR(AVERAGE(INDEX(BE:BE,IFERROR(MATCH($B351-Annex!$B$4/60,$B:$B),2)):BE351),IF(Data!$B$2="",0,"-"))</f>
        <v>4.4658297533459494</v>
      </c>
      <c r="AZ351" s="50">
        <f>IFERROR(AVERAGE(INDEX(BF:BF,IFERROR(MATCH($B351-Annex!$B$4/60,$B:$B),2)):BF351),IF(Data!$B$2="",0,"-"))</f>
        <v>7.0442271751328196</v>
      </c>
      <c r="BA351" s="50">
        <f>IFERROR((5.670373*10^-8*(BG351+273.15)^4+((Annex!$B$5+Annex!$B$6)*(BG351-J351)+Annex!$B$7*(BG351-INDEX(BG:BG,IFERROR(MATCH($B351-Annex!$B$9/60,$B:$B),2)))/(60*($B351-INDEX($B:$B,IFERROR(MATCH($B351-Annex!$B$9/60,$B:$B),2)))))/Annex!$B$8)/1000,IF(Data!$B$2="",0,"-"))</f>
        <v>62.081657907295444</v>
      </c>
      <c r="BB351" s="50">
        <f>IFERROR((5.670373*10^-8*(BH351+273.15)^4+((Annex!$B$5+Annex!$B$6)*(BH351-M351)+Annex!$B$7*(BH351-INDEX(BH:BH,IFERROR(MATCH($B351-Annex!$B$9/60,$B:$B),2)))/(60*($B351-INDEX($B:$B,IFERROR(MATCH($B351-Annex!$B$9/60,$B:$B),2)))))/Annex!$B$8)/1000,IF(Data!$B$2="",0,"-"))</f>
        <v>-13.676834049280107</v>
      </c>
      <c r="BC351" s="50">
        <f>IFERROR((5.670373*10^-8*(BI351+273.15)^4+((Annex!$B$5+Annex!$B$6)*(BI351-P351)+Annex!$B$7*(BI351-INDEX(BI:BI,IFERROR(MATCH($B351-Annex!$B$9/60,$B:$B),2)))/(60*($B351-INDEX($B:$B,IFERROR(MATCH($B351-Annex!$B$9/60,$B:$B),2)))))/Annex!$B$8)/1000,IF(Data!$B$2="",0,"-"))</f>
        <v>11.892417710973957</v>
      </c>
      <c r="BD351" s="50">
        <f>IFERROR((5.670373*10^-8*(BJ351+273.15)^4+((Annex!$B$5+Annex!$B$6)*(BJ351-S351)+Annex!$B$7*(BJ351-INDEX(BJ:BJ,IFERROR(MATCH($B351-Annex!$B$9/60,$B:$B),2)))/(60*($B351-INDEX($B:$B,IFERROR(MATCH($B351-Annex!$B$9/60,$B:$B),2)))))/Annex!$B$8)/1000,IF(Data!$B$2="",0,"-"))</f>
        <v>13.97127760571162</v>
      </c>
      <c r="BE351" s="50">
        <f>IFERROR((5.670373*10^-8*(BK351+273.15)^4+((Annex!$B$5+Annex!$B$6)*(BK351-V351)+Annex!$B$7*(BK351-INDEX(BK:BK,IFERROR(MATCH($B351-Annex!$B$9/60,$B:$B),2)))/(60*($B351-INDEX($B:$B,IFERROR(MATCH($B351-Annex!$B$9/60,$B:$B),2)))))/Annex!$B$8)/1000,IF(Data!$B$2="",0,"-"))</f>
        <v>4.9284523440985613</v>
      </c>
      <c r="BF351" s="50">
        <f>IFERROR((5.670373*10^-8*(BL351+273.15)^4+((Annex!$B$5+Annex!$B$6)*(BL351-Y351)+Annex!$B$7*(BL351-INDEX(BL:BL,IFERROR(MATCH($B351-Annex!$B$9/60,$B:$B),2)))/(60*($B351-INDEX($B:$B,IFERROR(MATCH($B351-Annex!$B$9/60,$B:$B),2)))))/Annex!$B$8)/1000,IF(Data!$B$2="",0,"-"))</f>
        <v>7.1611107772203972</v>
      </c>
      <c r="BG351" s="20">
        <v>752.08</v>
      </c>
      <c r="BH351" s="20">
        <v>670.99099999999999</v>
      </c>
      <c r="BI351" s="20">
        <v>280.73200000000003</v>
      </c>
      <c r="BJ351" s="20">
        <v>295.44600000000003</v>
      </c>
      <c r="BK351" s="20">
        <v>133.66</v>
      </c>
      <c r="BL351" s="20">
        <v>208.10900000000001</v>
      </c>
    </row>
    <row r="352" spans="1:64" x14ac:dyDescent="0.3">
      <c r="A352" s="5">
        <v>351</v>
      </c>
      <c r="B352" s="19">
        <v>26.849499999079853</v>
      </c>
      <c r="C352" s="20">
        <v>111.56933100000001</v>
      </c>
      <c r="D352" s="20">
        <v>115.684838</v>
      </c>
      <c r="E352" s="20">
        <v>147.75707399999999</v>
      </c>
      <c r="F352" s="49">
        <f>IFERROR(SUM(C352:E352),IF(Data!$B$2="",0,"-"))</f>
        <v>375.01124299999998</v>
      </c>
      <c r="G352" s="50">
        <f>IFERROR(F352-Annex!$B$10,IF(Data!$B$2="",0,"-"))</f>
        <v>98.383242999999993</v>
      </c>
      <c r="H352" s="50">
        <f>IFERROR(-14000*(G352-INDEX(G:G,IFERROR(MATCH($B352-Annex!$B$11/60,$B:$B),2)))/(60*($B352-INDEX($B:$B,IFERROR(MATCH($B352-Annex!$B$11/60,$B:$B),2)))),IF(Data!$B$2="",0,"-"))</f>
        <v>920.83283968611454</v>
      </c>
      <c r="I352" s="20">
        <v>9.4760766800000003</v>
      </c>
      <c r="J352" s="20">
        <v>845.45600000000002</v>
      </c>
      <c r="K352" s="20">
        <v>9.8999999999999993E+37</v>
      </c>
      <c r="L352" s="20">
        <v>810.05200000000002</v>
      </c>
      <c r="M352" s="20">
        <v>9.8999999999999993E+37</v>
      </c>
      <c r="N352" s="20">
        <v>354.38499999999999</v>
      </c>
      <c r="O352" s="20">
        <v>769.19600000000003</v>
      </c>
      <c r="P352" s="20">
        <v>136.78100000000001</v>
      </c>
      <c r="Q352" s="20">
        <v>308.29000000000002</v>
      </c>
      <c r="R352" s="20">
        <v>764.49199999999996</v>
      </c>
      <c r="S352" s="20">
        <v>452.6</v>
      </c>
      <c r="T352" s="20">
        <v>247.38499999999999</v>
      </c>
      <c r="U352" s="20">
        <v>807.63599999999997</v>
      </c>
      <c r="V352" s="20">
        <v>57.496000000000002</v>
      </c>
      <c r="W352" s="20">
        <v>-75.635999999999996</v>
      </c>
      <c r="X352" s="20">
        <v>9.8999999999999993E+37</v>
      </c>
      <c r="Y352" s="20">
        <v>119.485</v>
      </c>
      <c r="Z352" s="20">
        <v>580.38099999999997</v>
      </c>
      <c r="AA352" s="20">
        <v>633.26700000000005</v>
      </c>
      <c r="AB352" s="20">
        <v>-133.06800000000001</v>
      </c>
      <c r="AC352" s="20">
        <v>9.8999999999999993E+37</v>
      </c>
      <c r="AD352" s="20">
        <v>383.43200000000002</v>
      </c>
      <c r="AE352" s="20">
        <v>550.57000000000005</v>
      </c>
      <c r="AF352" s="50">
        <f>IFERROR(AVERAGE(INDEX(AJ:AJ,IFERROR(MATCH($B352-Annex!$B$4/60,$B:$B),2)):AJ352),IF(Data!$B$2="",0,"-"))</f>
        <v>66.7576991447865</v>
      </c>
      <c r="AG352" s="50">
        <f>IFERROR(AVERAGE(INDEX(AK:AK,IFERROR(MATCH($B352-Annex!$B$4/60,$B:$B),2)):AK352),IF(Data!$B$2="",0,"-"))</f>
        <v>-1.2728571428571427E+36</v>
      </c>
      <c r="AH352" s="50">
        <f>IFERROR(AVERAGE(INDEX(AL:AL,IFERROR(MATCH($B352-Annex!$B$4/60,$B:$B),2)):AL352),IF(Data!$B$2="",0,"-"))</f>
        <v>1.6312227409328259</v>
      </c>
      <c r="AI352" s="50">
        <f>IFERROR(AVERAGE(INDEX(AM:AM,IFERROR(MATCH($B352-Annex!$B$4/60,$B:$B),2)):AM352),IF(Data!$B$2="",0,"-"))</f>
        <v>49.871156468476237</v>
      </c>
      <c r="AJ352" s="50">
        <f>IFERROR((5.670373*10^-8*(AN352+273.15)^4+((Annex!$B$5+Annex!$B$6)*(AN352-J352)+Annex!$B$7*(AN352-INDEX(AN:AN,IFERROR(MATCH($B352-Annex!$B$9/60,$B:$B),2)))/(60*($B352-INDEX($B:$B,IFERROR(MATCH($B352-Annex!$B$9/60,$B:$B),2)))))/Annex!$B$8)/1000,IF(Data!$B$2="",0,"-"))</f>
        <v>67.059531605374261</v>
      </c>
      <c r="AK352" s="50">
        <f>IFERROR((5.670373*10^-8*(AO352+273.15)^4+((Annex!$B$5+Annex!$B$6)*(AO352-M352)+Annex!$B$7*(AO352-INDEX(AO:AO,IFERROR(MATCH($B352-Annex!$B$9/60,$B:$B),2)))/(60*($B352-INDEX($B:$B,IFERROR(MATCH($B352-Annex!$B$9/60,$B:$B),2)))))/Annex!$B$8)/1000,IF(Data!$B$2="",0,"-"))</f>
        <v>-2.2274999999999997E+36</v>
      </c>
      <c r="AL352" s="50">
        <f>IFERROR((5.670373*10^-8*(AP352+273.15)^4+((Annex!$B$5+Annex!$B$6)*(AP352-P352)+Annex!$B$7*(AP352-INDEX(AP:AP,IFERROR(MATCH($B352-Annex!$B$9/60,$B:$B),2)))/(60*($B352-INDEX($B:$B,IFERROR(MATCH($B352-Annex!$B$9/60,$B:$B),2)))))/Annex!$B$8)/1000,IF(Data!$B$2="",0,"-"))</f>
        <v>1.8973198258265924</v>
      </c>
      <c r="AM352" s="50">
        <f>IFERROR((5.670373*10^-8*(AQ352+273.15)^4+((Annex!$B$5+Annex!$B$6)*(AQ352-S352)+Annex!$B$7*(AQ352-INDEX(AQ:AQ,IFERROR(MATCH($B352-Annex!$B$9/60,$B:$B),2)))/(60*($B352-INDEX($B:$B,IFERROR(MATCH($B352-Annex!$B$9/60,$B:$B),2)))))/Annex!$B$8)/1000,IF(Data!$B$2="",0,"-"))</f>
        <v>37.91898211690124</v>
      </c>
      <c r="AN352" s="20">
        <v>770.38499999999999</v>
      </c>
      <c r="AO352" s="20">
        <v>333.39400000000001</v>
      </c>
      <c r="AP352" s="20">
        <v>103.432</v>
      </c>
      <c r="AQ352" s="20">
        <v>477.459</v>
      </c>
      <c r="AR352" s="20">
        <v>557.64200000000005</v>
      </c>
      <c r="AS352" s="20">
        <v>251.46199999999999</v>
      </c>
      <c r="AT352" s="20">
        <v>9.8999999999999993E+37</v>
      </c>
      <c r="AU352" s="50">
        <f>IFERROR(AVERAGE(INDEX(BA:BA,IFERROR(MATCH($B352-Annex!$B$4/60,$B:$B),2)):BA352),IF(Data!$B$2="",0,"-"))</f>
        <v>63.180113640002332</v>
      </c>
      <c r="AV352" s="50">
        <f>IFERROR(AVERAGE(INDEX(BB:BB,IFERROR(MATCH($B352-Annex!$B$4/60,$B:$B),2)):BB352),IF(Data!$B$2="",0,"-"))</f>
        <v>-1.2728571428571427E+36</v>
      </c>
      <c r="AW352" s="50">
        <f>IFERROR(AVERAGE(INDEX(BC:BC,IFERROR(MATCH($B352-Annex!$B$4/60,$B:$B),2)):BC352),IF(Data!$B$2="",0,"-"))</f>
        <v>11.203759537277922</v>
      </c>
      <c r="AX352" s="50">
        <f>IFERROR(AVERAGE(INDEX(BD:BD,IFERROR(MATCH($B352-Annex!$B$4/60,$B:$B),2)):BD352),IF(Data!$B$2="",0,"-"))</f>
        <v>14.49992740297891</v>
      </c>
      <c r="AY352" s="50">
        <f>IFERROR(AVERAGE(INDEX(BE:BE,IFERROR(MATCH($B352-Annex!$B$4/60,$B:$B),2)):BE352),IF(Data!$B$2="",0,"-"))</f>
        <v>4.586416387385408</v>
      </c>
      <c r="AZ352" s="50">
        <f>IFERROR(AVERAGE(INDEX(BF:BF,IFERROR(MATCH($B352-Annex!$B$4/60,$B:$B),2)):BF352),IF(Data!$B$2="",0,"-"))</f>
        <v>7.0630111650172713</v>
      </c>
      <c r="BA352" s="50">
        <f>IFERROR((5.670373*10^-8*(BG352+273.15)^4+((Annex!$B$5+Annex!$B$6)*(BG352-J352)+Annex!$B$7*(BG352-INDEX(BG:BG,IFERROR(MATCH($B352-Annex!$B$9/60,$B:$B),2)))/(60*($B352-INDEX($B:$B,IFERROR(MATCH($B352-Annex!$B$9/60,$B:$B),2)))))/Annex!$B$8)/1000,IF(Data!$B$2="",0,"-"))</f>
        <v>62.735517761115538</v>
      </c>
      <c r="BB352" s="50">
        <f>IFERROR((5.670373*10^-8*(BH352+273.15)^4+((Annex!$B$5+Annex!$B$6)*(BH352-M352)+Annex!$B$7*(BH352-INDEX(BH:BH,IFERROR(MATCH($B352-Annex!$B$9/60,$B:$B),2)))/(60*($B352-INDEX($B:$B,IFERROR(MATCH($B352-Annex!$B$9/60,$B:$B),2)))))/Annex!$B$8)/1000,IF(Data!$B$2="",0,"-"))</f>
        <v>-2.2274999999999997E+36</v>
      </c>
      <c r="BC352" s="50">
        <f>IFERROR((5.670373*10^-8*(BI352+273.15)^4+((Annex!$B$5+Annex!$B$6)*(BI352-P352)+Annex!$B$7*(BI352-INDEX(BI:BI,IFERROR(MATCH($B352-Annex!$B$9/60,$B:$B),2)))/(60*($B352-INDEX($B:$B,IFERROR(MATCH($B352-Annex!$B$9/60,$B:$B),2)))))/Annex!$B$8)/1000,IF(Data!$B$2="",0,"-"))</f>
        <v>12.166175595332907</v>
      </c>
      <c r="BD352" s="50">
        <f>IFERROR((5.670373*10^-8*(BJ352+273.15)^4+((Annex!$B$5+Annex!$B$6)*(BJ352-S352)+Annex!$B$7*(BJ352-INDEX(BJ:BJ,IFERROR(MATCH($B352-Annex!$B$9/60,$B:$B),2)))/(60*($B352-INDEX($B:$B,IFERROR(MATCH($B352-Annex!$B$9/60,$B:$B),2)))))/Annex!$B$8)/1000,IF(Data!$B$2="",0,"-"))</f>
        <v>-35.494183799303535</v>
      </c>
      <c r="BE352" s="50">
        <f>IFERROR((5.670373*10^-8*(BK352+273.15)^4+((Annex!$B$5+Annex!$B$6)*(BK352-V352)+Annex!$B$7*(BK352-INDEX(BK:BK,IFERROR(MATCH($B352-Annex!$B$9/60,$B:$B),2)))/(60*($B352-INDEX($B:$B,IFERROR(MATCH($B352-Annex!$B$9/60,$B:$B),2)))))/Annex!$B$8)/1000,IF(Data!$B$2="",0,"-"))</f>
        <v>5.050222078721518</v>
      </c>
      <c r="BF352" s="50">
        <f>IFERROR((5.670373*10^-8*(BL352+273.15)^4+((Annex!$B$5+Annex!$B$6)*(BL352-Y352)+Annex!$B$7*(BL352-INDEX(BL:BL,IFERROR(MATCH($B352-Annex!$B$9/60,$B:$B),2)))/(60*($B352-INDEX($B:$B,IFERROR(MATCH($B352-Annex!$B$9/60,$B:$B),2)))))/Annex!$B$8)/1000,IF(Data!$B$2="",0,"-"))</f>
        <v>7.138167565402135</v>
      </c>
      <c r="BG352" s="20">
        <v>755.14599999999996</v>
      </c>
      <c r="BH352" s="20">
        <v>1050.9739999999999</v>
      </c>
      <c r="BI352" s="20">
        <v>284.04700000000003</v>
      </c>
      <c r="BJ352" s="20">
        <v>173.614</v>
      </c>
      <c r="BK352" s="20">
        <v>135.32900000000001</v>
      </c>
      <c r="BL352" s="20">
        <v>209.96199999999999</v>
      </c>
    </row>
    <row r="353" spans="1:64" x14ac:dyDescent="0.3">
      <c r="A353" s="5">
        <v>352</v>
      </c>
      <c r="B353" s="19">
        <v>26.933666659751907</v>
      </c>
      <c r="C353" s="20">
        <v>111.425313</v>
      </c>
      <c r="D353" s="20">
        <v>115.6433</v>
      </c>
      <c r="E353" s="20">
        <v>147.62750700000001</v>
      </c>
      <c r="F353" s="49">
        <f>IFERROR(SUM(C353:E353),IF(Data!$B$2="",0,"-"))</f>
        <v>374.69612000000001</v>
      </c>
      <c r="G353" s="50">
        <f>IFERROR(F353-Annex!$B$10,IF(Data!$B$2="",0,"-"))</f>
        <v>98.068120000000022</v>
      </c>
      <c r="H353" s="50">
        <f>IFERROR(-14000*(G353-INDEX(G:G,IFERROR(MATCH($B353-Annex!$B$11/60,$B:$B),2)))/(60*($B353-INDEX($B:$B,IFERROR(MATCH($B353-Annex!$B$11/60,$B:$B),2)))),IF(Data!$B$2="",0,"-"))</f>
        <v>913.49665510452849</v>
      </c>
      <c r="I353" s="20">
        <v>10.3412866</v>
      </c>
      <c r="J353" s="20">
        <v>824.87199999999996</v>
      </c>
      <c r="K353" s="20">
        <v>9.8999999999999993E+37</v>
      </c>
      <c r="L353" s="20">
        <v>806.471</v>
      </c>
      <c r="M353" s="20">
        <v>-31.667999999999999</v>
      </c>
      <c r="N353" s="20">
        <v>327.52199999999999</v>
      </c>
      <c r="O353" s="20">
        <v>767.49099999999999</v>
      </c>
      <c r="P353" s="20">
        <v>141.023</v>
      </c>
      <c r="Q353" s="20">
        <v>577.25900000000001</v>
      </c>
      <c r="R353" s="20">
        <v>775.9</v>
      </c>
      <c r="S353" s="20">
        <v>411.79599999999999</v>
      </c>
      <c r="T353" s="20">
        <v>-114.158</v>
      </c>
      <c r="U353" s="20">
        <v>810.46900000000005</v>
      </c>
      <c r="V353" s="20">
        <v>58.045999999999999</v>
      </c>
      <c r="W353" s="20">
        <v>140.97</v>
      </c>
      <c r="X353" s="20">
        <v>9.8999999999999993E+37</v>
      </c>
      <c r="Y353" s="20">
        <v>122.83499999999999</v>
      </c>
      <c r="Z353" s="20">
        <v>497.75700000000001</v>
      </c>
      <c r="AA353" s="20">
        <v>246.702</v>
      </c>
      <c r="AB353" s="20">
        <v>9.8999999999999993E+37</v>
      </c>
      <c r="AC353" s="20">
        <v>82.094999999999999</v>
      </c>
      <c r="AD353" s="20">
        <v>561.77800000000002</v>
      </c>
      <c r="AE353" s="20">
        <v>492.78399999999999</v>
      </c>
      <c r="AF353" s="50">
        <f>IFERROR(AVERAGE(INDEX(AJ:AJ,IFERROR(MATCH($B353-Annex!$B$4/60,$B:$B),2)):AJ353),IF(Data!$B$2="",0,"-"))</f>
        <v>67.177518315394721</v>
      </c>
      <c r="AG353" s="50">
        <f>IFERROR(AVERAGE(INDEX(AK:AK,IFERROR(MATCH($B353-Annex!$B$4/60,$B:$B),2)):AK353),IF(Data!$B$2="",0,"-"))</f>
        <v>-9.5464285714285695E+35</v>
      </c>
      <c r="AH353" s="50">
        <f>IFERROR(AVERAGE(INDEX(AL:AL,IFERROR(MATCH($B353-Annex!$B$4/60,$B:$B),2)):AL353),IF(Data!$B$2="",0,"-"))</f>
        <v>1.6832901112965757</v>
      </c>
      <c r="AI353" s="50">
        <f>IFERROR(AVERAGE(INDEX(AM:AM,IFERROR(MATCH($B353-Annex!$B$4/60,$B:$B),2)):AM353),IF(Data!$B$2="",0,"-"))</f>
        <v>50.486662819899166</v>
      </c>
      <c r="AJ353" s="50">
        <f>IFERROR((5.670373*10^-8*(AN353+273.15)^4+((Annex!$B$5+Annex!$B$6)*(AN353-J353)+Annex!$B$7*(AN353-INDEX(AN:AN,IFERROR(MATCH($B353-Annex!$B$9/60,$B:$B),2)))/(60*($B353-INDEX($B:$B,IFERROR(MATCH($B353-Annex!$B$9/60,$B:$B),2)))))/Annex!$B$8)/1000,IF(Data!$B$2="",0,"-"))</f>
        <v>68.011667663400104</v>
      </c>
      <c r="AK353" s="50">
        <f>IFERROR((5.670373*10^-8*(AO353+273.15)^4+((Annex!$B$5+Annex!$B$6)*(AO353-M353)+Annex!$B$7*(AO353-INDEX(AO:AO,IFERROR(MATCH($B353-Annex!$B$9/60,$B:$B),2)))/(60*($B353-INDEX($B:$B,IFERROR(MATCH($B353-Annex!$B$9/60,$B:$B),2)))))/Annex!$B$8)/1000,IF(Data!$B$2="",0,"-"))</f>
        <v>-182.5385352080441</v>
      </c>
      <c r="AL353" s="50">
        <f>IFERROR((5.670373*10^-8*(AP353+273.15)^4+((Annex!$B$5+Annex!$B$6)*(AP353-P353)+Annex!$B$7*(AP353-INDEX(AP:AP,IFERROR(MATCH($B353-Annex!$B$9/60,$B:$B),2)))/(60*($B353-INDEX($B:$B,IFERROR(MATCH($B353-Annex!$B$9/60,$B:$B),2)))))/Annex!$B$8)/1000,IF(Data!$B$2="",0,"-"))</f>
        <v>1.8276028147650287</v>
      </c>
      <c r="AM353" s="50">
        <f>IFERROR((5.670373*10^-8*(AQ353+273.15)^4+((Annex!$B$5+Annex!$B$6)*(AQ353-S353)+Annex!$B$7*(AQ353-INDEX(AQ:AQ,IFERROR(MATCH($B353-Annex!$B$9/60,$B:$B),2)))/(60*($B353-INDEX($B:$B,IFERROR(MATCH($B353-Annex!$B$9/60,$B:$B),2)))))/Annex!$B$8)/1000,IF(Data!$B$2="",0,"-"))</f>
        <v>58.866977003985397</v>
      </c>
      <c r="AN353" s="20">
        <v>771.50599999999997</v>
      </c>
      <c r="AO353" s="20">
        <v>69.207999999999998</v>
      </c>
      <c r="AP353" s="20">
        <v>104.86199999999999</v>
      </c>
      <c r="AQ353" s="20">
        <v>531.12099999999998</v>
      </c>
      <c r="AR353" s="20">
        <v>557.94200000000001</v>
      </c>
      <c r="AS353" s="20">
        <v>252.547</v>
      </c>
      <c r="AT353" s="20">
        <v>9.8999999999999993E+37</v>
      </c>
      <c r="AU353" s="50">
        <f>IFERROR(AVERAGE(INDEX(BA:BA,IFERROR(MATCH($B353-Annex!$B$4/60,$B:$B),2)):BA353),IF(Data!$B$2="",0,"-"))</f>
        <v>63.341771427530553</v>
      </c>
      <c r="AV353" s="50">
        <f>IFERROR(AVERAGE(INDEX(BB:BB,IFERROR(MATCH($B353-Annex!$B$4/60,$B:$B),2)):BB353),IF(Data!$B$2="",0,"-"))</f>
        <v>-9.5464285714285695E+35</v>
      </c>
      <c r="AW353" s="50">
        <f>IFERROR(AVERAGE(INDEX(BC:BC,IFERROR(MATCH($B353-Annex!$B$4/60,$B:$B),2)):BC353),IF(Data!$B$2="",0,"-"))</f>
        <v>11.46969323530902</v>
      </c>
      <c r="AX353" s="50">
        <f>IFERROR(AVERAGE(INDEX(BD:BD,IFERROR(MATCH($B353-Annex!$B$4/60,$B:$B),2)):BD353),IF(Data!$B$2="",0,"-"))</f>
        <v>-11.895948746235998</v>
      </c>
      <c r="AY353" s="50">
        <f>IFERROR(AVERAGE(INDEX(BE:BE,IFERROR(MATCH($B353-Annex!$B$4/60,$B:$B),2)):BE353),IF(Data!$B$2="",0,"-"))</f>
        <v>4.7019553377132306</v>
      </c>
      <c r="AZ353" s="50">
        <f>IFERROR(AVERAGE(INDEX(BF:BF,IFERROR(MATCH($B353-Annex!$B$4/60,$B:$B),2)):BF353),IF(Data!$B$2="",0,"-"))</f>
        <v>7.066041653907905</v>
      </c>
      <c r="BA353" s="50">
        <f>IFERROR((5.670373*10^-8*(BG353+273.15)^4+((Annex!$B$5+Annex!$B$6)*(BG353-J353)+Annex!$B$7*(BG353-INDEX(BG:BG,IFERROR(MATCH($B353-Annex!$B$9/60,$B:$B),2)))/(60*($B353-INDEX($B:$B,IFERROR(MATCH($B353-Annex!$B$9/60,$B:$B),2)))))/Annex!$B$8)/1000,IF(Data!$B$2="",0,"-"))</f>
        <v>63.398091170724626</v>
      </c>
      <c r="BB353" s="50">
        <f>IFERROR((5.670373*10^-8*(BH353+273.15)^4+((Annex!$B$5+Annex!$B$6)*(BH353-M353)+Annex!$B$7*(BH353-INDEX(BH:BH,IFERROR(MATCH($B353-Annex!$B$9/60,$B:$B),2)))/(60*($B353-INDEX($B:$B,IFERROR(MATCH($B353-Annex!$B$9/60,$B:$B),2)))))/Annex!$B$8)/1000,IF(Data!$B$2="",0,"-"))</f>
        <v>455.04788360653339</v>
      </c>
      <c r="BC353" s="50">
        <f>IFERROR((5.670373*10^-8*(BI353+273.15)^4+((Annex!$B$5+Annex!$B$6)*(BI353-P353)+Annex!$B$7*(BI353-INDEX(BI:BI,IFERROR(MATCH($B353-Annex!$B$9/60,$B:$B),2)))/(60*($B353-INDEX($B:$B,IFERROR(MATCH($B353-Annex!$B$9/60,$B:$B),2)))))/Annex!$B$8)/1000,IF(Data!$B$2="",0,"-"))</f>
        <v>12.415038796591398</v>
      </c>
      <c r="BD353" s="50">
        <f>IFERROR((5.670373*10^-8*(BJ353+273.15)^4+((Annex!$B$5+Annex!$B$6)*(BJ353-S353)+Annex!$B$7*(BJ353-INDEX(BJ:BJ,IFERROR(MATCH($B353-Annex!$B$9/60,$B:$B),2)))/(60*($B353-INDEX($B:$B,IFERROR(MATCH($B353-Annex!$B$9/60,$B:$B),2)))))/Annex!$B$8)/1000,IF(Data!$B$2="",0,"-"))</f>
        <v>-48.319854907574523</v>
      </c>
      <c r="BE353" s="50">
        <f>IFERROR((5.670373*10^-8*(BK353+273.15)^4+((Annex!$B$5+Annex!$B$6)*(BK353-V353)+Annex!$B$7*(BK353-INDEX(BK:BK,IFERROR(MATCH($B353-Annex!$B$9/60,$B:$B),2)))/(60*($B353-INDEX($B:$B,IFERROR(MATCH($B353-Annex!$B$9/60,$B:$B),2)))))/Annex!$B$8)/1000,IF(Data!$B$2="",0,"-"))</f>
        <v>5.0553178223526931</v>
      </c>
      <c r="BF353" s="50">
        <f>IFERROR((5.670373*10^-8*(BL353+273.15)^4+((Annex!$B$5+Annex!$B$6)*(BL353-Y353)+Annex!$B$7*(BL353-INDEX(BL:BL,IFERROR(MATCH($B353-Annex!$B$9/60,$B:$B),2)))/(60*($B353-INDEX($B:$B,IFERROR(MATCH($B353-Annex!$B$9/60,$B:$B),2)))))/Annex!$B$8)/1000,IF(Data!$B$2="",0,"-"))</f>
        <v>7.0521167213996687</v>
      </c>
      <c r="BG353" s="20">
        <v>755.11099999999999</v>
      </c>
      <c r="BH353" s="20">
        <v>1104.2090000000001</v>
      </c>
      <c r="BI353" s="20">
        <v>287.49200000000002</v>
      </c>
      <c r="BJ353" s="20">
        <v>205.75700000000001</v>
      </c>
      <c r="BK353" s="20">
        <v>136.886</v>
      </c>
      <c r="BL353" s="20">
        <v>211.78899999999999</v>
      </c>
    </row>
    <row r="354" spans="1:64" x14ac:dyDescent="0.3">
      <c r="A354" s="5">
        <v>353</v>
      </c>
      <c r="B354" s="19">
        <v>27.018166658235714</v>
      </c>
      <c r="C354" s="20">
        <v>111.326866</v>
      </c>
      <c r="D354" s="20">
        <v>115.569186</v>
      </c>
      <c r="E354" s="20">
        <v>147.49142699999999</v>
      </c>
      <c r="F354" s="49">
        <f>IFERROR(SUM(C354:E354),IF(Data!$B$2="",0,"-"))</f>
        <v>374.38747899999998</v>
      </c>
      <c r="G354" s="50">
        <f>IFERROR(F354-Annex!$B$10,IF(Data!$B$2="",0,"-"))</f>
        <v>97.759478999999999</v>
      </c>
      <c r="H354" s="50">
        <f>IFERROR(-14000*(G354-INDEX(G:G,IFERROR(MATCH($B354-Annex!$B$11/60,$B:$B),2)))/(60*($B354-INDEX($B:$B,IFERROR(MATCH($B354-Annex!$B$11/60,$B:$B),2)))),IF(Data!$B$2="",0,"-"))</f>
        <v>929.77667859137466</v>
      </c>
      <c r="I354" s="20">
        <v>10.5881214</v>
      </c>
      <c r="J354" s="20">
        <v>822.88499999999999</v>
      </c>
      <c r="K354" s="20">
        <v>9.8999999999999993E+37</v>
      </c>
      <c r="L354" s="20">
        <v>813.25</v>
      </c>
      <c r="M354" s="20">
        <v>-131.66999999999999</v>
      </c>
      <c r="N354" s="20">
        <v>981.649</v>
      </c>
      <c r="O354" s="20">
        <v>776.279</v>
      </c>
      <c r="P354" s="20">
        <v>137.44999999999999</v>
      </c>
      <c r="Q354" s="20">
        <v>210.05</v>
      </c>
      <c r="R354" s="20">
        <v>780.976</v>
      </c>
      <c r="S354" s="20">
        <v>288.83499999999998</v>
      </c>
      <c r="T354" s="20">
        <v>236.26400000000001</v>
      </c>
      <c r="U354" s="20">
        <v>813.54600000000005</v>
      </c>
      <c r="V354" s="20">
        <v>57.134999999999998</v>
      </c>
      <c r="W354" s="20">
        <v>217.15799999999999</v>
      </c>
      <c r="X354" s="20">
        <v>1322.183</v>
      </c>
      <c r="Y354" s="20">
        <v>120.526</v>
      </c>
      <c r="Z354" s="20">
        <v>40.378999999999998</v>
      </c>
      <c r="AA354" s="20">
        <v>511.416</v>
      </c>
      <c r="AB354" s="20">
        <v>295.79700000000003</v>
      </c>
      <c r="AC354" s="20">
        <v>156.32</v>
      </c>
      <c r="AD354" s="20">
        <v>162.267</v>
      </c>
      <c r="AE354" s="20">
        <v>59.249000000000002</v>
      </c>
      <c r="AF354" s="50">
        <f>IFERROR(AVERAGE(INDEX(AJ:AJ,IFERROR(MATCH($B354-Annex!$B$4/60,$B:$B),2)):AJ354),IF(Data!$B$2="",0,"-"))</f>
        <v>67.386071247503537</v>
      </c>
      <c r="AG354" s="50">
        <f>IFERROR(AVERAGE(INDEX(AK:AK,IFERROR(MATCH($B354-Annex!$B$4/60,$B:$B),2)):AK354),IF(Data!$B$2="",0,"-"))</f>
        <v>-9.5464285714285695E+35</v>
      </c>
      <c r="AH354" s="50">
        <f>IFERROR(AVERAGE(INDEX(AL:AL,IFERROR(MATCH($B354-Annex!$B$4/60,$B:$B),2)):AL354),IF(Data!$B$2="",0,"-"))</f>
        <v>1.7386080368746708</v>
      </c>
      <c r="AI354" s="50">
        <f>IFERROR(AVERAGE(INDEX(AM:AM,IFERROR(MATCH($B354-Annex!$B$4/60,$B:$B),2)):AM354),IF(Data!$B$2="",0,"-"))</f>
        <v>31.321091419886187</v>
      </c>
      <c r="AJ354" s="50">
        <f>IFERROR((5.670373*10^-8*(AN354+273.15)^4+((Annex!$B$5+Annex!$B$6)*(AN354-J354)+Annex!$B$7*(AN354-INDEX(AN:AN,IFERROR(MATCH($B354-Annex!$B$9/60,$B:$B),2)))/(60*($B354-INDEX($B:$B,IFERROR(MATCH($B354-Annex!$B$9/60,$B:$B),2)))))/Annex!$B$8)/1000,IF(Data!$B$2="",0,"-"))</f>
        <v>67.218368491833914</v>
      </c>
      <c r="AK354" s="50">
        <f>IFERROR((5.670373*10^-8*(AO354+273.15)^4+((Annex!$B$5+Annex!$B$6)*(AO354-M354)+Annex!$B$7*(AO354-INDEX(AO:AO,IFERROR(MATCH($B354-Annex!$B$9/60,$B:$B),2)))/(60*($B354-INDEX($B:$B,IFERROR(MATCH($B354-Annex!$B$9/60,$B:$B),2)))))/Annex!$B$8)/1000,IF(Data!$B$2="",0,"-"))</f>
        <v>14.888785303347744</v>
      </c>
      <c r="AL354" s="50">
        <f>IFERROR((5.670373*10^-8*(AP354+273.15)^4+((Annex!$B$5+Annex!$B$6)*(AP354-P354)+Annex!$B$7*(AP354-INDEX(AP:AP,IFERROR(MATCH($B354-Annex!$B$9/60,$B:$B),2)))/(60*($B354-INDEX($B:$B,IFERROR(MATCH($B354-Annex!$B$9/60,$B:$B),2)))))/Annex!$B$8)/1000,IF(Data!$B$2="",0,"-"))</f>
        <v>1.9962643089701597</v>
      </c>
      <c r="AM354" s="50">
        <f>IFERROR((5.670373*10^-8*(AQ354+273.15)^4+((Annex!$B$5+Annex!$B$6)*(AQ354-S354)+Annex!$B$7*(AQ354-INDEX(AQ:AQ,IFERROR(MATCH($B354-Annex!$B$9/60,$B:$B),2)))/(60*($B354-INDEX($B:$B,IFERROR(MATCH($B354-Annex!$B$9/60,$B:$B),2)))))/Annex!$B$8)/1000,IF(Data!$B$2="",0,"-"))</f>
        <v>46.864860011708458</v>
      </c>
      <c r="AN354" s="20">
        <v>771.83299999999997</v>
      </c>
      <c r="AO354" s="20">
        <v>327.89699999999999</v>
      </c>
      <c r="AP354" s="20">
        <v>106.361</v>
      </c>
      <c r="AQ354" s="20">
        <v>515.64499999999998</v>
      </c>
      <c r="AR354" s="20">
        <v>558.22500000000002</v>
      </c>
      <c r="AS354" s="20">
        <v>253.63200000000001</v>
      </c>
      <c r="AT354" s="20">
        <v>9.8999999999999993E+37</v>
      </c>
      <c r="AU354" s="50">
        <f>IFERROR(AVERAGE(INDEX(BA:BA,IFERROR(MATCH($B354-Annex!$B$4/60,$B:$B),2)):BA354),IF(Data!$B$2="",0,"-"))</f>
        <v>63.187334490715507</v>
      </c>
      <c r="AV354" s="50">
        <f>IFERROR(AVERAGE(INDEX(BB:BB,IFERROR(MATCH($B354-Annex!$B$4/60,$B:$B),2)):BB354),IF(Data!$B$2="",0,"-"))</f>
        <v>-9.5464285714285695E+35</v>
      </c>
      <c r="AW354" s="50">
        <f>IFERROR(AVERAGE(INDEX(BC:BC,IFERROR(MATCH($B354-Annex!$B$4/60,$B:$B),2)):BC354),IF(Data!$B$2="",0,"-"))</f>
        <v>11.765510058383327</v>
      </c>
      <c r="AX354" s="50">
        <f>IFERROR(AVERAGE(INDEX(BD:BD,IFERROR(MATCH($B354-Annex!$B$4/60,$B:$B),2)):BD354),IF(Data!$B$2="",0,"-"))</f>
        <v>-4.7631895734413225</v>
      </c>
      <c r="AY354" s="50">
        <f>IFERROR(AVERAGE(INDEX(BE:BE,IFERROR(MATCH($B354-Annex!$B$4/60,$B:$B),2)):BE354),IF(Data!$B$2="",0,"-"))</f>
        <v>4.8214189663302234</v>
      </c>
      <c r="AZ354" s="50">
        <f>IFERROR(AVERAGE(INDEX(BF:BF,IFERROR(MATCH($B354-Annex!$B$4/60,$B:$B),2)):BF354),IF(Data!$B$2="",0,"-"))</f>
        <v>7.0918479280594156</v>
      </c>
      <c r="BA354" s="50">
        <f>IFERROR((5.670373*10^-8*(BG354+273.15)^4+((Annex!$B$5+Annex!$B$6)*(BG354-J354)+Annex!$B$7*(BG354-INDEX(BG:BG,IFERROR(MATCH($B354-Annex!$B$9/60,$B:$B),2)))/(60*($B354-INDEX($B:$B,IFERROR(MATCH($B354-Annex!$B$9/60,$B:$B),2)))))/Annex!$B$8)/1000,IF(Data!$B$2="",0,"-"))</f>
        <v>61.698666044623693</v>
      </c>
      <c r="BB354" s="50">
        <f>IFERROR((5.670373*10^-8*(BH354+273.15)^4+((Annex!$B$5+Annex!$B$6)*(BH354-M354)+Annex!$B$7*(BH354-INDEX(BH:BH,IFERROR(MATCH($B354-Annex!$B$9/60,$B:$B),2)))/(60*($B354-INDEX($B:$B,IFERROR(MATCH($B354-Annex!$B$9/60,$B:$B),2)))))/Annex!$B$8)/1000,IF(Data!$B$2="",0,"-"))</f>
        <v>48.055079108447963</v>
      </c>
      <c r="BC354" s="50">
        <f>IFERROR((5.670373*10^-8*(BI354+273.15)^4+((Annex!$B$5+Annex!$B$6)*(BI354-P354)+Annex!$B$7*(BI354-INDEX(BI:BI,IFERROR(MATCH($B354-Annex!$B$9/60,$B:$B),2)))/(60*($B354-INDEX($B:$B,IFERROR(MATCH($B354-Annex!$B$9/60,$B:$B),2)))))/Annex!$B$8)/1000,IF(Data!$B$2="",0,"-"))</f>
        <v>12.738664051167991</v>
      </c>
      <c r="BD354" s="50">
        <f>IFERROR((5.670373*10^-8*(BJ354+273.15)^4+((Annex!$B$5+Annex!$B$6)*(BJ354-S354)+Annex!$B$7*(BJ354-INDEX(BJ:BJ,IFERROR(MATCH($B354-Annex!$B$9/60,$B:$B),2)))/(60*($B354-INDEX($B:$B,IFERROR(MATCH($B354-Annex!$B$9/60,$B:$B),2)))))/Annex!$B$8)/1000,IF(Data!$B$2="",0,"-"))</f>
        <v>35.146621101847408</v>
      </c>
      <c r="BE354" s="50">
        <f>IFERROR((5.670373*10^-8*(BK354+273.15)^4+((Annex!$B$5+Annex!$B$6)*(BK354-V354)+Annex!$B$7*(BK354-INDEX(BK:BK,IFERROR(MATCH($B354-Annex!$B$9/60,$B:$B),2)))/(60*($B354-INDEX($B:$B,IFERROR(MATCH($B354-Annex!$B$9/60,$B:$B),2)))))/Annex!$B$8)/1000,IF(Data!$B$2="",0,"-"))</f>
        <v>5.0872956371248454</v>
      </c>
      <c r="BF354" s="50">
        <f>IFERROR((5.670373*10^-8*(BL354+273.15)^4+((Annex!$B$5+Annex!$B$6)*(BL354-Y354)+Annex!$B$7*(BL354-INDEX(BL:BL,IFERROR(MATCH($B354-Annex!$B$9/60,$B:$B),2)))/(60*($B354-INDEX($B:$B,IFERROR(MATCH($B354-Annex!$B$9/60,$B:$B),2)))))/Annex!$B$8)/1000,IF(Data!$B$2="",0,"-"))</f>
        <v>7.2240401112125365</v>
      </c>
      <c r="BG354" s="20">
        <v>754.92200000000003</v>
      </c>
      <c r="BH354" s="20">
        <v>895.31500000000005</v>
      </c>
      <c r="BI354" s="20">
        <v>290.88499999999999</v>
      </c>
      <c r="BJ354" s="20">
        <v>236.28100000000001</v>
      </c>
      <c r="BK354" s="20">
        <v>138.47</v>
      </c>
      <c r="BL354" s="20">
        <v>213.70500000000001</v>
      </c>
    </row>
    <row r="355" spans="1:64" x14ac:dyDescent="0.3">
      <c r="A355" s="5">
        <v>354</v>
      </c>
      <c r="B355" s="19">
        <v>27.102166665717959</v>
      </c>
      <c r="C355" s="20">
        <v>111.238992</v>
      </c>
      <c r="D355" s="20">
        <v>115.46412599999999</v>
      </c>
      <c r="E355" s="20">
        <v>147.36349100000001</v>
      </c>
      <c r="F355" s="49">
        <f>IFERROR(SUM(C355:E355),IF(Data!$B$2="",0,"-"))</f>
        <v>374.06660899999997</v>
      </c>
      <c r="G355" s="50">
        <f>IFERROR(F355-Annex!$B$10,IF(Data!$B$2="",0,"-"))</f>
        <v>97.438608999999985</v>
      </c>
      <c r="H355" s="50">
        <f>IFERROR(-14000*(G355-INDEX(G:G,IFERROR(MATCH($B355-Annex!$B$11/60,$B:$B),2)))/(60*($B355-INDEX($B:$B,IFERROR(MATCH($B355-Annex!$B$11/60,$B:$B),2)))),IF(Data!$B$2="",0,"-"))</f>
        <v>926.2085396399176</v>
      </c>
      <c r="I355" s="20">
        <v>10.711796400000001</v>
      </c>
      <c r="J355" s="20">
        <v>822.54399999999998</v>
      </c>
      <c r="K355" s="20">
        <v>852.67399999999998</v>
      </c>
      <c r="L355" s="20">
        <v>814.649</v>
      </c>
      <c r="M355" s="20">
        <v>-120.626</v>
      </c>
      <c r="N355" s="20">
        <v>743.18399999999997</v>
      </c>
      <c r="O355" s="20">
        <v>780.18899999999996</v>
      </c>
      <c r="P355" s="20">
        <v>138.53100000000001</v>
      </c>
      <c r="Q355" s="20">
        <v>101.251</v>
      </c>
      <c r="R355" s="20">
        <v>780.91499999999996</v>
      </c>
      <c r="S355" s="20">
        <v>335.238</v>
      </c>
      <c r="T355" s="20">
        <v>331.27600000000001</v>
      </c>
      <c r="U355" s="20">
        <v>814.56200000000001</v>
      </c>
      <c r="V355" s="20">
        <v>56.146999999999998</v>
      </c>
      <c r="W355" s="20">
        <v>188.27600000000001</v>
      </c>
      <c r="X355" s="20">
        <v>1166.348</v>
      </c>
      <c r="Y355" s="20">
        <v>123.32899999999999</v>
      </c>
      <c r="Z355" s="20">
        <v>211.51300000000001</v>
      </c>
      <c r="AA355" s="20">
        <v>571.84500000000003</v>
      </c>
      <c r="AB355" s="20">
        <v>314.72399999999999</v>
      </c>
      <c r="AC355" s="20">
        <v>98.596999999999994</v>
      </c>
      <c r="AD355" s="20">
        <v>20.193999999999999</v>
      </c>
      <c r="AE355" s="20">
        <v>298.77300000000002</v>
      </c>
      <c r="AF355" s="50">
        <f>IFERROR(AVERAGE(INDEX(AJ:AJ,IFERROR(MATCH($B355-Annex!$B$4/60,$B:$B),2)):AJ355),IF(Data!$B$2="",0,"-"))</f>
        <v>67.468577860877417</v>
      </c>
      <c r="AG355" s="50">
        <f>IFERROR(AVERAGE(INDEX(AK:AK,IFERROR(MATCH($B355-Annex!$B$4/60,$B:$B),2)):AK355),IF(Data!$B$2="",0,"-"))</f>
        <v>-6.3642857142857137E+35</v>
      </c>
      <c r="AH355" s="50">
        <f>IFERROR(AVERAGE(INDEX(AL:AL,IFERROR(MATCH($B355-Annex!$B$4/60,$B:$B),2)):AL355),IF(Data!$B$2="",0,"-"))</f>
        <v>1.7944682561422709</v>
      </c>
      <c r="AI355" s="50">
        <f>IFERROR(AVERAGE(INDEX(AM:AM,IFERROR(MATCH($B355-Annex!$B$4/60,$B:$B),2)):AM355),IF(Data!$B$2="",0,"-"))</f>
        <v>29.75422248082139</v>
      </c>
      <c r="AJ355" s="50">
        <f>IFERROR((5.670373*10^-8*(AN355+273.15)^4+((Annex!$B$5+Annex!$B$6)*(AN355-J355)+Annex!$B$7*(AN355-INDEX(AN:AN,IFERROR(MATCH($B355-Annex!$B$9/60,$B:$B),2)))/(60*($B355-INDEX($B:$B,IFERROR(MATCH($B355-Annex!$B$9/60,$B:$B),2)))))/Annex!$B$8)/1000,IF(Data!$B$2="",0,"-"))</f>
        <v>66.981784426611426</v>
      </c>
      <c r="AK355" s="50">
        <f>IFERROR((5.670373*10^-8*(AO355+273.15)^4+((Annex!$B$5+Annex!$B$6)*(AO355-M355)+Annex!$B$7*(AO355-INDEX(AO:AO,IFERROR(MATCH($B355-Annex!$B$9/60,$B:$B),2)))/(60*($B355-INDEX($B:$B,IFERROR(MATCH($B355-Annex!$B$9/60,$B:$B),2)))))/Annex!$B$8)/1000,IF(Data!$B$2="",0,"-"))</f>
        <v>177.80785791500065</v>
      </c>
      <c r="AL355" s="50">
        <f>IFERROR((5.670373*10^-8*(AP355+273.15)^4+((Annex!$B$5+Annex!$B$6)*(AP355-P355)+Annex!$B$7*(AP355-INDEX(AP:AP,IFERROR(MATCH($B355-Annex!$B$9/60,$B:$B),2)))/(60*($B355-INDEX($B:$B,IFERROR(MATCH($B355-Annex!$B$9/60,$B:$B),2)))))/Annex!$B$8)/1000,IF(Data!$B$2="",0,"-"))</f>
        <v>2.0572630471955002</v>
      </c>
      <c r="AM355" s="50">
        <f>IFERROR((5.670373*10^-8*(AQ355+273.15)^4+((Annex!$B$5+Annex!$B$6)*(AQ355-S355)+Annex!$B$7*(AQ355-INDEX(AQ:AQ,IFERROR(MATCH($B355-Annex!$B$9/60,$B:$B),2)))/(60*($B355-INDEX($B:$B,IFERROR(MATCH($B355-Annex!$B$9/60,$B:$B),2)))))/Annex!$B$8)/1000,IF(Data!$B$2="",0,"-"))</f>
        <v>-72.742603640988833</v>
      </c>
      <c r="AN355" s="20">
        <v>772.25400000000002</v>
      </c>
      <c r="AO355" s="20">
        <v>371.44299999999998</v>
      </c>
      <c r="AP355" s="20">
        <v>107.852</v>
      </c>
      <c r="AQ355" s="20">
        <v>370.733</v>
      </c>
      <c r="AR355" s="20">
        <v>558.56600000000003</v>
      </c>
      <c r="AS355" s="20">
        <v>254.70400000000001</v>
      </c>
      <c r="AT355" s="20">
        <v>83.811999999999998</v>
      </c>
      <c r="AU355" s="50">
        <f>IFERROR(AVERAGE(INDEX(BA:BA,IFERROR(MATCH($B355-Annex!$B$4/60,$B:$B),2)):BA355),IF(Data!$B$2="",0,"-"))</f>
        <v>62.842019707601899</v>
      </c>
      <c r="AV355" s="50">
        <f>IFERROR(AVERAGE(INDEX(BB:BB,IFERROR(MATCH($B355-Annex!$B$4/60,$B:$B),2)):BB355),IF(Data!$B$2="",0,"-"))</f>
        <v>-6.3642857142857137E+35</v>
      </c>
      <c r="AW355" s="50">
        <f>IFERROR(AVERAGE(INDEX(BC:BC,IFERROR(MATCH($B355-Annex!$B$4/60,$B:$B),2)):BC355),IF(Data!$B$2="",0,"-"))</f>
        <v>12.077580584222401</v>
      </c>
      <c r="AX355" s="50">
        <f>IFERROR(AVERAGE(INDEX(BD:BD,IFERROR(MATCH($B355-Annex!$B$4/60,$B:$B),2)):BD355),IF(Data!$B$2="",0,"-"))</f>
        <v>-30.04893683738425</v>
      </c>
      <c r="AY355" s="50">
        <f>IFERROR(AVERAGE(INDEX(BE:BE,IFERROR(MATCH($B355-Annex!$B$4/60,$B:$B),2)):BE355),IF(Data!$B$2="",0,"-"))</f>
        <v>4.9237765273271759</v>
      </c>
      <c r="AZ355" s="50">
        <f>IFERROR(AVERAGE(INDEX(BF:BF,IFERROR(MATCH($B355-Annex!$B$4/60,$B:$B),2)):BF355),IF(Data!$B$2="",0,"-"))</f>
        <v>7.1690738646618737</v>
      </c>
      <c r="BA355" s="50">
        <f>IFERROR((5.670373*10^-8*(BG355+273.15)^4+((Annex!$B$5+Annex!$B$6)*(BG355-J355)+Annex!$B$7*(BG355-INDEX(BG:BG,IFERROR(MATCH($B355-Annex!$B$9/60,$B:$B),2)))/(60*($B355-INDEX($B:$B,IFERROR(MATCH($B355-Annex!$B$9/60,$B:$B),2)))))/Annex!$B$8)/1000,IF(Data!$B$2="",0,"-"))</f>
        <v>61.311456791075052</v>
      </c>
      <c r="BB355" s="50">
        <f>IFERROR((5.670373*10^-8*(BH355+273.15)^4+((Annex!$B$5+Annex!$B$6)*(BH355-M355)+Annex!$B$7*(BH355-INDEX(BH:BH,IFERROR(MATCH($B355-Annex!$B$9/60,$B:$B),2)))/(60*($B355-INDEX($B:$B,IFERROR(MATCH($B355-Annex!$B$9/60,$B:$B),2)))))/Annex!$B$8)/1000,IF(Data!$B$2="",0,"-"))</f>
        <v>-76.400021458373985</v>
      </c>
      <c r="BC355" s="50">
        <f>IFERROR((5.670373*10^-8*(BI355+273.15)^4+((Annex!$B$5+Annex!$B$6)*(BI355-P355)+Annex!$B$7*(BI355-INDEX(BI:BI,IFERROR(MATCH($B355-Annex!$B$9/60,$B:$B),2)))/(60*($B355-INDEX($B:$B,IFERROR(MATCH($B355-Annex!$B$9/60,$B:$B),2)))))/Annex!$B$8)/1000,IF(Data!$B$2="",0,"-"))</f>
        <v>12.977106276676114</v>
      </c>
      <c r="BD355" s="50">
        <f>IFERROR((5.670373*10^-8*(BJ355+273.15)^4+((Annex!$B$5+Annex!$B$6)*(BJ355-S355)+Annex!$B$7*(BJ355-INDEX(BJ:BJ,IFERROR(MATCH($B355-Annex!$B$9/60,$B:$B),2)))/(60*($B355-INDEX($B:$B,IFERROR(MATCH($B355-Annex!$B$9/60,$B:$B),2)))))/Annex!$B$8)/1000,IF(Data!$B$2="",0,"-"))</f>
        <v>-32.135423395796636</v>
      </c>
      <c r="BE355" s="50">
        <f>IFERROR((5.670373*10^-8*(BK355+273.15)^4+((Annex!$B$5+Annex!$B$6)*(BK355-V355)+Annex!$B$7*(BK355-INDEX(BK:BK,IFERROR(MATCH($B355-Annex!$B$9/60,$B:$B),2)))/(60*($B355-INDEX($B:$B,IFERROR(MATCH($B355-Annex!$B$9/60,$B:$B),2)))))/Annex!$B$8)/1000,IF(Data!$B$2="",0,"-"))</f>
        <v>5.082810215025078</v>
      </c>
      <c r="BF355" s="50">
        <f>IFERROR((5.670373*10^-8*(BL355+273.15)^4+((Annex!$B$5+Annex!$B$6)*(BL355-Y355)+Annex!$B$7*(BL355-INDEX(BL:BL,IFERROR(MATCH($B355-Annex!$B$9/60,$B:$B),2)))/(60*($B355-INDEX($B:$B,IFERROR(MATCH($B355-Annex!$B$9/60,$B:$B),2)))))/Annex!$B$8)/1000,IF(Data!$B$2="",0,"-"))</f>
        <v>7.4975928605682727</v>
      </c>
      <c r="BG355" s="20">
        <v>754.39800000000002</v>
      </c>
      <c r="BH355" s="20">
        <v>782.40099999999995</v>
      </c>
      <c r="BI355" s="20">
        <v>294.399</v>
      </c>
      <c r="BJ355" s="20">
        <v>148.512</v>
      </c>
      <c r="BK355" s="20">
        <v>139.869</v>
      </c>
      <c r="BL355" s="20">
        <v>215.964</v>
      </c>
    </row>
    <row r="356" spans="1:64" x14ac:dyDescent="0.3">
      <c r="A356" s="5">
        <v>355</v>
      </c>
      <c r="B356" s="19">
        <v>27.185833324911073</v>
      </c>
      <c r="C356" s="20">
        <v>111.10393000000001</v>
      </c>
      <c r="D356" s="20">
        <v>115.37129</v>
      </c>
      <c r="E356" s="20">
        <v>147.26000400000001</v>
      </c>
      <c r="F356" s="49">
        <f>IFERROR(SUM(C356:E356),IF(Data!$B$2="",0,"-"))</f>
        <v>373.73522400000002</v>
      </c>
      <c r="G356" s="50">
        <f>IFERROR(F356-Annex!$B$10,IF(Data!$B$2="",0,"-"))</f>
        <v>97.107224000000031</v>
      </c>
      <c r="H356" s="50">
        <f>IFERROR(-14000*(G356-INDEX(G:G,IFERROR(MATCH($B356-Annex!$B$11/60,$B:$B),2)))/(60*($B356-INDEX($B:$B,IFERROR(MATCH($B356-Annex!$B$11/60,$B:$B),2)))),IF(Data!$B$2="",0,"-"))</f>
        <v>928.35065750444596</v>
      </c>
      <c r="I356" s="20">
        <v>10.9179215</v>
      </c>
      <c r="J356" s="20">
        <v>794.55399999999997</v>
      </c>
      <c r="K356" s="20">
        <v>83.085999999999999</v>
      </c>
      <c r="L356" s="20">
        <v>813.96299999999997</v>
      </c>
      <c r="M356" s="20">
        <v>-31.363</v>
      </c>
      <c r="N356" s="20">
        <v>675.18499999999995</v>
      </c>
      <c r="O356" s="20">
        <v>767.93899999999996</v>
      </c>
      <c r="P356" s="20">
        <v>135.46899999999999</v>
      </c>
      <c r="Q356" s="20">
        <v>8.9719999999999995</v>
      </c>
      <c r="R356" s="20">
        <v>778.69500000000005</v>
      </c>
      <c r="S356" s="20">
        <v>314.11799999999999</v>
      </c>
      <c r="T356" s="20">
        <v>156.95699999999999</v>
      </c>
      <c r="U356" s="20">
        <v>815.56200000000001</v>
      </c>
      <c r="V356" s="20">
        <v>57.875</v>
      </c>
      <c r="W356" s="20">
        <v>484.25599999999997</v>
      </c>
      <c r="X356" s="20">
        <v>1113.6890000000001</v>
      </c>
      <c r="Y356" s="20">
        <v>125.43300000000001</v>
      </c>
      <c r="Z356" s="20">
        <v>9.8999999999999993E+37</v>
      </c>
      <c r="AA356" s="20">
        <v>434.74400000000003</v>
      </c>
      <c r="AB356" s="20">
        <v>502.16399999999999</v>
      </c>
      <c r="AC356" s="20">
        <v>435.95</v>
      </c>
      <c r="AD356" s="20">
        <v>-2.9430000000000001</v>
      </c>
      <c r="AE356" s="20">
        <v>9.8999999999999993E+37</v>
      </c>
      <c r="AF356" s="50">
        <f>IFERROR(AVERAGE(INDEX(AJ:AJ,IFERROR(MATCH($B356-Annex!$B$4/60,$B:$B),2)):AJ356),IF(Data!$B$2="",0,"-"))</f>
        <v>67.466081921662308</v>
      </c>
      <c r="AG356" s="50">
        <f>IFERROR(AVERAGE(INDEX(AK:AK,IFERROR(MATCH($B356-Annex!$B$4/60,$B:$B),2)):AK356),IF(Data!$B$2="",0,"-"))</f>
        <v>-3.1821428571428569E+35</v>
      </c>
      <c r="AH356" s="50">
        <f>IFERROR(AVERAGE(INDEX(AL:AL,IFERROR(MATCH($B356-Annex!$B$4/60,$B:$B),2)):AL356),IF(Data!$B$2="",0,"-"))</f>
        <v>1.8640968572579577</v>
      </c>
      <c r="AI356" s="50">
        <f>IFERROR(AVERAGE(INDEX(AM:AM,IFERROR(MATCH($B356-Annex!$B$4/60,$B:$B),2)):AM356),IF(Data!$B$2="",0,"-"))</f>
        <v>13.752212794596764</v>
      </c>
      <c r="AJ356" s="50">
        <f>IFERROR((5.670373*10^-8*(AN356+273.15)^4+((Annex!$B$5+Annex!$B$6)*(AN356-J356)+Annex!$B$7*(AN356-INDEX(AN:AN,IFERROR(MATCH($B356-Annex!$B$9/60,$B:$B),2)))/(60*($B356-INDEX($B:$B,IFERROR(MATCH($B356-Annex!$B$9/60,$B:$B),2)))))/Annex!$B$8)/1000,IF(Data!$B$2="",0,"-"))</f>
        <v>67.727325427255863</v>
      </c>
      <c r="AK356" s="50">
        <f>IFERROR((5.670373*10^-8*(AO356+273.15)^4+((Annex!$B$5+Annex!$B$6)*(AO356-M356)+Annex!$B$7*(AO356-INDEX(AO:AO,IFERROR(MATCH($B356-Annex!$B$9/60,$B:$B),2)))/(60*($B356-INDEX($B:$B,IFERROR(MATCH($B356-Annex!$B$9/60,$B:$B),2)))))/Annex!$B$8)/1000,IF(Data!$B$2="",0,"-"))</f>
        <v>-18.049396924443474</v>
      </c>
      <c r="AL356" s="50">
        <f>IFERROR((5.670373*10^-8*(AP356+273.15)^4+((Annex!$B$5+Annex!$B$6)*(AP356-P356)+Annex!$B$7*(AP356-INDEX(AP:AP,IFERROR(MATCH($B356-Annex!$B$9/60,$B:$B),2)))/(60*($B356-INDEX($B:$B,IFERROR(MATCH($B356-Annex!$B$9/60,$B:$B),2)))))/Annex!$B$8)/1000,IF(Data!$B$2="",0,"-"))</f>
        <v>2.1530945879615864</v>
      </c>
      <c r="AM356" s="50">
        <f>IFERROR((5.670373*10^-8*(AQ356+273.15)^4+((Annex!$B$5+Annex!$B$6)*(AQ356-S356)+Annex!$B$7*(AQ356-INDEX(AQ:AQ,IFERROR(MATCH($B356-Annex!$B$9/60,$B:$B),2)))/(60*($B356-INDEX($B:$B,IFERROR(MATCH($B356-Annex!$B$9/60,$B:$B),2)))))/Annex!$B$8)/1000,IF(Data!$B$2="",0,"-"))</f>
        <v>-186.28361245392793</v>
      </c>
      <c r="AN356" s="20">
        <v>772.60799999999995</v>
      </c>
      <c r="AO356" s="20">
        <v>270.774</v>
      </c>
      <c r="AP356" s="20">
        <v>109.291</v>
      </c>
      <c r="AQ356" s="20">
        <v>161.4</v>
      </c>
      <c r="AR356" s="20">
        <v>558.77599999999995</v>
      </c>
      <c r="AS356" s="20">
        <v>255.792</v>
      </c>
      <c r="AT356" s="20">
        <v>125.55500000000001</v>
      </c>
      <c r="AU356" s="50">
        <f>IFERROR(AVERAGE(INDEX(BA:BA,IFERROR(MATCH($B356-Annex!$B$4/60,$B:$B),2)):BA356),IF(Data!$B$2="",0,"-"))</f>
        <v>62.380634499023891</v>
      </c>
      <c r="AV356" s="50">
        <f>IFERROR(AVERAGE(INDEX(BB:BB,IFERROR(MATCH($B356-Annex!$B$4/60,$B:$B),2)):BB356),IF(Data!$B$2="",0,"-"))</f>
        <v>-3.1821428571428569E+35</v>
      </c>
      <c r="AW356" s="50">
        <f>IFERROR(AVERAGE(INDEX(BC:BC,IFERROR(MATCH($B356-Annex!$B$4/60,$B:$B),2)):BC356),IF(Data!$B$2="",0,"-"))</f>
        <v>12.387457775583941</v>
      </c>
      <c r="AX356" s="50">
        <f>IFERROR(AVERAGE(INDEX(BD:BD,IFERROR(MATCH($B356-Annex!$B$4/60,$B:$B),2)):BD356),IF(Data!$B$2="",0,"-"))</f>
        <v>-25.33695906002502</v>
      </c>
      <c r="AY356" s="50">
        <f>IFERROR(AVERAGE(INDEX(BE:BE,IFERROR(MATCH($B356-Annex!$B$4/60,$B:$B),2)):BE356),IF(Data!$B$2="",0,"-"))</f>
        <v>5.008744901367991</v>
      </c>
      <c r="AZ356" s="50">
        <f>IFERROR(AVERAGE(INDEX(BF:BF,IFERROR(MATCH($B356-Annex!$B$4/60,$B:$B),2)):BF356),IF(Data!$B$2="",0,"-"))</f>
        <v>7.2827880714475084</v>
      </c>
      <c r="BA356" s="50">
        <f>IFERROR((5.670373*10^-8*(BG356+273.15)^4+((Annex!$B$5+Annex!$B$6)*(BG356-J356)+Annex!$B$7*(BG356-INDEX(BG:BG,IFERROR(MATCH($B356-Annex!$B$9/60,$B:$B),2)))/(60*($B356-INDEX($B:$B,IFERROR(MATCH($B356-Annex!$B$9/60,$B:$B),2)))))/Annex!$B$8)/1000,IF(Data!$B$2="",0,"-"))</f>
        <v>61.393256848721357</v>
      </c>
      <c r="BB356" s="50">
        <f>IFERROR((5.670373*10^-8*(BH356+273.15)^4+((Annex!$B$5+Annex!$B$6)*(BH356-M356)+Annex!$B$7*(BH356-INDEX(BH:BH,IFERROR(MATCH($B356-Annex!$B$9/60,$B:$B),2)))/(60*($B356-INDEX($B:$B,IFERROR(MATCH($B356-Annex!$B$9/60,$B:$B),2)))))/Annex!$B$8)/1000,IF(Data!$B$2="",0,"-"))</f>
        <v>148.08191743061897</v>
      </c>
      <c r="BC356" s="50">
        <f>IFERROR((5.670373*10^-8*(BI356+273.15)^4+((Annex!$B$5+Annex!$B$6)*(BI356-P356)+Annex!$B$7*(BI356-INDEX(BI:BI,IFERROR(MATCH($B356-Annex!$B$9/60,$B:$B),2)))/(60*($B356-INDEX($B:$B,IFERROR(MATCH($B356-Annex!$B$9/60,$B:$B),2)))))/Annex!$B$8)/1000,IF(Data!$B$2="",0,"-"))</f>
        <v>13.228749951040802</v>
      </c>
      <c r="BD356" s="50">
        <f>IFERROR((5.670373*10^-8*(BJ356+273.15)^4+((Annex!$B$5+Annex!$B$6)*(BJ356-S356)+Annex!$B$7*(BJ356-INDEX(BJ:BJ,IFERROR(MATCH($B356-Annex!$B$9/60,$B:$B),2)))/(60*($B356-INDEX($B:$B,IFERROR(MATCH($B356-Annex!$B$9/60,$B:$B),2)))))/Annex!$B$8)/1000,IF(Data!$B$2="",0,"-"))</f>
        <v>45.792384022943693</v>
      </c>
      <c r="BE356" s="50">
        <f>IFERROR((5.670373*10^-8*(BK356+273.15)^4+((Annex!$B$5+Annex!$B$6)*(BK356-V356)+Annex!$B$7*(BK356-INDEX(BK:BK,IFERROR(MATCH($B356-Annex!$B$9/60,$B:$B),2)))/(60*($B356-INDEX($B:$B,IFERROR(MATCH($B356-Annex!$B$9/60,$B:$B),2)))))/Annex!$B$8)/1000,IF(Data!$B$2="",0,"-"))</f>
        <v>5.1082435872032388</v>
      </c>
      <c r="BF356" s="50">
        <f>IFERROR((5.670373*10^-8*(BL356+273.15)^4+((Annex!$B$5+Annex!$B$6)*(BL356-Y356)+Annex!$B$7*(BL356-INDEX(BL:BL,IFERROR(MATCH($B356-Annex!$B$9/60,$B:$B),2)))/(60*($B356-INDEX($B:$B,IFERROR(MATCH($B356-Annex!$B$9/60,$B:$B),2)))))/Annex!$B$8)/1000,IF(Data!$B$2="",0,"-"))</f>
        <v>7.8192108177210518</v>
      </c>
      <c r="BG356" s="20">
        <v>753.58199999999999</v>
      </c>
      <c r="BH356" s="20">
        <v>918.78899999999999</v>
      </c>
      <c r="BI356" s="20">
        <v>297.70100000000002</v>
      </c>
      <c r="BJ356" s="20">
        <v>311.452</v>
      </c>
      <c r="BK356" s="20">
        <v>141.44499999999999</v>
      </c>
      <c r="BL356" s="20">
        <v>218.34200000000001</v>
      </c>
    </row>
    <row r="357" spans="1:64" x14ac:dyDescent="0.3">
      <c r="A357" s="5">
        <v>356</v>
      </c>
      <c r="B357" s="19">
        <v>27.269833332393318</v>
      </c>
      <c r="C357" s="20">
        <v>110.911096</v>
      </c>
      <c r="D357" s="20">
        <v>115.254833</v>
      </c>
      <c r="E357" s="20">
        <v>147.021253</v>
      </c>
      <c r="F357" s="49">
        <f>IFERROR(SUM(C357:E357),IF(Data!$B$2="",0,"-"))</f>
        <v>373.18718200000001</v>
      </c>
      <c r="G357" s="50">
        <f>IFERROR(F357-Annex!$B$10,IF(Data!$B$2="",0,"-"))</f>
        <v>96.559182000000021</v>
      </c>
      <c r="H357" s="50">
        <f>IFERROR(-14000*(G357-INDEX(G:G,IFERROR(MATCH($B357-Annex!$B$11/60,$B:$B),2)))/(60*($B357-INDEX($B:$B,IFERROR(MATCH($B357-Annex!$B$11/60,$B:$B),2)))),IF(Data!$B$2="",0,"-"))</f>
        <v>960.53054540496748</v>
      </c>
      <c r="I357" s="20">
        <v>10.629346399999999</v>
      </c>
      <c r="J357" s="20">
        <v>819.03200000000004</v>
      </c>
      <c r="K357" s="20">
        <v>314.83600000000001</v>
      </c>
      <c r="L357" s="20">
        <v>825.30799999999999</v>
      </c>
      <c r="M357" s="20">
        <v>103.96599999999999</v>
      </c>
      <c r="N357" s="20">
        <v>649.495</v>
      </c>
      <c r="O357" s="20">
        <v>769.28300000000002</v>
      </c>
      <c r="P357" s="20">
        <v>129.874</v>
      </c>
      <c r="Q357" s="20">
        <v>49.694000000000003</v>
      </c>
      <c r="R357" s="20">
        <v>779.52499999999998</v>
      </c>
      <c r="S357" s="20">
        <v>204.87</v>
      </c>
      <c r="T357" s="20">
        <v>9.8999999999999993E+37</v>
      </c>
      <c r="U357" s="20">
        <v>811.30399999999997</v>
      </c>
      <c r="V357" s="20">
        <v>57.926000000000002</v>
      </c>
      <c r="W357" s="20">
        <v>598.03499999999997</v>
      </c>
      <c r="X357" s="20">
        <v>1129.646</v>
      </c>
      <c r="Y357" s="20">
        <v>127.863</v>
      </c>
      <c r="Z357" s="20">
        <v>9.8999999999999993E+37</v>
      </c>
      <c r="AA357" s="20">
        <v>150.14400000000001</v>
      </c>
      <c r="AB357" s="20">
        <v>483.25400000000002</v>
      </c>
      <c r="AC357" s="20">
        <v>656.26199999999994</v>
      </c>
      <c r="AD357" s="20">
        <v>15.236000000000001</v>
      </c>
      <c r="AE357" s="20">
        <v>9.8999999999999993E+37</v>
      </c>
      <c r="AF357" s="50">
        <f>IFERROR(AVERAGE(INDEX(AJ:AJ,IFERROR(MATCH($B357-Annex!$B$4/60,$B:$B),2)):AJ357),IF(Data!$B$2="",0,"-"))</f>
        <v>67.30241678293082</v>
      </c>
      <c r="AG357" s="50">
        <f>IFERROR(AVERAGE(INDEX(AK:AK,IFERROR(MATCH($B357-Annex!$B$4/60,$B:$B),2)):AK357),IF(Data!$B$2="",0,"-"))</f>
        <v>-3.1821428571428569E+35</v>
      </c>
      <c r="AH357" s="50">
        <f>IFERROR(AVERAGE(INDEX(AL:AL,IFERROR(MATCH($B357-Annex!$B$4/60,$B:$B),2)):AL357),IF(Data!$B$2="",0,"-"))</f>
        <v>1.9910650150936491</v>
      </c>
      <c r="AI357" s="50">
        <f>IFERROR(AVERAGE(INDEX(AM:AM,IFERROR(MATCH($B357-Annex!$B$4/60,$B:$B),2)):AM357),IF(Data!$B$2="",0,"-"))</f>
        <v>-23.585690403173913</v>
      </c>
      <c r="AJ357" s="50">
        <f>IFERROR((5.670373*10^-8*(AN357+273.15)^4+((Annex!$B$5+Annex!$B$6)*(AN357-J357)+Annex!$B$7*(AN357-INDEX(AN:AN,IFERROR(MATCH($B357-Annex!$B$9/60,$B:$B),2)))/(60*($B357-INDEX($B:$B,IFERROR(MATCH($B357-Annex!$B$9/60,$B:$B),2)))))/Annex!$B$8)/1000,IF(Data!$B$2="",0,"-"))</f>
        <v>66.860417112337657</v>
      </c>
      <c r="AK357" s="50">
        <f>IFERROR((5.670373*10^-8*(AO357+273.15)^4+((Annex!$B$5+Annex!$B$6)*(AO357-M357)+Annex!$B$7*(AO357-INDEX(AO:AO,IFERROR(MATCH($B357-Annex!$B$9/60,$B:$B),2)))/(60*($B357-INDEX($B:$B,IFERROR(MATCH($B357-Annex!$B$9/60,$B:$B),2)))))/Annex!$B$8)/1000,IF(Data!$B$2="",0,"-"))</f>
        <v>-166.40008525197737</v>
      </c>
      <c r="AL357" s="50">
        <f>IFERROR((5.670373*10^-8*(AP357+273.15)^4+((Annex!$B$5+Annex!$B$6)*(AP357-P357)+Annex!$B$7*(AP357-INDEX(AP:AP,IFERROR(MATCH($B357-Annex!$B$9/60,$B:$B),2)))/(60*($B357-INDEX($B:$B,IFERROR(MATCH($B357-Annex!$B$9/60,$B:$B),2)))))/Annex!$B$8)/1000,IF(Data!$B$2="",0,"-"))</f>
        <v>2.2786230622961621</v>
      </c>
      <c r="AM357" s="50">
        <f>IFERROR((5.670373*10^-8*(AQ357+273.15)^4+((Annex!$B$5+Annex!$B$6)*(AQ357-S357)+Annex!$B$7*(AQ357-INDEX(AQ:AQ,IFERROR(MATCH($B357-Annex!$B$9/60,$B:$B),2)))/(60*($B357-INDEX($B:$B,IFERROR(MATCH($B357-Annex!$B$9/60,$B:$B),2)))))/Annex!$B$8)/1000,IF(Data!$B$2="",0,"-"))</f>
        <v>-133.9581645931404</v>
      </c>
      <c r="AN357" s="20">
        <v>772.48800000000006</v>
      </c>
      <c r="AO357" s="20">
        <v>53.526000000000003</v>
      </c>
      <c r="AP357" s="20">
        <v>110.687</v>
      </c>
      <c r="AQ357" s="20">
        <v>115.423</v>
      </c>
      <c r="AR357" s="20">
        <v>559.00900000000001</v>
      </c>
      <c r="AS357" s="20">
        <v>256.90600000000001</v>
      </c>
      <c r="AT357" s="20">
        <v>434.07400000000001</v>
      </c>
      <c r="AU357" s="50">
        <f>IFERROR(AVERAGE(INDEX(BA:BA,IFERROR(MATCH($B357-Annex!$B$4/60,$B:$B),2)):BA357),IF(Data!$B$2="",0,"-"))</f>
        <v>61.863280268076188</v>
      </c>
      <c r="AV357" s="50">
        <f>IFERROR(AVERAGE(INDEX(BB:BB,IFERROR(MATCH($B357-Annex!$B$4/60,$B:$B),2)):BB357),IF(Data!$B$2="",0,"-"))</f>
        <v>-3.1821428571428569E+35</v>
      </c>
      <c r="AW357" s="50">
        <f>IFERROR(AVERAGE(INDEX(BC:BC,IFERROR(MATCH($B357-Annex!$B$4/60,$B:$B),2)):BC357),IF(Data!$B$2="",0,"-"))</f>
        <v>12.625492556395594</v>
      </c>
      <c r="AX357" s="50">
        <f>IFERROR(AVERAGE(INDEX(BD:BD,IFERROR(MATCH($B357-Annex!$B$4/60,$B:$B),2)):BD357),IF(Data!$B$2="",0,"-"))</f>
        <v>22.50053093186462</v>
      </c>
      <c r="AY357" s="50">
        <f>IFERROR(AVERAGE(INDEX(BE:BE,IFERROR(MATCH($B357-Annex!$B$4/60,$B:$B),2)):BE357),IF(Data!$B$2="",0,"-"))</f>
        <v>5.0839238620681853</v>
      </c>
      <c r="AZ357" s="50">
        <f>IFERROR(AVERAGE(INDEX(BF:BF,IFERROR(MATCH($B357-Annex!$B$4/60,$B:$B),2)):BF357),IF(Data!$B$2="",0,"-"))</f>
        <v>7.3944074569027105</v>
      </c>
      <c r="BA357" s="50">
        <f>IFERROR((5.670373*10^-8*(BG357+273.15)^4+((Annex!$B$5+Annex!$B$6)*(BG357-J357)+Annex!$B$7*(BG357-INDEX(BG:BG,IFERROR(MATCH($B357-Annex!$B$9/60,$B:$B),2)))/(60*($B357-INDEX($B:$B,IFERROR(MATCH($B357-Annex!$B$9/60,$B:$B),2)))))/Annex!$B$8)/1000,IF(Data!$B$2="",0,"-"))</f>
        <v>60.42431535297758</v>
      </c>
      <c r="BB357" s="50">
        <f>IFERROR((5.670373*10^-8*(BH357+273.15)^4+((Annex!$B$5+Annex!$B$6)*(BH357-M357)+Annex!$B$7*(BH357-INDEX(BH:BH,IFERROR(MATCH($B357-Annex!$B$9/60,$B:$B),2)))/(60*($B357-INDEX($B:$B,IFERROR(MATCH($B357-Annex!$B$9/60,$B:$B),2)))))/Annex!$B$8)/1000,IF(Data!$B$2="",0,"-"))</f>
        <v>214.09715743558434</v>
      </c>
      <c r="BC357" s="50">
        <f>IFERROR((5.670373*10^-8*(BI357+273.15)^4+((Annex!$B$5+Annex!$B$6)*(BI357-P357)+Annex!$B$7*(BI357-INDEX(BI:BI,IFERROR(MATCH($B357-Annex!$B$9/60,$B:$B),2)))/(60*($B357-INDEX($B:$B,IFERROR(MATCH($B357-Annex!$B$9/60,$B:$B),2)))))/Annex!$B$8)/1000,IF(Data!$B$2="",0,"-"))</f>
        <v>12.960295512985995</v>
      </c>
      <c r="BD357" s="50">
        <f>IFERROR((5.670373*10^-8*(BJ357+273.15)^4+((Annex!$B$5+Annex!$B$6)*(BJ357-S357)+Annex!$B$7*(BJ357-INDEX(BJ:BJ,IFERROR(MATCH($B357-Annex!$B$9/60,$B:$B),2)))/(60*($B357-INDEX($B:$B,IFERROR(MATCH($B357-Annex!$B$9/60,$B:$B),2)))))/Annex!$B$8)/1000,IF(Data!$B$2="",0,"-"))</f>
        <v>178.54289589522432</v>
      </c>
      <c r="BE357" s="50">
        <f>IFERROR((5.670373*10^-8*(BK357+273.15)^4+((Annex!$B$5+Annex!$B$6)*(BK357-V357)+Annex!$B$7*(BK357-INDEX(BK:BK,IFERROR(MATCH($B357-Annex!$B$9/60,$B:$B),2)))/(60*($B357-INDEX($B:$B,IFERROR(MATCH($B357-Annex!$B$9/60,$B:$B),2)))))/Annex!$B$8)/1000,IF(Data!$B$2="",0,"-"))</f>
        <v>5.2751253499513684</v>
      </c>
      <c r="BF357" s="50">
        <f>IFERROR((5.670373*10^-8*(BL357+273.15)^4+((Annex!$B$5+Annex!$B$6)*(BL357-Y357)+Annex!$B$7*(BL357-INDEX(BL:BL,IFERROR(MATCH($B357-Annex!$B$9/60,$B:$B),2)))/(60*($B357-INDEX($B:$B,IFERROR(MATCH($B357-Annex!$B$9/60,$B:$B),2)))))/Annex!$B$8)/1000,IF(Data!$B$2="",0,"-"))</f>
        <v>7.8686133447949116</v>
      </c>
      <c r="BG357" s="20">
        <v>752.70600000000002</v>
      </c>
      <c r="BH357" s="20">
        <v>929.64200000000005</v>
      </c>
      <c r="BI357" s="20">
        <v>300.154</v>
      </c>
      <c r="BJ357" s="20">
        <v>450.291</v>
      </c>
      <c r="BK357" s="20">
        <v>143.047</v>
      </c>
      <c r="BL357" s="20">
        <v>220.58699999999999</v>
      </c>
    </row>
    <row r="358" spans="1:64" x14ac:dyDescent="0.3">
      <c r="A358" s="5">
        <v>357</v>
      </c>
      <c r="B358" s="19">
        <v>27.353833329398185</v>
      </c>
      <c r="C358" s="20">
        <v>110.860651</v>
      </c>
      <c r="D358" s="20">
        <v>115.24261</v>
      </c>
      <c r="E358" s="20">
        <v>146.90962400000001</v>
      </c>
      <c r="F358" s="49">
        <f>IFERROR(SUM(C358:E358),IF(Data!$B$2="",0,"-"))</f>
        <v>373.01288499999998</v>
      </c>
      <c r="G358" s="50">
        <f>IFERROR(F358-Annex!$B$10,IF(Data!$B$2="",0,"-"))</f>
        <v>96.384884999999997</v>
      </c>
      <c r="H358" s="50">
        <f>IFERROR(-14000*(G358-INDEX(G:G,IFERROR(MATCH($B358-Annex!$B$11/60,$B:$B),2)))/(60*($B358-INDEX($B:$B,IFERROR(MATCH($B358-Annex!$B$11/60,$B:$B),2)))),IF(Data!$B$2="",0,"-"))</f>
        <v>935.12744269355198</v>
      </c>
      <c r="I358" s="20">
        <v>11.3301716</v>
      </c>
      <c r="J358" s="20">
        <v>819.024</v>
      </c>
      <c r="K358" s="20">
        <v>715.505</v>
      </c>
      <c r="L358" s="20">
        <v>829.76700000000005</v>
      </c>
      <c r="M358" s="20">
        <v>38.706000000000003</v>
      </c>
      <c r="N358" s="20">
        <v>583.76199999999994</v>
      </c>
      <c r="O358" s="20">
        <v>756.77</v>
      </c>
      <c r="P358" s="20">
        <v>130.75800000000001</v>
      </c>
      <c r="Q358" s="20">
        <v>133.78299999999999</v>
      </c>
      <c r="R358" s="20">
        <v>771.91099999999994</v>
      </c>
      <c r="S358" s="20">
        <v>88.281000000000006</v>
      </c>
      <c r="T358" s="20">
        <v>10.065</v>
      </c>
      <c r="U358" s="20">
        <v>787.08600000000001</v>
      </c>
      <c r="V358" s="20">
        <v>57.798000000000002</v>
      </c>
      <c r="W358" s="20">
        <v>487.58800000000002</v>
      </c>
      <c r="X358" s="20">
        <v>1272.3820000000001</v>
      </c>
      <c r="Y358" s="20">
        <v>133.46799999999999</v>
      </c>
      <c r="Z358" s="20">
        <v>-142.565</v>
      </c>
      <c r="AA358" s="20">
        <v>224.68</v>
      </c>
      <c r="AB358" s="20">
        <v>454.298</v>
      </c>
      <c r="AC358" s="20">
        <v>538.07000000000005</v>
      </c>
      <c r="AD358" s="20">
        <v>62.087000000000003</v>
      </c>
      <c r="AE358" s="20">
        <v>9.8999999999999993E+37</v>
      </c>
      <c r="AF358" s="50">
        <f>IFERROR(AVERAGE(INDEX(AJ:AJ,IFERROR(MATCH($B358-Annex!$B$4/60,$B:$B),2)):AJ358),IF(Data!$B$2="",0,"-"))</f>
        <v>67.279623823208212</v>
      </c>
      <c r="AG358" s="50">
        <f>IFERROR(AVERAGE(INDEX(AK:AK,IFERROR(MATCH($B358-Annex!$B$4/60,$B:$B),2)):AK358),IF(Data!$B$2="",0,"-"))</f>
        <v>-3.1821428571428569E+35</v>
      </c>
      <c r="AH358" s="50">
        <f>IFERROR(AVERAGE(INDEX(AL:AL,IFERROR(MATCH($B358-Annex!$B$4/60,$B:$B),2)):AL358),IF(Data!$B$2="",0,"-"))</f>
        <v>2.0689956876933611</v>
      </c>
      <c r="AI358" s="50">
        <f>IFERROR(AVERAGE(INDEX(AM:AM,IFERROR(MATCH($B358-Annex!$B$4/60,$B:$B),2)):AM358),IF(Data!$B$2="",0,"-"))</f>
        <v>-42.918891016573205</v>
      </c>
      <c r="AJ358" s="50">
        <f>IFERROR((5.670373*10^-8*(AN358+273.15)^4+((Annex!$B$5+Annex!$B$6)*(AN358-J358)+Annex!$B$7*(AN358-INDEX(AN:AN,IFERROR(MATCH($B358-Annex!$B$9/60,$B:$B),2)))/(60*($B358-INDEX($B:$B,IFERROR(MATCH($B358-Annex!$B$9/60,$B:$B),2)))))/Annex!$B$8)/1000,IF(Data!$B$2="",0,"-"))</f>
        <v>67.098272035644243</v>
      </c>
      <c r="AK358" s="50">
        <f>IFERROR((5.670373*10^-8*(AO358+273.15)^4+((Annex!$B$5+Annex!$B$6)*(AO358-M358)+Annex!$B$7*(AO358-INDEX(AO:AO,IFERROR(MATCH($B358-Annex!$B$9/60,$B:$B),2)))/(60*($B358-INDEX($B:$B,IFERROR(MATCH($B358-Annex!$B$9/60,$B:$B),2)))))/Annex!$B$8)/1000,IF(Data!$B$2="",0,"-"))</f>
        <v>-58.969999252130172</v>
      </c>
      <c r="AL358" s="50">
        <f>IFERROR((5.670373*10^-8*(AP358+273.15)^4+((Annex!$B$5+Annex!$B$6)*(AP358-P358)+Annex!$B$7*(AP358-INDEX(AP:AP,IFERROR(MATCH($B358-Annex!$B$9/60,$B:$B),2)))/(60*($B358-INDEX($B:$B,IFERROR(MATCH($B358-Annex!$B$9/60,$B:$B),2)))))/Annex!$B$8)/1000,IF(Data!$B$2="",0,"-"))</f>
        <v>2.2728021668384972</v>
      </c>
      <c r="AM358" s="50">
        <f>IFERROR((5.670373*10^-8*(AQ358+273.15)^4+((Annex!$B$5+Annex!$B$6)*(AQ358-S358)+Annex!$B$7*(AQ358-INDEX(AQ:AQ,IFERROR(MATCH($B358-Annex!$B$9/60,$B:$B),2)))/(60*($B358-INDEX($B:$B,IFERROR(MATCH($B358-Annex!$B$9/60,$B:$B),2)))))/Annex!$B$8)/1000,IF(Data!$B$2="",0,"-"))</f>
        <v>-51.098675560550433</v>
      </c>
      <c r="AN358" s="20">
        <v>773.01400000000001</v>
      </c>
      <c r="AO358" s="20">
        <v>149.30600000000001</v>
      </c>
      <c r="AP358" s="20">
        <v>112.065</v>
      </c>
      <c r="AQ358" s="20">
        <v>62.993000000000002</v>
      </c>
      <c r="AR358" s="20">
        <v>559.10199999999998</v>
      </c>
      <c r="AS358" s="20">
        <v>258.012</v>
      </c>
      <c r="AT358" s="20">
        <v>503.18799999999999</v>
      </c>
      <c r="AU358" s="50">
        <f>IFERROR(AVERAGE(INDEX(BA:BA,IFERROR(MATCH($B358-Annex!$B$4/60,$B:$B),2)):BA358),IF(Data!$B$2="",0,"-"))</f>
        <v>61.822137539797929</v>
      </c>
      <c r="AV358" s="50">
        <f>IFERROR(AVERAGE(INDEX(BB:BB,IFERROR(MATCH($B358-Annex!$B$4/60,$B:$B),2)):BB358),IF(Data!$B$2="",0,"-"))</f>
        <v>-3.1821428571428569E+35</v>
      </c>
      <c r="AW358" s="50">
        <f>IFERROR(AVERAGE(INDEX(BC:BC,IFERROR(MATCH($B358-Annex!$B$4/60,$B:$B),2)):BC358),IF(Data!$B$2="",0,"-"))</f>
        <v>12.737829617491126</v>
      </c>
      <c r="AX358" s="50">
        <f>IFERROR(AVERAGE(INDEX(BD:BD,IFERROR(MATCH($B358-Annex!$B$4/60,$B:$B),2)):BD358),IF(Data!$B$2="",0,"-"))</f>
        <v>38.143795953860717</v>
      </c>
      <c r="AY358" s="50">
        <f>IFERROR(AVERAGE(INDEX(BE:BE,IFERROR(MATCH($B358-Annex!$B$4/60,$B:$B),2)):BE358),IF(Data!$B$2="",0,"-"))</f>
        <v>5.126721950536882</v>
      </c>
      <c r="AZ358" s="50">
        <f>IFERROR(AVERAGE(INDEX(BF:BF,IFERROR(MATCH($B358-Annex!$B$4/60,$B:$B),2)):BF358),IF(Data!$B$2="",0,"-"))</f>
        <v>7.4706792842129612</v>
      </c>
      <c r="BA358" s="50">
        <f>IFERROR((5.670373*10^-8*(BG358+273.15)^4+((Annex!$B$5+Annex!$B$6)*(BG358-J358)+Annex!$B$7*(BG358-INDEX(BG:BG,IFERROR(MATCH($B358-Annex!$B$9/60,$B:$B),2)))/(60*($B358-INDEX($B:$B,IFERROR(MATCH($B358-Annex!$B$9/60,$B:$B),2)))))/Annex!$B$8)/1000,IF(Data!$B$2="",0,"-"))</f>
        <v>61.793658809347605</v>
      </c>
      <c r="BB358" s="50">
        <f>IFERROR((5.670373*10^-8*(BH358+273.15)^4+((Annex!$B$5+Annex!$B$6)*(BH358-M358)+Annex!$B$7*(BH358-INDEX(BH:BH,IFERROR(MATCH($B358-Annex!$B$9/60,$B:$B),2)))/(60*($B358-INDEX($B:$B,IFERROR(MATCH($B358-Annex!$B$9/60,$B:$B),2)))))/Annex!$B$8)/1000,IF(Data!$B$2="",0,"-"))</f>
        <v>79.651989317476463</v>
      </c>
      <c r="BC358" s="50">
        <f>IFERROR((5.670373*10^-8*(BI358+273.15)^4+((Annex!$B$5+Annex!$B$6)*(BI358-P358)+Annex!$B$7*(BI358-INDEX(BI:BI,IFERROR(MATCH($B358-Annex!$B$9/60,$B:$B),2)))/(60*($B358-INDEX($B:$B,IFERROR(MATCH($B358-Annex!$B$9/60,$B:$B),2)))))/Annex!$B$8)/1000,IF(Data!$B$2="",0,"-"))</f>
        <v>12.678777138642669</v>
      </c>
      <c r="BD358" s="50">
        <f>IFERROR((5.670373*10^-8*(BJ358+273.15)^4+((Annex!$B$5+Annex!$B$6)*(BJ358-S358)+Annex!$B$7*(BJ358-INDEX(BJ:BJ,IFERROR(MATCH($B358-Annex!$B$9/60,$B:$B),2)))/(60*($B358-INDEX($B:$B,IFERROR(MATCH($B358-Annex!$B$9/60,$B:$B),2)))))/Annex!$B$8)/1000,IF(Data!$B$2="",0,"-"))</f>
        <v>123.47413275968424</v>
      </c>
      <c r="BE358" s="50">
        <f>IFERROR((5.670373*10^-8*(BK358+273.15)^4+((Annex!$B$5+Annex!$B$6)*(BK358-V358)+Annex!$B$7*(BK358-INDEX(BK:BK,IFERROR(MATCH($B358-Annex!$B$9/60,$B:$B),2)))/(60*($B358-INDEX($B:$B,IFERROR(MATCH($B358-Annex!$B$9/60,$B:$B),2)))))/Annex!$B$8)/1000,IF(Data!$B$2="",0,"-"))</f>
        <v>5.2280389633794346</v>
      </c>
      <c r="BF358" s="50">
        <f>IFERROR((5.670373*10^-8*(BL358+273.15)^4+((Annex!$B$5+Annex!$B$6)*(BL358-Y358)+Annex!$B$7*(BL358-INDEX(BL:BL,IFERROR(MATCH($B358-Annex!$B$9/60,$B:$B),2)))/(60*($B358-INDEX($B:$B,IFERROR(MATCH($B358-Annex!$B$9/60,$B:$B),2)))))/Annex!$B$8)/1000,IF(Data!$B$2="",0,"-"))</f>
        <v>7.6950135683921523</v>
      </c>
      <c r="BG358" s="20">
        <v>753.90099999999995</v>
      </c>
      <c r="BH358" s="20">
        <v>858.05499999999995</v>
      </c>
      <c r="BI358" s="20">
        <v>302.65100000000001</v>
      </c>
      <c r="BJ358" s="20">
        <v>493.42500000000001</v>
      </c>
      <c r="BK358" s="20">
        <v>144.43</v>
      </c>
      <c r="BL358" s="20">
        <v>222.68199999999999</v>
      </c>
    </row>
    <row r="359" spans="1:64" x14ac:dyDescent="0.3">
      <c r="A359" s="5">
        <v>358</v>
      </c>
      <c r="B359" s="19">
        <v>27.438166664214805</v>
      </c>
      <c r="C359" s="20">
        <v>110.755691</v>
      </c>
      <c r="D359" s="20">
        <v>115.249129</v>
      </c>
      <c r="E359" s="20">
        <v>146.827326</v>
      </c>
      <c r="F359" s="49">
        <f>IFERROR(SUM(C359:E359),IF(Data!$B$2="",0,"-"))</f>
        <v>372.83214599999997</v>
      </c>
      <c r="G359" s="50">
        <f>IFERROR(F359-Annex!$B$10,IF(Data!$B$2="",0,"-"))</f>
        <v>96.20414599999998</v>
      </c>
      <c r="H359" s="50">
        <f>IFERROR(-14000*(G359-INDEX(G:G,IFERROR(MATCH($B359-Annex!$B$11/60,$B:$B),2)))/(60*($B359-INDEX($B:$B,IFERROR(MATCH($B359-Annex!$B$11/60,$B:$B),2)))),IF(Data!$B$2="",0,"-"))</f>
        <v>908.04452483844898</v>
      </c>
      <c r="I359" s="20">
        <v>10.711796400000001</v>
      </c>
      <c r="J359" s="20">
        <v>798.471</v>
      </c>
      <c r="K359" s="20">
        <v>1101.4449999999999</v>
      </c>
      <c r="L359" s="20">
        <v>831.69899999999996</v>
      </c>
      <c r="M359" s="20">
        <v>-62.914999999999999</v>
      </c>
      <c r="N359" s="20">
        <v>562.09500000000003</v>
      </c>
      <c r="O359" s="20">
        <v>749.55100000000004</v>
      </c>
      <c r="P359" s="20">
        <v>143.78700000000001</v>
      </c>
      <c r="Q359" s="20">
        <v>21.481000000000002</v>
      </c>
      <c r="R359" s="20">
        <v>766.38800000000003</v>
      </c>
      <c r="S359" s="20">
        <v>297.47800000000001</v>
      </c>
      <c r="T359" s="20">
        <v>234.08199999999999</v>
      </c>
      <c r="U359" s="20">
        <v>790.37800000000004</v>
      </c>
      <c r="V359" s="20">
        <v>60.863</v>
      </c>
      <c r="W359" s="20">
        <v>189.44200000000001</v>
      </c>
      <c r="X359" s="20">
        <v>1211.5</v>
      </c>
      <c r="Y359" s="20">
        <v>141.21700000000001</v>
      </c>
      <c r="Z359" s="20">
        <v>200.27099999999999</v>
      </c>
      <c r="AA359" s="20">
        <v>405.64499999999998</v>
      </c>
      <c r="AB359" s="20">
        <v>420.91500000000002</v>
      </c>
      <c r="AC359" s="20">
        <v>182.273</v>
      </c>
      <c r="AD359" s="20">
        <v>-9.8070000000000004</v>
      </c>
      <c r="AE359" s="20">
        <v>160.60300000000001</v>
      </c>
      <c r="AF359" s="50">
        <f>IFERROR(AVERAGE(INDEX(AJ:AJ,IFERROR(MATCH($B359-Annex!$B$4/60,$B:$B),2)):AJ359),IF(Data!$B$2="",0,"-"))</f>
        <v>67.331318331247459</v>
      </c>
      <c r="AG359" s="50">
        <f>IFERROR(AVERAGE(INDEX(AK:AK,IFERROR(MATCH($B359-Annex!$B$4/60,$B:$B),2)):AK359),IF(Data!$B$2="",0,"-"))</f>
        <v>-17.761568731905459</v>
      </c>
      <c r="AH359" s="50">
        <f>IFERROR(AVERAGE(INDEX(AL:AL,IFERROR(MATCH($B359-Annex!$B$4/60,$B:$B),2)):AL359),IF(Data!$B$2="",0,"-"))</f>
        <v>2.0723601484994729</v>
      </c>
      <c r="AI359" s="50">
        <f>IFERROR(AVERAGE(INDEX(AM:AM,IFERROR(MATCH($B359-Annex!$B$4/60,$B:$B),2)):AM359),IF(Data!$B$2="",0,"-"))</f>
        <v>-39.857738923620325</v>
      </c>
      <c r="AJ359" s="50">
        <f>IFERROR((5.670373*10^-8*(AN359+273.15)^4+((Annex!$B$5+Annex!$B$6)*(AN359-J359)+Annex!$B$7*(AN359-INDEX(AN:AN,IFERROR(MATCH($B359-Annex!$B$9/60,$B:$B),2)))/(60*($B359-INDEX($B:$B,IFERROR(MATCH($B359-Annex!$B$9/60,$B:$B),2)))))/Annex!$B$8)/1000,IF(Data!$B$2="",0,"-"))</f>
        <v>67.421393161649007</v>
      </c>
      <c r="AK359" s="50">
        <f>IFERROR((5.670373*10^-8*(AO359+273.15)^4+((Annex!$B$5+Annex!$B$6)*(AO359-M359)+Annex!$B$7*(AO359-INDEX(AO:AO,IFERROR(MATCH($B359-Annex!$B$9/60,$B:$B),2)))/(60*($B359-INDEX($B:$B,IFERROR(MATCH($B359-Annex!$B$9/60,$B:$B),2)))))/Annex!$B$8)/1000,IF(Data!$B$2="",0,"-"))</f>
        <v>108.93039229490853</v>
      </c>
      <c r="AL359" s="50">
        <f>IFERROR((5.670373*10^-8*(AP359+273.15)^4+((Annex!$B$5+Annex!$B$6)*(AP359-P359)+Annex!$B$7*(AP359-INDEX(AP:AP,IFERROR(MATCH($B359-Annex!$B$9/60,$B:$B),2)))/(60*($B359-INDEX($B:$B,IFERROR(MATCH($B359-Annex!$B$9/60,$B:$B),2)))))/Annex!$B$8)/1000,IF(Data!$B$2="",0,"-"))</f>
        <v>1.9208710514693743</v>
      </c>
      <c r="AM359" s="50">
        <f>IFERROR((5.670373*10^-8*(AQ359+273.15)^4+((Annex!$B$5+Annex!$B$6)*(AQ359-S359)+Annex!$B$7*(AQ359-INDEX(AQ:AQ,IFERROR(MATCH($B359-Annex!$B$9/60,$B:$B),2)))/(60*($B359-INDEX($B:$B,IFERROR(MATCH($B359-Annex!$B$9/60,$B:$B),2)))))/Annex!$B$8)/1000,IF(Data!$B$2="",0,"-"))</f>
        <v>59.347046767571435</v>
      </c>
      <c r="AN359" s="20">
        <v>772.76300000000003</v>
      </c>
      <c r="AO359" s="20">
        <v>242.18700000000001</v>
      </c>
      <c r="AP359" s="20">
        <v>113.271</v>
      </c>
      <c r="AQ359" s="20">
        <v>225.92500000000001</v>
      </c>
      <c r="AR359" s="20">
        <v>559.14300000000003</v>
      </c>
      <c r="AS359" s="20">
        <v>259.11599999999999</v>
      </c>
      <c r="AT359" s="20">
        <v>280.11900000000003</v>
      </c>
      <c r="AU359" s="50">
        <f>IFERROR(AVERAGE(INDEX(BA:BA,IFERROR(MATCH($B359-Annex!$B$4/60,$B:$B),2)):BA359),IF(Data!$B$2="",0,"-"))</f>
        <v>61.709277345880885</v>
      </c>
      <c r="AV359" s="50">
        <f>IFERROR(AVERAGE(INDEX(BB:BB,IFERROR(MATCH($B359-Annex!$B$4/60,$B:$B),2)):BB359),IF(Data!$B$2="",0,"-"))</f>
        <v>134.92674406684188</v>
      </c>
      <c r="AW359" s="50">
        <f>IFERROR(AVERAGE(INDEX(BC:BC,IFERROR(MATCH($B359-Annex!$B$4/60,$B:$B),2)):BC359),IF(Data!$B$2="",0,"-"))</f>
        <v>12.783567065850137</v>
      </c>
      <c r="AX359" s="50">
        <f>IFERROR(AVERAGE(INDEX(BD:BD,IFERROR(MATCH($B359-Annex!$B$4/60,$B:$B),2)):BD359),IF(Data!$B$2="",0,"-"))</f>
        <v>35.562963266169824</v>
      </c>
      <c r="AY359" s="50">
        <f>IFERROR(AVERAGE(INDEX(BE:BE,IFERROR(MATCH($B359-Annex!$B$4/60,$B:$B),2)):BE359),IF(Data!$B$2="",0,"-"))</f>
        <v>5.137367602266794</v>
      </c>
      <c r="AZ359" s="50">
        <f>IFERROR(AVERAGE(INDEX(BF:BF,IFERROR(MATCH($B359-Annex!$B$4/60,$B:$B),2)):BF359),IF(Data!$B$2="",0,"-"))</f>
        <v>7.5141029641419648</v>
      </c>
      <c r="BA359" s="50">
        <f>IFERROR((5.670373*10^-8*(BG359+273.15)^4+((Annex!$B$5+Annex!$B$6)*(BG359-J359)+Annex!$B$7*(BG359-INDEX(BG:BG,IFERROR(MATCH($B359-Annex!$B$9/60,$B:$B),2)))/(60*($B359-INDEX($B:$B,IFERROR(MATCH($B359-Annex!$B$9/60,$B:$B),2)))))/Annex!$B$8)/1000,IF(Data!$B$2="",0,"-"))</f>
        <v>61.945496403696268</v>
      </c>
      <c r="BB359" s="50">
        <f>IFERROR((5.670373*10^-8*(BH359+273.15)^4+((Annex!$B$5+Annex!$B$6)*(BH359-M359)+Annex!$B$7*(BH359-INDEX(BH:BH,IFERROR(MATCH($B359-Annex!$B$9/60,$B:$B),2)))/(60*($B359-INDEX($B:$B,IFERROR(MATCH($B359-Annex!$B$9/60,$B:$B),2)))))/Annex!$B$8)/1000,IF(Data!$B$2="",0,"-"))</f>
        <v>75.953203027606023</v>
      </c>
      <c r="BC359" s="50">
        <f>IFERROR((5.670373*10^-8*(BI359+273.15)^4+((Annex!$B$5+Annex!$B$6)*(BI359-P359)+Annex!$B$7*(BI359-INDEX(BI:BI,IFERROR(MATCH($B359-Annex!$B$9/60,$B:$B),2)))/(60*($B359-INDEX($B:$B,IFERROR(MATCH($B359-Annex!$B$9/60,$B:$B),2)))))/Annex!$B$8)/1000,IF(Data!$B$2="",0,"-"))</f>
        <v>12.486337733845978</v>
      </c>
      <c r="BD359" s="50">
        <f>IFERROR((5.670373*10^-8*(BJ359+273.15)^4+((Annex!$B$5+Annex!$B$6)*(BJ359-S359)+Annex!$B$7*(BJ359-INDEX(BJ:BJ,IFERROR(MATCH($B359-Annex!$B$9/60,$B:$B),2)))/(60*($B359-INDEX($B:$B,IFERROR(MATCH($B359-Annex!$B$9/60,$B:$B),2)))))/Annex!$B$8)/1000,IF(Data!$B$2="",0,"-"))</f>
        <v>-53.560012613139726</v>
      </c>
      <c r="BE359" s="50">
        <f>IFERROR((5.670373*10^-8*(BK359+273.15)^4+((Annex!$B$5+Annex!$B$6)*(BK359-V359)+Annex!$B$7*(BK359-INDEX(BK:BK,IFERROR(MATCH($B359-Annex!$B$9/60,$B:$B),2)))/(60*($B359-INDEX($B:$B,IFERROR(MATCH($B359-Annex!$B$9/60,$B:$B),2)))))/Annex!$B$8)/1000,IF(Data!$B$2="",0,"-"))</f>
        <v>5.1247416408309068</v>
      </c>
      <c r="BF359" s="50">
        <f>IFERROR((5.670373*10^-8*(BL359+273.15)^4+((Annex!$B$5+Annex!$B$6)*(BL359-Y359)+Annex!$B$7*(BL359-INDEX(BL:BL,IFERROR(MATCH($B359-Annex!$B$9/60,$B:$B),2)))/(60*($B359-INDEX($B:$B,IFERROR(MATCH($B359-Annex!$B$9/60,$B:$B),2)))))/Annex!$B$8)/1000,IF(Data!$B$2="",0,"-"))</f>
        <v>7.4421333249051713</v>
      </c>
      <c r="BG359" s="20">
        <v>752.92899999999997</v>
      </c>
      <c r="BH359" s="20">
        <v>857.58799999999997</v>
      </c>
      <c r="BI359" s="20">
        <v>305.00799999999998</v>
      </c>
      <c r="BJ359" s="20">
        <v>331.23500000000001</v>
      </c>
      <c r="BK359" s="20">
        <v>145.864</v>
      </c>
      <c r="BL359" s="20">
        <v>224.59899999999999</v>
      </c>
    </row>
    <row r="360" spans="1:64" x14ac:dyDescent="0.3">
      <c r="A360" s="5">
        <v>359</v>
      </c>
      <c r="B360" s="19">
        <v>27.522333324886858</v>
      </c>
      <c r="C360" s="20">
        <v>110.542525</v>
      </c>
      <c r="D360" s="20">
        <v>115.087058</v>
      </c>
      <c r="E360" s="20">
        <v>146.48997</v>
      </c>
      <c r="F360" s="49">
        <f>IFERROR(SUM(C360:E360),IF(Data!$B$2="",0,"-"))</f>
        <v>372.119553</v>
      </c>
      <c r="G360" s="50">
        <f>IFERROR(F360-Annex!$B$10,IF(Data!$B$2="",0,"-"))</f>
        <v>95.49155300000001</v>
      </c>
      <c r="H360" s="50">
        <f>IFERROR(-14000*(G360-INDEX(G:G,IFERROR(MATCH($B360-Annex!$B$11/60,$B:$B),2)))/(60*($B360-INDEX($B:$B,IFERROR(MATCH($B360-Annex!$B$11/60,$B:$B),2)))),IF(Data!$B$2="",0,"-"))</f>
        <v>981.55720681436208</v>
      </c>
      <c r="I360" s="20">
        <v>10.300061599999999</v>
      </c>
      <c r="J360" s="20">
        <v>788.13</v>
      </c>
      <c r="K360" s="20">
        <v>1078.03</v>
      </c>
      <c r="L360" s="20">
        <v>832.71299999999997</v>
      </c>
      <c r="M360" s="20">
        <v>-163.005</v>
      </c>
      <c r="N360" s="20">
        <v>303.36200000000002</v>
      </c>
      <c r="O360" s="20">
        <v>744.15300000000002</v>
      </c>
      <c r="P360" s="20">
        <v>146.005</v>
      </c>
      <c r="Q360" s="20">
        <v>3.9630000000000001</v>
      </c>
      <c r="R360" s="20">
        <v>774.952</v>
      </c>
      <c r="S360" s="20">
        <v>291.97000000000003</v>
      </c>
      <c r="T360" s="20">
        <v>385.93</v>
      </c>
      <c r="U360" s="20">
        <v>799.59799999999996</v>
      </c>
      <c r="V360" s="20">
        <v>62.539000000000001</v>
      </c>
      <c r="W360" s="20">
        <v>-97.006</v>
      </c>
      <c r="X360" s="20">
        <v>1351.588</v>
      </c>
      <c r="Y360" s="20">
        <v>138.136</v>
      </c>
      <c r="Z360" s="20">
        <v>440.57100000000003</v>
      </c>
      <c r="AA360" s="20">
        <v>671.45500000000004</v>
      </c>
      <c r="AB360" s="20">
        <v>147.959</v>
      </c>
      <c r="AC360" s="20">
        <v>-149.321</v>
      </c>
      <c r="AD360" s="20">
        <v>-17.879000000000001</v>
      </c>
      <c r="AE360" s="20">
        <v>450.25799999999998</v>
      </c>
      <c r="AF360" s="50">
        <f>IFERROR(AVERAGE(INDEX(AJ:AJ,IFERROR(MATCH($B360-Annex!$B$4/60,$B:$B),2)):AJ360),IF(Data!$B$2="",0,"-"))</f>
        <v>67.095326585287268</v>
      </c>
      <c r="AG360" s="50">
        <f>IFERROR(AVERAGE(INDEX(AK:AK,IFERROR(MATCH($B360-Annex!$B$4/60,$B:$B),2)):AK360),IF(Data!$B$2="",0,"-"))</f>
        <v>22.222358695774421</v>
      </c>
      <c r="AH360" s="50">
        <f>IFERROR(AVERAGE(INDEX(AL:AL,IFERROR(MATCH($B360-Annex!$B$4/60,$B:$B),2)):AL360),IF(Data!$B$2="",0,"-"))</f>
        <v>2.075235816658354</v>
      </c>
      <c r="AI360" s="50">
        <f>IFERROR(AVERAGE(INDEX(AM:AM,IFERROR(MATCH($B360-Annex!$B$4/60,$B:$B),2)):AM360),IF(Data!$B$2="",0,"-"))</f>
        <v>-23.924041333007438</v>
      </c>
      <c r="AJ360" s="50">
        <f>IFERROR((5.670373*10^-8*(AN360+273.15)^4+((Annex!$B$5+Annex!$B$6)*(AN360-J360)+Annex!$B$7*(AN360-INDEX(AN:AN,IFERROR(MATCH($B360-Annex!$B$9/60,$B:$B),2)))/(60*($B360-INDEX($B:$B,IFERROR(MATCH($B360-Annex!$B$9/60,$B:$B),2)))))/Annex!$B$8)/1000,IF(Data!$B$2="",0,"-"))</f>
        <v>66.359725441678776</v>
      </c>
      <c r="AK360" s="50">
        <f>IFERROR((5.670373*10^-8*(AO360+273.15)^4+((Annex!$B$5+Annex!$B$6)*(AO360-M360)+Annex!$B$7*(AO360-INDEX(AO:AO,IFERROR(MATCH($B360-Annex!$B$9/60,$B:$B),2)))/(60*($B360-INDEX($B:$B,IFERROR(MATCH($B360-Annex!$B$9/60,$B:$B),2)))))/Annex!$B$8)/1000,IF(Data!$B$2="",0,"-"))</f>
        <v>97.348956785715032</v>
      </c>
      <c r="AL360" s="50">
        <f>IFERROR((5.670373*10^-8*(AP360+273.15)^4+((Annex!$B$5+Annex!$B$6)*(AP360-P360)+Annex!$B$7*(AP360-INDEX(AP:AP,IFERROR(MATCH($B360-Annex!$B$9/60,$B:$B),2)))/(60*($B360-INDEX($B:$B,IFERROR(MATCH($B360-Annex!$B$9/60,$B:$B),2)))))/Annex!$B$8)/1000,IF(Data!$B$2="",0,"-"))</f>
        <v>1.847732491877198</v>
      </c>
      <c r="AM360" s="50">
        <f>IFERROR((5.670373*10^-8*(AQ360+273.15)^4+((Annex!$B$5+Annex!$B$6)*(AQ360-S360)+Annex!$B$7*(AQ360-INDEX(AQ:AQ,IFERROR(MATCH($B360-Annex!$B$9/60,$B:$B),2)))/(60*($B360-INDEX($B:$B,IFERROR(MATCH($B360-Annex!$B$9/60,$B:$B),2)))))/Annex!$B$8)/1000,IF(Data!$B$2="",0,"-"))</f>
        <v>170.40286013827563</v>
      </c>
      <c r="AN360" s="20">
        <v>771.48800000000006</v>
      </c>
      <c r="AO360" s="20">
        <v>304.37400000000002</v>
      </c>
      <c r="AP360" s="20">
        <v>114.521</v>
      </c>
      <c r="AQ360" s="20">
        <v>369.20299999999997</v>
      </c>
      <c r="AR360" s="20">
        <v>559.25900000000001</v>
      </c>
      <c r="AS360" s="20">
        <v>260.178</v>
      </c>
      <c r="AT360" s="20">
        <v>-5.26</v>
      </c>
      <c r="AU360" s="50">
        <f>IFERROR(AVERAGE(INDEX(BA:BA,IFERROR(MATCH($B360-Annex!$B$4/60,$B:$B),2)):BA360),IF(Data!$B$2="",0,"-"))</f>
        <v>61.113288989981918</v>
      </c>
      <c r="AV360" s="50">
        <f>IFERROR(AVERAGE(INDEX(BB:BB,IFERROR(MATCH($B360-Annex!$B$4/60,$B:$B),2)):BB360),IF(Data!$B$2="",0,"-"))</f>
        <v>118.95321461371921</v>
      </c>
      <c r="AW360" s="50">
        <f>IFERROR(AVERAGE(INDEX(BC:BC,IFERROR(MATCH($B360-Annex!$B$4/60,$B:$B),2)):BC360),IF(Data!$B$2="",0,"-"))</f>
        <v>12.79705112623339</v>
      </c>
      <c r="AX360" s="50">
        <f>IFERROR(AVERAGE(INDEX(BD:BD,IFERROR(MATCH($B360-Annex!$B$4/60,$B:$B),2)):BD360),IF(Data!$B$2="",0,"-"))</f>
        <v>18.106225078821382</v>
      </c>
      <c r="AY360" s="50">
        <f>IFERROR(AVERAGE(INDEX(BE:BE,IFERROR(MATCH($B360-Annex!$B$4/60,$B:$B),2)):BE360),IF(Data!$B$2="",0,"-"))</f>
        <v>5.1570312915756116</v>
      </c>
      <c r="AZ360" s="50">
        <f>IFERROR(AVERAGE(INDEX(BF:BF,IFERROR(MATCH($B360-Annex!$B$4/60,$B:$B),2)):BF360),IF(Data!$B$2="",0,"-"))</f>
        <v>7.6024865649915858</v>
      </c>
      <c r="BA360" s="50">
        <f>IFERROR((5.670373*10^-8*(BG360+273.15)^4+((Annex!$B$5+Annex!$B$6)*(BG360-J360)+Annex!$B$7*(BG360-INDEX(BG:BG,IFERROR(MATCH($B360-Annex!$B$9/60,$B:$B),2)))/(60*($B360-INDEX($B:$B,IFERROR(MATCH($B360-Annex!$B$9/60,$B:$B),2)))))/Annex!$B$8)/1000,IF(Data!$B$2="",0,"-"))</f>
        <v>59.226172679431819</v>
      </c>
      <c r="BB360" s="50">
        <f>IFERROR((5.670373*10^-8*(BH360+273.15)^4+((Annex!$B$5+Annex!$B$6)*(BH360-M360)+Annex!$B$7*(BH360-INDEX(BH:BH,IFERROR(MATCH($B360-Annex!$B$9/60,$B:$B),2)))/(60*($B360-INDEX($B:$B,IFERROR(MATCH($B360-Annex!$B$9/60,$B:$B),2)))))/Annex!$B$8)/1000,IF(Data!$B$2="",0,"-"))</f>
        <v>343.2331774346747</v>
      </c>
      <c r="BC360" s="50">
        <f>IFERROR((5.670373*10^-8*(BI360+273.15)^4+((Annex!$B$5+Annex!$B$6)*(BI360-P360)+Annex!$B$7*(BI360-INDEX(BI:BI,IFERROR(MATCH($B360-Annex!$B$9/60,$B:$B),2)))/(60*($B360-INDEX($B:$B,IFERROR(MATCH($B360-Annex!$B$9/60,$B:$B),2)))))/Annex!$B$8)/1000,IF(Data!$B$2="",0,"-"))</f>
        <v>12.509427219274178</v>
      </c>
      <c r="BD360" s="50">
        <f>IFERROR((5.670373*10^-8*(BJ360+273.15)^4+((Annex!$B$5+Annex!$B$6)*(BJ360-S360)+Annex!$B$7*(BJ360-INDEX(BJ:BJ,IFERROR(MATCH($B360-Annex!$B$9/60,$B:$B),2)))/(60*($B360-INDEX($B:$B,IFERROR(MATCH($B360-Annex!$B$9/60,$B:$B),2)))))/Annex!$B$8)/1000,IF(Data!$B$2="",0,"-"))</f>
        <v>-170.51702221901363</v>
      </c>
      <c r="BE360" s="50">
        <f>IFERROR((5.670373*10^-8*(BK360+273.15)^4+((Annex!$B$5+Annex!$B$6)*(BK360-V360)+Annex!$B$7*(BK360-INDEX(BK:BK,IFERROR(MATCH($B360-Annex!$B$9/60,$B:$B),2)))/(60*($B360-INDEX($B:$B,IFERROR(MATCH($B360-Annex!$B$9/60,$B:$B),2)))))/Annex!$B$8)/1000,IF(Data!$B$2="",0,"-"))</f>
        <v>5.1929636475144108</v>
      </c>
      <c r="BF360" s="50">
        <f>IFERROR((5.670373*10^-8*(BL360+273.15)^4+((Annex!$B$5+Annex!$B$6)*(BL360-Y360)+Annex!$B$7*(BL360-INDEX(BL:BL,IFERROR(MATCH($B360-Annex!$B$9/60,$B:$B),2)))/(60*($B360-INDEX($B:$B,IFERROR(MATCH($B360-Annex!$B$9/60,$B:$B),2)))))/Annex!$B$8)/1000,IF(Data!$B$2="",0,"-"))</f>
        <v>7.6708019273470036</v>
      </c>
      <c r="BG360" s="20">
        <v>749.96199999999999</v>
      </c>
      <c r="BH360" s="20">
        <v>1088.93</v>
      </c>
      <c r="BI360" s="20">
        <v>307.35000000000002</v>
      </c>
      <c r="BJ360" s="20">
        <v>166.42099999999999</v>
      </c>
      <c r="BK360" s="20">
        <v>147.34200000000001</v>
      </c>
      <c r="BL360" s="20">
        <v>226.791</v>
      </c>
    </row>
    <row r="361" spans="1:64" x14ac:dyDescent="0.3">
      <c r="A361" s="5">
        <v>360</v>
      </c>
      <c r="B361" s="19">
        <v>27.606666659703478</v>
      </c>
      <c r="C361" s="20">
        <v>110.438379</v>
      </c>
      <c r="D361" s="20">
        <v>115.10009599999999</v>
      </c>
      <c r="E361" s="20">
        <v>146.446788</v>
      </c>
      <c r="F361" s="49">
        <f>IFERROR(SUM(C361:E361),IF(Data!$B$2="",0,"-"))</f>
        <v>371.98526300000003</v>
      </c>
      <c r="G361" s="50">
        <f>IFERROR(F361-Annex!$B$10,IF(Data!$B$2="",0,"-"))</f>
        <v>95.357263000000046</v>
      </c>
      <c r="H361" s="50">
        <f>IFERROR(-14000*(G361-INDEX(G:G,IFERROR(MATCH($B361-Annex!$B$11/60,$B:$B),2)))/(60*($B361-INDEX($B:$B,IFERROR(MATCH($B361-Annex!$B$11/60,$B:$B),2)))),IF(Data!$B$2="",0,"-"))</f>
        <v>948.60403615832843</v>
      </c>
      <c r="I361" s="20">
        <v>10.5881214</v>
      </c>
      <c r="J361" s="20">
        <v>779.16200000000003</v>
      </c>
      <c r="K361" s="20">
        <v>9.8999999999999993E+37</v>
      </c>
      <c r="L361" s="20">
        <v>832.101</v>
      </c>
      <c r="M361" s="20">
        <v>-48.75</v>
      </c>
      <c r="N361" s="20">
        <v>85.41</v>
      </c>
      <c r="O361" s="20">
        <v>742.59400000000005</v>
      </c>
      <c r="P361" s="20">
        <v>157.82499999999999</v>
      </c>
      <c r="Q361" s="20">
        <v>354.41899999999998</v>
      </c>
      <c r="R361" s="20">
        <v>776.36500000000001</v>
      </c>
      <c r="S361" s="20">
        <v>284.839</v>
      </c>
      <c r="T361" s="20">
        <v>55.898000000000003</v>
      </c>
      <c r="U361" s="20">
        <v>806.45399999999995</v>
      </c>
      <c r="V361" s="20">
        <v>62.642000000000003</v>
      </c>
      <c r="W361" s="20">
        <v>-36.515000000000001</v>
      </c>
      <c r="X361" s="20">
        <v>9.8999999999999993E+37</v>
      </c>
      <c r="Y361" s="20">
        <v>133.66800000000001</v>
      </c>
      <c r="Z361" s="20">
        <v>515.91200000000003</v>
      </c>
      <c r="AA361" s="20">
        <v>364.22699999999998</v>
      </c>
      <c r="AB361" s="20">
        <v>-91.311000000000007</v>
      </c>
      <c r="AC361" s="20">
        <v>-42.383000000000003</v>
      </c>
      <c r="AD361" s="20">
        <v>377.35199999999998</v>
      </c>
      <c r="AE361" s="20">
        <v>605.40800000000002</v>
      </c>
      <c r="AF361" s="50">
        <f>IFERROR(AVERAGE(INDEX(AJ:AJ,IFERROR(MATCH($B361-Annex!$B$4/60,$B:$B),2)):AJ361),IF(Data!$B$2="",0,"-"))</f>
        <v>66.764262148413579</v>
      </c>
      <c r="AG361" s="50">
        <f>IFERROR(AVERAGE(INDEX(AK:AK,IFERROR(MATCH($B361-Annex!$B$4/60,$B:$B),2)):AK361),IF(Data!$B$2="",0,"-"))</f>
        <v>19.426546345967903</v>
      </c>
      <c r="AH361" s="50">
        <f>IFERROR(AVERAGE(INDEX(AL:AL,IFERROR(MATCH($B361-Annex!$B$4/60,$B:$B),2)):AL361),IF(Data!$B$2="",0,"-"))</f>
        <v>2.0255980051137827</v>
      </c>
      <c r="AI361" s="50">
        <f>IFERROR(AVERAGE(INDEX(AM:AM,IFERROR(MATCH($B361-Annex!$B$4/60,$B:$B),2)):AM361),IF(Data!$B$2="",0,"-"))</f>
        <v>-9.6508226068263561</v>
      </c>
      <c r="AJ361" s="50">
        <f>IFERROR((5.670373*10^-8*(AN361+273.15)^4+((Annex!$B$5+Annex!$B$6)*(AN361-J361)+Annex!$B$7*(AN361-INDEX(AN:AN,IFERROR(MATCH($B361-Annex!$B$9/60,$B:$B),2)))/(60*($B361-INDEX($B:$B,IFERROR(MATCH($B361-Annex!$B$9/60,$B:$B),2)))))/Annex!$B$8)/1000,IF(Data!$B$2="",0,"-"))</f>
        <v>64.900917433718107</v>
      </c>
      <c r="AK361" s="50">
        <f>IFERROR((5.670373*10^-8*(AO361+273.15)^4+((Annex!$B$5+Annex!$B$6)*(AO361-M361)+Annex!$B$7*(AO361-INDEX(AO:AO,IFERROR(MATCH($B361-Annex!$B$9/60,$B:$B),2)))/(60*($B361-INDEX($B:$B,IFERROR(MATCH($B361-Annex!$B$9/60,$B:$B),2)))))/Annex!$B$8)/1000,IF(Data!$B$2="",0,"-"))</f>
        <v>-4.6819011452978723</v>
      </c>
      <c r="AL361" s="50">
        <f>IFERROR((5.670373*10^-8*(AP361+273.15)^4+((Annex!$B$5+Annex!$B$6)*(AP361-P361)+Annex!$B$7*(AP361-INDEX(AP:AP,IFERROR(MATCH($B361-Annex!$B$9/60,$B:$B),2)))/(60*($B361-INDEX($B:$B,IFERROR(MATCH($B361-Annex!$B$9/60,$B:$B),2)))))/Annex!$B$8)/1000,IF(Data!$B$2="",0,"-"))</f>
        <v>1.6487996281581605</v>
      </c>
      <c r="AM361" s="50">
        <f>IFERROR((5.670373*10^-8*(AQ361+273.15)^4+((Annex!$B$5+Annex!$B$6)*(AQ361-S361)+Annex!$B$7*(AQ361-INDEX(AQ:AQ,IFERROR(MATCH($B361-Annex!$B$9/60,$B:$B),2)))/(60*($B361-INDEX($B:$B,IFERROR(MATCH($B361-Annex!$B$9/60,$B:$B),2)))))/Annex!$B$8)/1000,IF(Data!$B$2="",0,"-"))</f>
        <v>146.77739109497602</v>
      </c>
      <c r="AN361" s="20">
        <v>769.24800000000005</v>
      </c>
      <c r="AO361" s="20">
        <v>215.49600000000001</v>
      </c>
      <c r="AP361" s="20">
        <v>115.77</v>
      </c>
      <c r="AQ361" s="20">
        <v>467.74799999999999</v>
      </c>
      <c r="AR361" s="20">
        <v>559.55999999999995</v>
      </c>
      <c r="AS361" s="20">
        <v>261.30900000000003</v>
      </c>
      <c r="AT361" s="20">
        <v>9.8999999999999993E+37</v>
      </c>
      <c r="AU361" s="50">
        <f>IFERROR(AVERAGE(INDEX(BA:BA,IFERROR(MATCH($B361-Annex!$B$4/60,$B:$B),2)):BA361),IF(Data!$B$2="",0,"-"))</f>
        <v>60.467829594063176</v>
      </c>
      <c r="AV361" s="50">
        <f>IFERROR(AVERAGE(INDEX(BB:BB,IFERROR(MATCH($B361-Annex!$B$4/60,$B:$B),2)):BB361),IF(Data!$B$2="",0,"-"))</f>
        <v>7.7813395414453246E+140</v>
      </c>
      <c r="AW361" s="50">
        <f>IFERROR(AVERAGE(INDEX(BC:BC,IFERROR(MATCH($B361-Annex!$B$4/60,$B:$B),2)):BC361),IF(Data!$B$2="",0,"-"))</f>
        <v>12.741876811050359</v>
      </c>
      <c r="AX361" s="50">
        <f>IFERROR(AVERAGE(INDEX(BD:BD,IFERROR(MATCH($B361-Annex!$B$4/60,$B:$B),2)):BD361),IF(Data!$B$2="",0,"-"))</f>
        <v>2.9090335366343987</v>
      </c>
      <c r="AY361" s="50">
        <f>IFERROR(AVERAGE(INDEX(BE:BE,IFERROR(MATCH($B361-Annex!$B$4/60,$B:$B),2)):BE361),IF(Data!$B$2="",0,"-"))</f>
        <v>5.1792385774725966</v>
      </c>
      <c r="AZ361" s="50">
        <f>IFERROR(AVERAGE(INDEX(BF:BF,IFERROR(MATCH($B361-Annex!$B$4/60,$B:$B),2)):BF361),IF(Data!$B$2="",0,"-"))</f>
        <v>7.6981435230997404</v>
      </c>
      <c r="BA361" s="50">
        <f>IFERROR((5.670373*10^-8*(BG361+273.15)^4+((Annex!$B$5+Annex!$B$6)*(BG361-J361)+Annex!$B$7*(BG361-INDEX(BG:BG,IFERROR(MATCH($B361-Annex!$B$9/60,$B:$B),2)))/(60*($B361-INDEX($B:$B,IFERROR(MATCH($B361-Annex!$B$9/60,$B:$B),2)))))/Annex!$B$8)/1000,IF(Data!$B$2="",0,"-"))</f>
        <v>57.180450273192569</v>
      </c>
      <c r="BB361" s="50">
        <f>IFERROR((5.670373*10^-8*(BH361+273.15)^4+((Annex!$B$5+Annex!$B$6)*(BH361-M361)+Annex!$B$7*(BH361-INDEX(BH:BH,IFERROR(MATCH($B361-Annex!$B$9/60,$B:$B),2)))/(60*($B361-INDEX($B:$B,IFERROR(MATCH($B361-Annex!$B$9/60,$B:$B),2)))))/Annex!$B$8)/1000,IF(Data!$B$2="",0,"-"))</f>
        <v>5.4469376790117275E+141</v>
      </c>
      <c r="BC361" s="50">
        <f>IFERROR((5.670373*10^-8*(BI361+273.15)^4+((Annex!$B$5+Annex!$B$6)*(BI361-P361)+Annex!$B$7*(BI361-INDEX(BI:BI,IFERROR(MATCH($B361-Annex!$B$9/60,$B:$B),2)))/(60*($B361-INDEX($B:$B,IFERROR(MATCH($B361-Annex!$B$9/60,$B:$B),2)))))/Annex!$B$8)/1000,IF(Data!$B$2="",0,"-"))</f>
        <v>12.352443844886773</v>
      </c>
      <c r="BD361" s="50">
        <f>IFERROR((5.670373*10^-8*(BJ361+273.15)^4+((Annex!$B$5+Annex!$B$6)*(BJ361-S361)+Annex!$B$7*(BJ361-INDEX(BJ:BJ,IFERROR(MATCH($B361-Annex!$B$9/60,$B:$B),2)))/(60*($B361-INDEX($B:$B,IFERROR(MATCH($B361-Annex!$B$9/60,$B:$B),2)))))/Annex!$B$8)/1000,IF(Data!$B$2="",0,"-"))</f>
        <v>-71.23371969346141</v>
      </c>
      <c r="BE361" s="50">
        <f>IFERROR((5.670373*10^-8*(BK361+273.15)^4+((Annex!$B$5+Annex!$B$6)*(BK361-V361)+Annex!$B$7*(BK361-INDEX(BK:BK,IFERROR(MATCH($B361-Annex!$B$9/60,$B:$B),2)))/(60*($B361-INDEX($B:$B,IFERROR(MATCH($B361-Annex!$B$9/60,$B:$B),2)))))/Annex!$B$8)/1000,IF(Data!$B$2="",0,"-"))</f>
        <v>5.2427466384037409</v>
      </c>
      <c r="BF361" s="50">
        <f>IFERROR((5.670373*10^-8*(BL361+273.15)^4+((Annex!$B$5+Annex!$B$6)*(BL361-Y361)+Annex!$B$7*(BL361-INDEX(BL:BL,IFERROR(MATCH($B361-Annex!$B$9/60,$B:$B),2)))/(60*($B361-INDEX($B:$B,IFERROR(MATCH($B361-Annex!$B$9/60,$B:$B),2)))))/Annex!$B$8)/1000,IF(Data!$B$2="",0,"-"))</f>
        <v>7.8936388179696149</v>
      </c>
      <c r="BG361" s="20">
        <v>746.44899999999996</v>
      </c>
      <c r="BH361" s="20">
        <v>9.8999999999999993E+37</v>
      </c>
      <c r="BI361" s="20">
        <v>309.62299999999999</v>
      </c>
      <c r="BJ361" s="20">
        <v>192.892</v>
      </c>
      <c r="BK361" s="20">
        <v>148.768</v>
      </c>
      <c r="BL361" s="20">
        <v>228.751</v>
      </c>
    </row>
    <row r="362" spans="1:64" x14ac:dyDescent="0.3">
      <c r="A362" s="5">
        <v>361</v>
      </c>
      <c r="B362" s="19">
        <v>27.690833330852911</v>
      </c>
      <c r="C362" s="20">
        <v>110.33586099999999</v>
      </c>
      <c r="D362" s="20">
        <v>115.023537</v>
      </c>
      <c r="E362" s="20">
        <v>146.476935</v>
      </c>
      <c r="F362" s="49">
        <f>IFERROR(SUM(C362:E362),IF(Data!$B$2="",0,"-"))</f>
        <v>371.83633299999997</v>
      </c>
      <c r="G362" s="50">
        <f>IFERROR(F362-Annex!$B$10,IF(Data!$B$2="",0,"-"))</f>
        <v>95.208332999999982</v>
      </c>
      <c r="H362" s="50">
        <f>IFERROR(-14000*(G362-INDEX(G:G,IFERROR(MATCH($B362-Annex!$B$11/60,$B:$B),2)))/(60*($B362-INDEX($B:$B,IFERROR(MATCH($B362-Annex!$B$11/60,$B:$B),2)))),IF(Data!$B$2="",0,"-"))</f>
        <v>893.79550599472589</v>
      </c>
      <c r="I362" s="20">
        <v>10.382511600000001</v>
      </c>
      <c r="J362" s="20">
        <v>796.93700000000001</v>
      </c>
      <c r="K362" s="20">
        <v>9.8999999999999993E+37</v>
      </c>
      <c r="L362" s="20">
        <v>830.62300000000005</v>
      </c>
      <c r="M362" s="20">
        <v>9.8999999999999993E+37</v>
      </c>
      <c r="N362" s="20">
        <v>776.61400000000003</v>
      </c>
      <c r="O362" s="20">
        <v>734.11699999999996</v>
      </c>
      <c r="P362" s="20">
        <v>155.35499999999999</v>
      </c>
      <c r="Q362" s="20">
        <v>450.19900000000001</v>
      </c>
      <c r="R362" s="20">
        <v>774.70100000000002</v>
      </c>
      <c r="S362" s="20">
        <v>189.32599999999999</v>
      </c>
      <c r="T362" s="20">
        <v>-61.316000000000003</v>
      </c>
      <c r="U362" s="20">
        <v>795.68899999999996</v>
      </c>
      <c r="V362" s="20">
        <v>61.024999999999999</v>
      </c>
      <c r="W362" s="20">
        <v>214.476</v>
      </c>
      <c r="X362" s="20">
        <v>9.8999999999999993E+37</v>
      </c>
      <c r="Y362" s="20">
        <v>132.83699999999999</v>
      </c>
      <c r="Z362" s="20">
        <v>179.649</v>
      </c>
      <c r="AA362" s="20">
        <v>251.785</v>
      </c>
      <c r="AB362" s="20">
        <v>202.66</v>
      </c>
      <c r="AC362" s="20">
        <v>232.43600000000001</v>
      </c>
      <c r="AD362" s="20">
        <v>363.642</v>
      </c>
      <c r="AE362" s="20">
        <v>213.536</v>
      </c>
      <c r="AF362" s="50">
        <f>IFERROR(AVERAGE(INDEX(AJ:AJ,IFERROR(MATCH($B362-Annex!$B$4/60,$B:$B),2)):AJ362),IF(Data!$B$2="",0,"-"))</f>
        <v>66.32464324537591</v>
      </c>
      <c r="AG362" s="50">
        <f>IFERROR(AVERAGE(INDEX(AK:AK,IFERROR(MATCH($B362-Annex!$B$4/60,$B:$B),2)):AK362),IF(Data!$B$2="",0,"-"))</f>
        <v>-3.1821428571428569E+35</v>
      </c>
      <c r="AH362" s="50">
        <f>IFERROR(AVERAGE(INDEX(AL:AL,IFERROR(MATCH($B362-Annex!$B$4/60,$B:$B),2)):AL362),IF(Data!$B$2="",0,"-"))</f>
        <v>1.9822319870905536</v>
      </c>
      <c r="AI362" s="50">
        <f>IFERROR(AVERAGE(INDEX(AM:AM,IFERROR(MATCH($B362-Annex!$B$4/60,$B:$B),2)):AM362),IF(Data!$B$2="",0,"-"))</f>
        <v>6.1855696611334787</v>
      </c>
      <c r="AJ362" s="50">
        <f>IFERROR((5.670373*10^-8*(AN362+273.15)^4+((Annex!$B$5+Annex!$B$6)*(AN362-J362)+Annex!$B$7*(AN362-INDEX(AN:AN,IFERROR(MATCH($B362-Annex!$B$9/60,$B:$B),2)))/(60*($B362-INDEX($B:$B,IFERROR(MATCH($B362-Annex!$B$9/60,$B:$B),2)))))/Annex!$B$8)/1000,IF(Data!$B$2="",0,"-"))</f>
        <v>63.904452105347687</v>
      </c>
      <c r="AK362" s="50">
        <f>IFERROR((5.670373*10^-8*(AO362+273.15)^4+((Annex!$B$5+Annex!$B$6)*(AO362-M362)+Annex!$B$7*(AO362-INDEX(AO:AO,IFERROR(MATCH($B362-Annex!$B$9/60,$B:$B),2)))/(60*($B362-INDEX($B:$B,IFERROR(MATCH($B362-Annex!$B$9/60,$B:$B),2)))))/Annex!$B$8)/1000,IF(Data!$B$2="",0,"-"))</f>
        <v>-2.2274999999999997E+36</v>
      </c>
      <c r="AL362" s="50">
        <f>IFERROR((5.670373*10^-8*(AP362+273.15)^4+((Annex!$B$5+Annex!$B$6)*(AP362-P362)+Annex!$B$7*(AP362-INDEX(AP:AP,IFERROR(MATCH($B362-Annex!$B$9/60,$B:$B),2)))/(60*($B362-INDEX($B:$B,IFERROR(MATCH($B362-Annex!$B$9/60,$B:$B),2)))))/Annex!$B$8)/1000,IF(Data!$B$2="",0,"-"))</f>
        <v>1.753700921032896</v>
      </c>
      <c r="AM362" s="50">
        <f>IFERROR((5.670373*10^-8*(AQ362+273.15)^4+((Annex!$B$5+Annex!$B$6)*(AQ362-S362)+Annex!$B$7*(AQ362-INDEX(AQ:AQ,IFERROR(MATCH($B362-Annex!$B$9/60,$B:$B),2)))/(60*($B362-INDEX($B:$B,IFERROR(MATCH($B362-Annex!$B$9/60,$B:$B),2)))))/Annex!$B$8)/1000,IF(Data!$B$2="",0,"-"))</f>
        <v>38.11214223473003</v>
      </c>
      <c r="AN362" s="20">
        <v>767.67100000000005</v>
      </c>
      <c r="AO362" s="20">
        <v>248.91499999999999</v>
      </c>
      <c r="AP362" s="20">
        <v>117.02800000000001</v>
      </c>
      <c r="AQ362" s="20">
        <v>409.36700000000002</v>
      </c>
      <c r="AR362" s="20">
        <v>559.65099999999995</v>
      </c>
      <c r="AS362" s="20">
        <v>262.36200000000002</v>
      </c>
      <c r="AT362" s="20">
        <v>9.8999999999999993E+37</v>
      </c>
      <c r="AU362" s="50">
        <f>IFERROR(AVERAGE(INDEX(BA:BA,IFERROR(MATCH($B362-Annex!$B$4/60,$B:$B),2)):BA362),IF(Data!$B$2="",0,"-"))</f>
        <v>59.863669712513243</v>
      </c>
      <c r="AV362" s="50">
        <f>IFERROR(AVERAGE(INDEX(BB:BB,IFERROR(MATCH($B362-Annex!$B$4/60,$B:$B),2)):BB362),IF(Data!$B$2="",0,"-"))</f>
        <v>7.7813395414453246E+140</v>
      </c>
      <c r="AW362" s="50">
        <f>IFERROR(AVERAGE(INDEX(BC:BC,IFERROR(MATCH($B362-Annex!$B$4/60,$B:$B),2)):BC362),IF(Data!$B$2="",0,"-"))</f>
        <v>12.66945948143954</v>
      </c>
      <c r="AX362" s="50">
        <f>IFERROR(AVERAGE(INDEX(BD:BD,IFERROR(MATCH($B362-Annex!$B$4/60,$B:$B),2)):BD362),IF(Data!$B$2="",0,"-"))</f>
        <v>23.290540228151674</v>
      </c>
      <c r="AY362" s="50">
        <f>IFERROR(AVERAGE(INDEX(BE:BE,IFERROR(MATCH($B362-Annex!$B$4/60,$B:$B),2)):BE362),IF(Data!$B$2="",0,"-"))</f>
        <v>5.1982421780553869</v>
      </c>
      <c r="AZ362" s="50">
        <f>IFERROR(AVERAGE(INDEX(BF:BF,IFERROR(MATCH($B362-Annex!$B$4/60,$B:$B),2)):BF362),IF(Data!$B$2="",0,"-"))</f>
        <v>7.7446103855716775</v>
      </c>
      <c r="BA362" s="50">
        <f>IFERROR((5.670373*10^-8*(BG362+273.15)^4+((Annex!$B$5+Annex!$B$6)*(BG362-J362)+Annex!$B$7*(BG362-INDEX(BG:BG,IFERROR(MATCH($B362-Annex!$B$9/60,$B:$B),2)))/(60*($B362-INDEX($B:$B,IFERROR(MATCH($B362-Annex!$B$9/60,$B:$B),2)))))/Annex!$B$8)/1000,IF(Data!$B$2="",0,"-"))</f>
        <v>57.082337620225559</v>
      </c>
      <c r="BB362" s="50">
        <f>IFERROR((5.670373*10^-8*(BH362+273.15)^4+((Annex!$B$5+Annex!$B$6)*(BH362-M362)+Annex!$B$7*(BH362-INDEX(BH:BH,IFERROR(MATCH($B362-Annex!$B$9/60,$B:$B),2)))/(60*($B362-INDEX($B:$B,IFERROR(MATCH($B362-Annex!$B$9/60,$B:$B),2)))))/Annex!$B$8)/1000,IF(Data!$B$2="",0,"-"))</f>
        <v>-2.2274999999999997E+36</v>
      </c>
      <c r="BC362" s="50">
        <f>IFERROR((5.670373*10^-8*(BI362+273.15)^4+((Annex!$B$5+Annex!$B$6)*(BI362-P362)+Annex!$B$7*(BI362-INDEX(BI:BI,IFERROR(MATCH($B362-Annex!$B$9/60,$B:$B),2)))/(60*($B362-INDEX($B:$B,IFERROR(MATCH($B362-Annex!$B$9/60,$B:$B),2)))))/Annex!$B$8)/1000,IF(Data!$B$2="",0,"-"))</f>
        <v>12.470184969400384</v>
      </c>
      <c r="BD362" s="50">
        <f>IFERROR((5.670373*10^-8*(BJ362+273.15)^4+((Annex!$B$5+Annex!$B$6)*(BJ362-S362)+Annex!$B$7*(BJ362-INDEX(BJ:BJ,IFERROR(MATCH($B362-Annex!$B$9/60,$B:$B),2)))/(60*($B362-INDEX($B:$B,IFERROR(MATCH($B362-Annex!$B$9/60,$B:$B),2)))))/Annex!$B$8)/1000,IF(Data!$B$2="",0,"-"))</f>
        <v>110.53512344482424</v>
      </c>
      <c r="BE362" s="50">
        <f>IFERROR((5.670373*10^-8*(BK362+273.15)^4+((Annex!$B$5+Annex!$B$6)*(BK362-V362)+Annex!$B$7*(BK362-INDEX(BK:BK,IFERROR(MATCH($B362-Annex!$B$9/60,$B:$B),2)))/(60*($B362-INDEX($B:$B,IFERROR(MATCH($B362-Annex!$B$9/60,$B:$B),2)))))/Annex!$B$8)/1000,IF(Data!$B$2="",0,"-"))</f>
        <v>5.2158354191046108</v>
      </c>
      <c r="BF362" s="50">
        <f>IFERROR((5.670373*10^-8*(BL362+273.15)^4+((Annex!$B$5+Annex!$B$6)*(BL362-Y362)+Annex!$B$7*(BL362-INDEX(BL:BL,IFERROR(MATCH($B362-Annex!$B$9/60,$B:$B),2)))/(60*($B362-INDEX($B:$B,IFERROR(MATCH($B362-Annex!$B$9/60,$B:$B),2)))))/Annex!$B$8)/1000,IF(Data!$B$2="",0,"-"))</f>
        <v>7.822860897871835</v>
      </c>
      <c r="BG362" s="20">
        <v>744.86400000000003</v>
      </c>
      <c r="BH362" s="20">
        <v>1300.944</v>
      </c>
      <c r="BI362" s="20">
        <v>311.80099999999999</v>
      </c>
      <c r="BJ362" s="20">
        <v>355.08800000000002</v>
      </c>
      <c r="BK362" s="20">
        <v>150.02799999999999</v>
      </c>
      <c r="BL362" s="20">
        <v>230.589</v>
      </c>
    </row>
    <row r="363" spans="1:64" x14ac:dyDescent="0.3">
      <c r="A363" s="5">
        <v>362</v>
      </c>
      <c r="B363" s="19">
        <v>27.774833327857777</v>
      </c>
      <c r="C363" s="20">
        <v>110.29680399999999</v>
      </c>
      <c r="D363" s="20">
        <v>114.896486</v>
      </c>
      <c r="E363" s="20">
        <v>146.29278099999999</v>
      </c>
      <c r="F363" s="49">
        <f>IFERROR(SUM(C363:E363),IF(Data!$B$2="",0,"-"))</f>
        <v>371.48607099999998</v>
      </c>
      <c r="G363" s="50">
        <f>IFERROR(F363-Annex!$B$10,IF(Data!$B$2="",0,"-"))</f>
        <v>94.858070999999995</v>
      </c>
      <c r="H363" s="50">
        <f>IFERROR(-14000*(G363-INDEX(G:G,IFERROR(MATCH($B363-Annex!$B$11/60,$B:$B),2)))/(60*($B363-INDEX($B:$B,IFERROR(MATCH($B363-Annex!$B$11/60,$B:$B),2)))),IF(Data!$B$2="",0,"-"))</f>
        <v>885.3291585952295</v>
      </c>
      <c r="I363" s="20">
        <v>10.5468964</v>
      </c>
      <c r="J363" s="20">
        <v>787.75800000000004</v>
      </c>
      <c r="K363" s="20">
        <v>9.8999999999999993E+37</v>
      </c>
      <c r="L363" s="20">
        <v>822.70100000000002</v>
      </c>
      <c r="M363" s="20">
        <v>-88.784999999999997</v>
      </c>
      <c r="N363" s="20">
        <v>813.13699999999994</v>
      </c>
      <c r="O363" s="20">
        <v>733.74099999999999</v>
      </c>
      <c r="P363" s="20">
        <v>156.84100000000001</v>
      </c>
      <c r="Q363" s="20">
        <v>811.67700000000002</v>
      </c>
      <c r="R363" s="20">
        <v>773.06399999999996</v>
      </c>
      <c r="S363" s="20">
        <v>140.767</v>
      </c>
      <c r="T363" s="20">
        <v>-137.74799999999999</v>
      </c>
      <c r="U363" s="20">
        <v>795.84500000000003</v>
      </c>
      <c r="V363" s="20">
        <v>60.134</v>
      </c>
      <c r="W363" s="20">
        <v>334.94900000000001</v>
      </c>
      <c r="X363" s="20">
        <v>9.8999999999999993E+37</v>
      </c>
      <c r="Y363" s="20">
        <v>132.679</v>
      </c>
      <c r="Z363" s="20">
        <v>129.357</v>
      </c>
      <c r="AA363" s="20">
        <v>67.882000000000005</v>
      </c>
      <c r="AB363" s="20">
        <v>-135.56700000000001</v>
      </c>
      <c r="AC363" s="20">
        <v>360.71199999999999</v>
      </c>
      <c r="AD363" s="20">
        <v>554.06299999999999</v>
      </c>
      <c r="AE363" s="20">
        <v>152.364</v>
      </c>
      <c r="AF363" s="50">
        <f>IFERROR(AVERAGE(INDEX(AJ:AJ,IFERROR(MATCH($B363-Annex!$B$4/60,$B:$B),2)):AJ363),IF(Data!$B$2="",0,"-"))</f>
        <v>65.838396257070755</v>
      </c>
      <c r="AG363" s="50">
        <f>IFERROR(AVERAGE(INDEX(AK:AK,IFERROR(MATCH($B363-Annex!$B$4/60,$B:$B),2)):AK363),IF(Data!$B$2="",0,"-"))</f>
        <v>-3.1821428571428569E+35</v>
      </c>
      <c r="AH363" s="50">
        <f>IFERROR(AVERAGE(INDEX(AL:AL,IFERROR(MATCH($B363-Annex!$B$4/60,$B:$B),2)):AL363),IF(Data!$B$2="",0,"-"))</f>
        <v>1.9134468252438677</v>
      </c>
      <c r="AI363" s="50">
        <f>IFERROR(AVERAGE(INDEX(AM:AM,IFERROR(MATCH($B363-Annex!$B$4/60,$B:$B),2)):AM363),IF(Data!$B$2="",0,"-"))</f>
        <v>27.55900553594541</v>
      </c>
      <c r="AJ363" s="50">
        <f>IFERROR((5.670373*10^-8*(AN363+273.15)^4+((Annex!$B$5+Annex!$B$6)*(AN363-J363)+Annex!$B$7*(AN363-INDEX(AN:AN,IFERROR(MATCH($B363-Annex!$B$9/60,$B:$B),2)))/(60*($B363-INDEX($B:$B,IFERROR(MATCH($B363-Annex!$B$9/60,$B:$B),2)))))/Annex!$B$8)/1000,IF(Data!$B$2="",0,"-"))</f>
        <v>64.323596509119881</v>
      </c>
      <c r="AK363" s="50">
        <f>IFERROR((5.670373*10^-8*(AO363+273.15)^4+((Annex!$B$5+Annex!$B$6)*(AO363-M363)+Annex!$B$7*(AO363-INDEX(AO:AO,IFERROR(MATCH($B363-Annex!$B$9/60,$B:$B),2)))/(60*($B363-INDEX($B:$B,IFERROR(MATCH($B363-Annex!$B$9/60,$B:$B),2)))))/Annex!$B$8)/1000,IF(Data!$B$2="",0,"-"))</f>
        <v>-31.738752705804895</v>
      </c>
      <c r="AL363" s="50">
        <f>IFERROR((5.670373*10^-8*(AP363+273.15)^4+((Annex!$B$5+Annex!$B$6)*(AP363-P363)+Annex!$B$7*(AP363-INDEX(AP:AP,IFERROR(MATCH($B363-Annex!$B$9/60,$B:$B),2)))/(60*($B363-INDEX($B:$B,IFERROR(MATCH($B363-Annex!$B$9/60,$B:$B),2)))))/Annex!$B$8)/1000,IF(Data!$B$2="",0,"-"))</f>
        <v>1.6715984550347844</v>
      </c>
      <c r="AM363" s="50">
        <f>IFERROR((5.670373*10^-8*(AQ363+273.15)^4+((Annex!$B$5+Annex!$B$6)*(AQ363-S363)+Annex!$B$7*(AQ363-INDEX(AQ:AQ,IFERROR(MATCH($B363-Annex!$B$9/60,$B:$B),2)))/(60*($B363-INDEX($B:$B,IFERROR(MATCH($B363-Annex!$B$9/60,$B:$B),2)))))/Annex!$B$8)/1000,IF(Data!$B$2="",0,"-"))</f>
        <v>-36.669561330244441</v>
      </c>
      <c r="AN363" s="20">
        <v>766.48199999999997</v>
      </c>
      <c r="AO363" s="20">
        <v>141.33000000000001</v>
      </c>
      <c r="AP363" s="20">
        <v>118.104</v>
      </c>
      <c r="AQ363" s="20">
        <v>368.89</v>
      </c>
      <c r="AR363" s="20">
        <v>559.73400000000004</v>
      </c>
      <c r="AS363" s="20">
        <v>263.31900000000002</v>
      </c>
      <c r="AT363" s="20">
        <v>9.8999999999999993E+37</v>
      </c>
      <c r="AU363" s="50">
        <f>IFERROR(AVERAGE(INDEX(BA:BA,IFERROR(MATCH($B363-Annex!$B$4/60,$B:$B),2)):BA363),IF(Data!$B$2="",0,"-"))</f>
        <v>59.401802100652262</v>
      </c>
      <c r="AV363" s="50">
        <f>IFERROR(AVERAGE(INDEX(BB:BB,IFERROR(MATCH($B363-Annex!$B$4/60,$B:$B),2)):BB363),IF(Data!$B$2="",0,"-"))</f>
        <v>1.5562679082890649E+141</v>
      </c>
      <c r="AW363" s="50">
        <f>IFERROR(AVERAGE(INDEX(BC:BC,IFERROR(MATCH($B363-Annex!$B$4/60,$B:$B),2)):BC363),IF(Data!$B$2="",0,"-"))</f>
        <v>12.573385334057736</v>
      </c>
      <c r="AX363" s="50">
        <f>IFERROR(AVERAGE(INDEX(BD:BD,IFERROR(MATCH($B363-Annex!$B$4/60,$B:$B),2)):BD363),IF(Data!$B$2="",0,"-"))</f>
        <v>26.327928539277277</v>
      </c>
      <c r="AY363" s="50">
        <f>IFERROR(AVERAGE(INDEX(BE:BE,IFERROR(MATCH($B363-Annex!$B$4/60,$B:$B),2)):BE363),IF(Data!$B$2="",0,"-"))</f>
        <v>5.1901646765574299</v>
      </c>
      <c r="AZ363" s="50">
        <f>IFERROR(AVERAGE(INDEX(BF:BF,IFERROR(MATCH($B363-Annex!$B$4/60,$B:$B),2)):BF363),IF(Data!$B$2="",0,"-"))</f>
        <v>7.742845836248601</v>
      </c>
      <c r="BA363" s="50">
        <f>IFERROR((5.670373*10^-8*(BG363+273.15)^4+((Annex!$B$5+Annex!$B$6)*(BG363-J363)+Annex!$B$7*(BG363-INDEX(BG:BG,IFERROR(MATCH($B363-Annex!$B$9/60,$B:$B),2)))/(60*($B363-INDEX($B:$B,IFERROR(MATCH($B363-Annex!$B$9/60,$B:$B),2)))))/Annex!$B$8)/1000,IF(Data!$B$2="",0,"-"))</f>
        <v>58.160183565694425</v>
      </c>
      <c r="BB363" s="50">
        <f>IFERROR((5.670373*10^-8*(BH363+273.15)^4+((Annex!$B$5+Annex!$B$6)*(BH363-M363)+Annex!$B$7*(BH363-INDEX(BH:BH,IFERROR(MATCH($B363-Annex!$B$9/60,$B:$B),2)))/(60*($B363-INDEX($B:$B,IFERROR(MATCH($B363-Annex!$B$9/60,$B:$B),2)))))/Annex!$B$8)/1000,IF(Data!$B$2="",0,"-"))</f>
        <v>5.4469376790117275E+141</v>
      </c>
      <c r="BC363" s="50">
        <f>IFERROR((5.670373*10^-8*(BI363+273.15)^4+((Annex!$B$5+Annex!$B$6)*(BI363-P363)+Annex!$B$7*(BI363-INDEX(BI:BI,IFERROR(MATCH($B363-Annex!$B$9/60,$B:$B),2)))/(60*($B363-INDEX($B:$B,IFERROR(MATCH($B363-Annex!$B$9/60,$B:$B),2)))))/Annex!$B$8)/1000,IF(Data!$B$2="",0,"-"))</f>
        <v>12.556230919368176</v>
      </c>
      <c r="BD363" s="50">
        <f>IFERROR((5.670373*10^-8*(BJ363+273.15)^4+((Annex!$B$5+Annex!$B$6)*(BJ363-S363)+Annex!$B$7*(BJ363-INDEX(BJ:BJ,IFERROR(MATCH($B363-Annex!$B$9/60,$B:$B),2)))/(60*($B363-INDEX($B:$B,IFERROR(MATCH($B363-Annex!$B$9/60,$B:$B),2)))))/Annex!$B$8)/1000,IF(Data!$B$2="",0,"-"))</f>
        <v>67.054102200822868</v>
      </c>
      <c r="BE363" s="50">
        <f>IFERROR((5.670373*10^-8*(BK363+273.15)^4+((Annex!$B$5+Annex!$B$6)*(BK363-V363)+Annex!$B$7*(BK363-INDEX(BK:BK,IFERROR(MATCH($B363-Annex!$B$9/60,$B:$B),2)))/(60*($B363-INDEX($B:$B,IFERROR(MATCH($B363-Annex!$B$9/60,$B:$B),2)))))/Annex!$B$8)/1000,IF(Data!$B$2="",0,"-"))</f>
        <v>5.0517010767175385</v>
      </c>
      <c r="BF363" s="50">
        <f>IFERROR((5.670373*10^-8*(BL363+273.15)^4+((Annex!$B$5+Annex!$B$6)*(BL363-Y363)+Annex!$B$7*(BL363-INDEX(BL:BL,IFERROR(MATCH($B363-Annex!$B$9/60,$B:$B),2)))/(60*($B363-INDEX($B:$B,IFERROR(MATCH($B363-Annex!$B$9/60,$B:$B),2)))))/Annex!$B$8)/1000,IF(Data!$B$2="",0,"-"))</f>
        <v>7.8068589724595219</v>
      </c>
      <c r="BG363" s="20">
        <v>743.64700000000005</v>
      </c>
      <c r="BH363" s="20">
        <v>9.8999999999999993E+37</v>
      </c>
      <c r="BI363" s="20">
        <v>314.00599999999997</v>
      </c>
      <c r="BJ363" s="20">
        <v>302.76900000000001</v>
      </c>
      <c r="BK363" s="20">
        <v>151.01900000000001</v>
      </c>
      <c r="BL363" s="20">
        <v>232.33099999999999</v>
      </c>
    </row>
    <row r="364" spans="1:64" x14ac:dyDescent="0.3">
      <c r="A364" s="5">
        <v>363</v>
      </c>
      <c r="B364" s="19">
        <v>27.858833324862644</v>
      </c>
      <c r="C364" s="20">
        <v>110.00226600000001</v>
      </c>
      <c r="D364" s="20">
        <v>114.898931</v>
      </c>
      <c r="E364" s="20">
        <v>146.218626</v>
      </c>
      <c r="F364" s="49">
        <f>IFERROR(SUM(C364:E364),IF(Data!$B$2="",0,"-"))</f>
        <v>371.119823</v>
      </c>
      <c r="G364" s="50">
        <f>IFERROR(F364-Annex!$B$10,IF(Data!$B$2="",0,"-"))</f>
        <v>94.491823000000011</v>
      </c>
      <c r="H364" s="50">
        <f>IFERROR(-14000*(G364-INDEX(G:G,IFERROR(MATCH($B364-Annex!$B$11/60,$B:$B),2)))/(60*($B364-INDEX($B:$B,IFERROR(MATCH($B364-Annex!$B$11/60,$B:$B),2)))),IF(Data!$B$2="",0,"-"))</f>
        <v>899.60172403481863</v>
      </c>
      <c r="I364" s="20">
        <v>10.423736699999999</v>
      </c>
      <c r="J364" s="20">
        <v>810.38199999999995</v>
      </c>
      <c r="K364" s="20">
        <v>9.8999999999999993E+37</v>
      </c>
      <c r="L364" s="20">
        <v>824.69799999999998</v>
      </c>
      <c r="M364" s="20">
        <v>-34.790999999999997</v>
      </c>
      <c r="N364" s="20">
        <v>1108.1010000000001</v>
      </c>
      <c r="O364" s="20">
        <v>739.85199999999998</v>
      </c>
      <c r="P364" s="20">
        <v>158.63900000000001</v>
      </c>
      <c r="Q364" s="20">
        <v>931.75199999999995</v>
      </c>
      <c r="R364" s="20">
        <v>772.52200000000005</v>
      </c>
      <c r="S364" s="20">
        <v>139.21</v>
      </c>
      <c r="T364" s="20">
        <v>-10.394</v>
      </c>
      <c r="U364" s="20">
        <v>798.17600000000004</v>
      </c>
      <c r="V364" s="20">
        <v>59.765000000000001</v>
      </c>
      <c r="W364" s="20">
        <v>435.66500000000002</v>
      </c>
      <c r="X364" s="20">
        <v>9.8999999999999993E+37</v>
      </c>
      <c r="Y364" s="20">
        <v>132.79400000000001</v>
      </c>
      <c r="Z364" s="20">
        <v>113.687</v>
      </c>
      <c r="AA364" s="20">
        <v>-1.0109999999999999</v>
      </c>
      <c r="AB364" s="20">
        <v>107.551</v>
      </c>
      <c r="AC364" s="20">
        <v>445.05599999999998</v>
      </c>
      <c r="AD364" s="20">
        <v>528.88499999999999</v>
      </c>
      <c r="AE364" s="20">
        <v>93.171999999999997</v>
      </c>
      <c r="AF364" s="50">
        <f>IFERROR(AVERAGE(INDEX(AJ:AJ,IFERROR(MATCH($B364-Annex!$B$4/60,$B:$B),2)):AJ364),IF(Data!$B$2="",0,"-"))</f>
        <v>65.376129869068521</v>
      </c>
      <c r="AG364" s="50">
        <f>IFERROR(AVERAGE(INDEX(AK:AK,IFERROR(MATCH($B364-Annex!$B$4/60,$B:$B),2)):AK364),IF(Data!$B$2="",0,"-"))</f>
        <v>-3.1821428571428569E+35</v>
      </c>
      <c r="AH364" s="50">
        <f>IFERROR(AVERAGE(INDEX(AL:AL,IFERROR(MATCH($B364-Annex!$B$4/60,$B:$B),2)):AL364),IF(Data!$B$2="",0,"-"))</f>
        <v>1.8208544644779838</v>
      </c>
      <c r="AI364" s="50">
        <f>IFERROR(AVERAGE(INDEX(AM:AM,IFERROR(MATCH($B364-Annex!$B$4/60,$B:$B),2)):AM364),IF(Data!$B$2="",0,"-"))</f>
        <v>47.116727903558022</v>
      </c>
      <c r="AJ364" s="50">
        <f>IFERROR((5.670373*10^-8*(AN364+273.15)^4+((Annex!$B$5+Annex!$B$6)*(AN364-J364)+Annex!$B$7*(AN364-INDEX(AN:AN,IFERROR(MATCH($B364-Annex!$B$9/60,$B:$B),2)))/(60*($B364-INDEX($B:$B,IFERROR(MATCH($B364-Annex!$B$9/60,$B:$B),2)))))/Annex!$B$8)/1000,IF(Data!$B$2="",0,"-"))</f>
        <v>63.624552396321882</v>
      </c>
      <c r="AK364" s="50">
        <f>IFERROR((5.670373*10^-8*(AO364+273.15)^4+((Annex!$B$5+Annex!$B$6)*(AO364-M364)+Annex!$B$7*(AO364-INDEX(AO:AO,IFERROR(MATCH($B364-Annex!$B$9/60,$B:$B),2)))/(60*($B364-INDEX($B:$B,IFERROR(MATCH($B364-Annex!$B$9/60,$B:$B),2)))))/Annex!$B$8)/1000,IF(Data!$B$2="",0,"-"))</f>
        <v>-10.935396818170567</v>
      </c>
      <c r="AL364" s="50">
        <f>IFERROR((5.670373*10^-8*(AP364+273.15)^4+((Annex!$B$5+Annex!$B$6)*(AP364-P364)+Annex!$B$7*(AP364-INDEX(AP:AP,IFERROR(MATCH($B364-Annex!$B$9/60,$B:$B),2)))/(60*($B364-INDEX($B:$B,IFERROR(MATCH($B364-Annex!$B$9/60,$B:$B),2)))))/Annex!$B$8)/1000,IF(Data!$B$2="",0,"-"))</f>
        <v>1.6304765369349761</v>
      </c>
      <c r="AM364" s="50">
        <f>IFERROR((5.670373*10^-8*(AQ364+273.15)^4+((Annex!$B$5+Annex!$B$6)*(AQ364-S364)+Annex!$B$7*(AQ364-INDEX(AQ:AQ,IFERROR(MATCH($B364-Annex!$B$9/60,$B:$B),2)))/(60*($B364-INDEX($B:$B,IFERROR(MATCH($B364-Annex!$B$9/60,$B:$B),2)))))/Annex!$B$8)/1000,IF(Data!$B$2="",0,"-"))</f>
        <v>2.9458919801479762</v>
      </c>
      <c r="AN364" s="20">
        <v>765.21600000000001</v>
      </c>
      <c r="AO364" s="20">
        <v>211.292</v>
      </c>
      <c r="AP364" s="20">
        <v>119.277</v>
      </c>
      <c r="AQ364" s="20">
        <v>384.12400000000002</v>
      </c>
      <c r="AR364" s="20">
        <v>559.71</v>
      </c>
      <c r="AS364" s="20">
        <v>264.33800000000002</v>
      </c>
      <c r="AT364" s="20">
        <v>167.41499999999999</v>
      </c>
      <c r="AU364" s="50">
        <f>IFERROR(AVERAGE(INDEX(BA:BA,IFERROR(MATCH($B364-Annex!$B$4/60,$B:$B),2)):BA364),IF(Data!$B$2="",0,"-"))</f>
        <v>59.019204463691892</v>
      </c>
      <c r="AV364" s="50">
        <f>IFERROR(AVERAGE(INDEX(BB:BB,IFERROR(MATCH($B364-Annex!$B$4/60,$B:$B),2)):BB364),IF(Data!$B$2="",0,"-"))</f>
        <v>1.5562679082890649E+141</v>
      </c>
      <c r="AW364" s="50">
        <f>IFERROR(AVERAGE(INDEX(BC:BC,IFERROR(MATCH($B364-Annex!$B$4/60,$B:$B),2)):BC364),IF(Data!$B$2="",0,"-"))</f>
        <v>12.520197926521307</v>
      </c>
      <c r="AX364" s="50">
        <f>IFERROR(AVERAGE(INDEX(BD:BD,IFERROR(MATCH($B364-Annex!$B$4/60,$B:$B),2)):BD364),IF(Data!$B$2="",0,"-"))</f>
        <v>9.7147729896377459</v>
      </c>
      <c r="AY364" s="50">
        <f>IFERROR(AVERAGE(INDEX(BE:BE,IFERROR(MATCH($B364-Annex!$B$4/60,$B:$B),2)):BE364),IF(Data!$B$2="",0,"-"))</f>
        <v>5.1573253167969586</v>
      </c>
      <c r="AZ364" s="50">
        <f>IFERROR(AVERAGE(INDEX(BF:BF,IFERROR(MATCH($B364-Annex!$B$4/60,$B:$B),2)):BF364),IF(Data!$B$2="",0,"-"))</f>
        <v>7.7347098469583289</v>
      </c>
      <c r="BA364" s="50">
        <f>IFERROR((5.670373*10^-8*(BG364+273.15)^4+((Annex!$B$5+Annex!$B$6)*(BG364-J364)+Annex!$B$7*(BG364-INDEX(BG:BG,IFERROR(MATCH($B364-Annex!$B$9/60,$B:$B),2)))/(60*($B364-INDEX($B:$B,IFERROR(MATCH($B364-Annex!$B$9/60,$B:$B),2)))))/Annex!$B$8)/1000,IF(Data!$B$2="",0,"-"))</f>
        <v>57.746131894255029</v>
      </c>
      <c r="BB364" s="50">
        <f>IFERROR((5.670373*10^-8*(BH364+273.15)^4+((Annex!$B$5+Annex!$B$6)*(BH364-M364)+Annex!$B$7*(BH364-INDEX(BH:BH,IFERROR(MATCH($B364-Annex!$B$9/60,$B:$B),2)))/(60*($B364-INDEX($B:$B,IFERROR(MATCH($B364-Annex!$B$9/60,$B:$B),2)))))/Annex!$B$8)/1000,IF(Data!$B$2="",0,"-"))</f>
        <v>480.73628989840171</v>
      </c>
      <c r="BC364" s="50">
        <f>IFERROR((5.670373*10^-8*(BI364+273.15)^4+((Annex!$B$5+Annex!$B$6)*(BI364-P364)+Annex!$B$7*(BI364-INDEX(BI:BI,IFERROR(MATCH($B364-Annex!$B$9/60,$B:$B),2)))/(60*($B364-INDEX($B:$B,IFERROR(MATCH($B364-Annex!$B$9/60,$B:$B),2)))))/Annex!$B$8)/1000,IF(Data!$B$2="",0,"-"))</f>
        <v>12.587983660230998</v>
      </c>
      <c r="BD364" s="50">
        <f>IFERROR((5.670373*10^-8*(BJ364+273.15)^4+((Annex!$B$5+Annex!$B$6)*(BJ364-S364)+Annex!$B$7*(BJ364-INDEX(BJ:BJ,IFERROR(MATCH($B364-Annex!$B$9/60,$B:$B),2)))/(60*($B364-INDEX($B:$B,IFERROR(MATCH($B364-Annex!$B$9/60,$B:$B),2)))))/Annex!$B$8)/1000,IF(Data!$B$2="",0,"-"))</f>
        <v>62.250807047747621</v>
      </c>
      <c r="BE364" s="50">
        <f>IFERROR((5.670373*10^-8*(BK364+273.15)^4+((Annex!$B$5+Annex!$B$6)*(BK364-V364)+Annex!$B$7*(BK364-INDEX(BK:BK,IFERROR(MATCH($B364-Annex!$B$9/60,$B:$B),2)))/(60*($B364-INDEX($B:$B,IFERROR(MATCH($B364-Annex!$B$9/60,$B:$B),2)))))/Annex!$B$8)/1000,IF(Data!$B$2="",0,"-"))</f>
        <v>5.0452498316280723</v>
      </c>
      <c r="BF364" s="50">
        <f>IFERROR((5.670373*10^-8*(BL364+273.15)^4+((Annex!$B$5+Annex!$B$6)*(BL364-Y364)+Annex!$B$7*(BL364-INDEX(BL:BL,IFERROR(MATCH($B364-Annex!$B$9/60,$B:$B),2)))/(60*($B364-INDEX($B:$B,IFERROR(MATCH($B364-Annex!$B$9/60,$B:$B),2)))))/Annex!$B$8)/1000,IF(Data!$B$2="",0,"-"))</f>
        <v>7.8116614197629977</v>
      </c>
      <c r="BG364" s="20">
        <v>742.71400000000006</v>
      </c>
      <c r="BH364" s="20">
        <v>1369.877</v>
      </c>
      <c r="BI364" s="20">
        <v>316.04899999999998</v>
      </c>
      <c r="BJ364" s="20">
        <v>434.54300000000001</v>
      </c>
      <c r="BK364" s="20">
        <v>152.161</v>
      </c>
      <c r="BL364" s="20">
        <v>234.012</v>
      </c>
    </row>
    <row r="365" spans="1:64" x14ac:dyDescent="0.3">
      <c r="A365" s="5">
        <v>364</v>
      </c>
      <c r="B365" s="19">
        <v>27.94283333234489</v>
      </c>
      <c r="C365" s="20">
        <v>109.924976</v>
      </c>
      <c r="D365" s="20">
        <v>114.862281</v>
      </c>
      <c r="E365" s="20">
        <v>146.01817600000001</v>
      </c>
      <c r="F365" s="49">
        <f>IFERROR(SUM(C365:E365),IF(Data!$B$2="",0,"-"))</f>
        <v>370.80543299999999</v>
      </c>
      <c r="G365" s="50">
        <f>IFERROR(F365-Annex!$B$10,IF(Data!$B$2="",0,"-"))</f>
        <v>94.177433000000008</v>
      </c>
      <c r="H365" s="50">
        <f>IFERROR(-14000*(G365-INDEX(G:G,IFERROR(MATCH($B365-Annex!$B$11/60,$B:$B),2)))/(60*($B365-INDEX($B:$B,IFERROR(MATCH($B365-Annex!$B$11/60,$B:$B),2)))),IF(Data!$B$2="",0,"-"))</f>
        <v>899.5808039657835</v>
      </c>
      <c r="I365" s="20">
        <v>10.9179215</v>
      </c>
      <c r="J365" s="20">
        <v>813.702</v>
      </c>
      <c r="K365" s="20">
        <v>9.8999999999999993E+37</v>
      </c>
      <c r="L365" s="20">
        <v>825.57</v>
      </c>
      <c r="M365" s="20">
        <v>-13.346</v>
      </c>
      <c r="N365" s="20">
        <v>1136.327</v>
      </c>
      <c r="O365" s="20">
        <v>761.81200000000001</v>
      </c>
      <c r="P365" s="20">
        <v>159.64699999999999</v>
      </c>
      <c r="Q365" s="20">
        <v>728.94899999999996</v>
      </c>
      <c r="R365" s="20">
        <v>770.36800000000005</v>
      </c>
      <c r="S365" s="20">
        <v>162.56800000000001</v>
      </c>
      <c r="T365" s="20">
        <v>93.652000000000001</v>
      </c>
      <c r="U365" s="20">
        <v>796.87699999999995</v>
      </c>
      <c r="V365" s="20">
        <v>59.884999999999998</v>
      </c>
      <c r="W365" s="20">
        <v>385.28899999999999</v>
      </c>
      <c r="X365" s="20">
        <v>9.8999999999999993E+37</v>
      </c>
      <c r="Y365" s="20">
        <v>139.96700000000001</v>
      </c>
      <c r="Z365" s="20">
        <v>164.48500000000001</v>
      </c>
      <c r="AA365" s="20">
        <v>33.264000000000003</v>
      </c>
      <c r="AB365" s="20">
        <v>122.01900000000001</v>
      </c>
      <c r="AC365" s="20">
        <v>416.435</v>
      </c>
      <c r="AD365" s="20">
        <v>368.08699999999999</v>
      </c>
      <c r="AE365" s="20">
        <v>65.822000000000003</v>
      </c>
      <c r="AF365" s="50">
        <f>IFERROR(AVERAGE(INDEX(AJ:AJ,IFERROR(MATCH($B365-Annex!$B$4/60,$B:$B),2)):AJ365),IF(Data!$B$2="",0,"-"))</f>
        <v>64.99891709227181</v>
      </c>
      <c r="AG365" s="50">
        <f>IFERROR(AVERAGE(INDEX(AK:AK,IFERROR(MATCH($B365-Annex!$B$4/60,$B:$B),2)):AK365),IF(Data!$B$2="",0,"-"))</f>
        <v>-3.1821428571428569E+35</v>
      </c>
      <c r="AH365" s="50">
        <f>IFERROR(AVERAGE(INDEX(AL:AL,IFERROR(MATCH($B365-Annex!$B$4/60,$B:$B),2)):AL365),IF(Data!$B$2="",0,"-"))</f>
        <v>1.720364560342571</v>
      </c>
      <c r="AI365" s="50">
        <f>IFERROR(AVERAGE(INDEX(AM:AM,IFERROR(MATCH($B365-Annex!$B$4/60,$B:$B),2)):AM365),IF(Data!$B$2="",0,"-"))</f>
        <v>45.536980577544306</v>
      </c>
      <c r="AJ365" s="50">
        <f>IFERROR((5.670373*10^-8*(AN365+273.15)^4+((Annex!$B$5+Annex!$B$6)*(AN365-J365)+Annex!$B$7*(AN365-INDEX(AN:AN,IFERROR(MATCH($B365-Annex!$B$9/60,$B:$B),2)))/(60*($B365-INDEX($B:$B,IFERROR(MATCH($B365-Annex!$B$9/60,$B:$B),2)))))/Annex!$B$8)/1000,IF(Data!$B$2="",0,"-"))</f>
        <v>64.45778259806734</v>
      </c>
      <c r="AK365" s="50">
        <f>IFERROR((5.670373*10^-8*(AO365+273.15)^4+((Annex!$B$5+Annex!$B$6)*(AO365-M365)+Annex!$B$7*(AO365-INDEX(AO:AO,IFERROR(MATCH($B365-Annex!$B$9/60,$B:$B),2)))/(60*($B365-INDEX($B:$B,IFERROR(MATCH($B365-Annex!$B$9/60,$B:$B),2)))))/Annex!$B$8)/1000,IF(Data!$B$2="",0,"-"))</f>
        <v>-7.7469996053215651</v>
      </c>
      <c r="AL365" s="50">
        <f>IFERROR((5.670373*10^-8*(AP365+273.15)^4+((Annex!$B$5+Annex!$B$6)*(AP365-P365)+Annex!$B$7*(AP365-INDEX(AP:AP,IFERROR(MATCH($B365-Annex!$B$9/60,$B:$B),2)))/(60*($B365-INDEX($B:$B,IFERROR(MATCH($B365-Annex!$B$9/60,$B:$B),2)))))/Annex!$B$8)/1000,IF(Data!$B$2="",0,"-"))</f>
        <v>1.5693728378906084</v>
      </c>
      <c r="AM365" s="50">
        <f>IFERROR((5.670373*10^-8*(AQ365+273.15)^4+((Annex!$B$5+Annex!$B$6)*(AQ365-S365)+Annex!$B$7*(AQ365-INDEX(AQ:AQ,IFERROR(MATCH($B365-Annex!$B$9/60,$B:$B),2)))/(60*($B365-INDEX($B:$B,IFERROR(MATCH($B365-Annex!$B$9/60,$B:$B),2)))))/Annex!$B$8)/1000,IF(Data!$B$2="",0,"-"))</f>
        <v>-62.156906842646464</v>
      </c>
      <c r="AN365" s="20">
        <v>765.57799999999997</v>
      </c>
      <c r="AO365" s="20">
        <v>118.218</v>
      </c>
      <c r="AP365" s="20">
        <v>120.214</v>
      </c>
      <c r="AQ365" s="20">
        <v>238.779</v>
      </c>
      <c r="AR365" s="20">
        <v>559.476</v>
      </c>
      <c r="AS365" s="20">
        <v>265.19</v>
      </c>
      <c r="AT365" s="20">
        <v>-161.423</v>
      </c>
      <c r="AU365" s="50">
        <f>IFERROR(AVERAGE(INDEX(BA:BA,IFERROR(MATCH($B365-Annex!$B$4/60,$B:$B),2)):BA365),IF(Data!$B$2="",0,"-"))</f>
        <v>58.73518753648468</v>
      </c>
      <c r="AV365" s="50">
        <f>IFERROR(AVERAGE(INDEX(BB:BB,IFERROR(MATCH($B365-Annex!$B$4/60,$B:$B),2)):BB365),IF(Data!$B$2="",0,"-"))</f>
        <v>1.5562679082890649E+141</v>
      </c>
      <c r="AW365" s="50">
        <f>IFERROR(AVERAGE(INDEX(BC:BC,IFERROR(MATCH($B365-Annex!$B$4/60,$B:$B),2)):BC365),IF(Data!$B$2="",0,"-"))</f>
        <v>12.506968296377012</v>
      </c>
      <c r="AX365" s="50">
        <f>IFERROR(AVERAGE(INDEX(BD:BD,IFERROR(MATCH($B365-Annex!$B$4/60,$B:$B),2)):BD365),IF(Data!$B$2="",0,"-"))</f>
        <v>11.980779345143739</v>
      </c>
      <c r="AY365" s="50">
        <f>IFERROR(AVERAGE(INDEX(BE:BE,IFERROR(MATCH($B365-Annex!$B$4/60,$B:$B),2)):BE365),IF(Data!$B$2="",0,"-"))</f>
        <v>5.1265553600836977</v>
      </c>
      <c r="AZ365" s="50">
        <f>IFERROR(AVERAGE(INDEX(BF:BF,IFERROR(MATCH($B365-Annex!$B$4/60,$B:$B),2)):BF365),IF(Data!$B$2="",0,"-"))</f>
        <v>7.7297719876865241</v>
      </c>
      <c r="BA365" s="50">
        <f>IFERROR((5.670373*10^-8*(BG365+273.15)^4+((Annex!$B$5+Annex!$B$6)*(BG365-J365)+Annex!$B$7*(BG365-INDEX(BG:BG,IFERROR(MATCH($B365-Annex!$B$9/60,$B:$B),2)))/(60*($B365-INDEX($B:$B,IFERROR(MATCH($B365-Annex!$B$9/60,$B:$B),2)))))/Annex!$B$8)/1000,IF(Data!$B$2="",0,"-"))</f>
        <v>59.805540318897123</v>
      </c>
      <c r="BB365" s="50">
        <f>IFERROR((5.670373*10^-8*(BH365+273.15)^4+((Annex!$B$5+Annex!$B$6)*(BH365-M365)+Annex!$B$7*(BH365-INDEX(BH:BH,IFERROR(MATCH($B365-Annex!$B$9/60,$B:$B),2)))/(60*($B365-INDEX($B:$B,IFERROR(MATCH($B365-Annex!$B$9/60,$B:$B),2)))))/Annex!$B$8)/1000,IF(Data!$B$2="",0,"-"))</f>
        <v>-5.1562498622817163E+37</v>
      </c>
      <c r="BC365" s="50">
        <f>IFERROR((5.670373*10^-8*(BI365+273.15)^4+((Annex!$B$5+Annex!$B$6)*(BI365-P365)+Annex!$B$7*(BI365-INDEX(BI:BI,IFERROR(MATCH($B365-Annex!$B$9/60,$B:$B),2)))/(60*($B365-INDEX($B:$B,IFERROR(MATCH($B365-Annex!$B$9/60,$B:$B),2)))))/Annex!$B$8)/1000,IF(Data!$B$2="",0,"-"))</f>
        <v>12.586169727632591</v>
      </c>
      <c r="BD365" s="50">
        <f>IFERROR((5.670373*10^-8*(BJ365+273.15)^4+((Annex!$B$5+Annex!$B$6)*(BJ365-S365)+Annex!$B$7*(BJ365-INDEX(BJ:BJ,IFERROR(MATCH($B365-Annex!$B$9/60,$B:$B),2)))/(60*($B365-INDEX($B:$B,IFERROR(MATCH($B365-Annex!$B$9/60,$B:$B),2)))))/Annex!$B$8)/1000,IF(Data!$B$2="",0,"-"))</f>
        <v>139.33617724822619</v>
      </c>
      <c r="BE365" s="50">
        <f>IFERROR((5.670373*10^-8*(BK365+273.15)^4+((Annex!$B$5+Annex!$B$6)*(BK365-V365)+Annex!$B$7*(BK365-INDEX(BK:BK,IFERROR(MATCH($B365-Annex!$B$9/60,$B:$B),2)))/(60*($B365-INDEX($B:$B,IFERROR(MATCH($B365-Annex!$B$9/60,$B:$B),2)))))/Annex!$B$8)/1000,IF(Data!$B$2="",0,"-"))</f>
        <v>5.0126492663866049</v>
      </c>
      <c r="BF365" s="50">
        <f>IFERROR((5.670373*10^-8*(BL365+273.15)^4+((Annex!$B$5+Annex!$B$6)*(BL365-Y365)+Annex!$B$7*(BL365-INDEX(BL:BL,IFERROR(MATCH($B365-Annex!$B$9/60,$B:$B),2)))/(60*($B365-INDEX($B:$B,IFERROR(MATCH($B365-Annex!$B$9/60,$B:$B),2)))))/Annex!$B$8)/1000,IF(Data!$B$2="",0,"-"))</f>
        <v>7.660448553489525</v>
      </c>
      <c r="BG365" s="20">
        <v>744.63300000000004</v>
      </c>
      <c r="BH365" s="20">
        <v>1120.5650000000001</v>
      </c>
      <c r="BI365" s="20">
        <v>318.03100000000001</v>
      </c>
      <c r="BJ365" s="20">
        <v>513.45500000000004</v>
      </c>
      <c r="BK365" s="20">
        <v>153.02799999999999</v>
      </c>
      <c r="BL365" s="20">
        <v>235.613</v>
      </c>
    </row>
    <row r="366" spans="1:64" x14ac:dyDescent="0.3">
      <c r="A366" s="5">
        <v>365</v>
      </c>
      <c r="B366" s="19">
        <v>28.026833329349756</v>
      </c>
      <c r="C366" s="20">
        <v>109.744343</v>
      </c>
      <c r="D366" s="20">
        <v>114.776769</v>
      </c>
      <c r="E366" s="20">
        <v>145.856831</v>
      </c>
      <c r="F366" s="49">
        <f>IFERROR(SUM(C366:E366),IF(Data!$B$2="",0,"-"))</f>
        <v>370.37794300000002</v>
      </c>
      <c r="G366" s="50">
        <f>IFERROR(F366-Annex!$B$10,IF(Data!$B$2="",0,"-"))</f>
        <v>93.74994300000003</v>
      </c>
      <c r="H366" s="50">
        <f>IFERROR(-14000*(G366-INDEX(G:G,IFERROR(MATCH($B366-Annex!$B$11/60,$B:$B),2)))/(60*($B366-INDEX($B:$B,IFERROR(MATCH($B366-Annex!$B$11/60,$B:$B),2)))),IF(Data!$B$2="",0,"-"))</f>
        <v>927.51989016024118</v>
      </c>
      <c r="I366" s="20">
        <v>10.8766965</v>
      </c>
      <c r="J366" s="20">
        <v>823.41700000000003</v>
      </c>
      <c r="K366" s="20">
        <v>9.8999999999999993E+37</v>
      </c>
      <c r="L366" s="20">
        <v>816.12900000000002</v>
      </c>
      <c r="M366" s="20">
        <v>196.262</v>
      </c>
      <c r="N366" s="20">
        <v>1089.6890000000001</v>
      </c>
      <c r="O366" s="20">
        <v>693.96500000000003</v>
      </c>
      <c r="P366" s="20">
        <v>164.797</v>
      </c>
      <c r="Q366" s="20">
        <v>924.10699999999997</v>
      </c>
      <c r="R366" s="20">
        <v>768.24099999999999</v>
      </c>
      <c r="S366" s="20">
        <v>303.714</v>
      </c>
      <c r="T366" s="20">
        <v>39.365000000000002</v>
      </c>
      <c r="U366" s="20">
        <v>804.48199999999997</v>
      </c>
      <c r="V366" s="20">
        <v>61.027000000000001</v>
      </c>
      <c r="W366" s="20">
        <v>480.67500000000001</v>
      </c>
      <c r="X366" s="20">
        <v>9.8999999999999993E+37</v>
      </c>
      <c r="Y366" s="20">
        <v>137.72300000000001</v>
      </c>
      <c r="Z366" s="20">
        <v>114.27</v>
      </c>
      <c r="AA366" s="20">
        <v>-101.86199999999999</v>
      </c>
      <c r="AB366" s="20">
        <v>123.57299999999999</v>
      </c>
      <c r="AC366" s="20">
        <v>509.33600000000001</v>
      </c>
      <c r="AD366" s="20">
        <v>459.24700000000001</v>
      </c>
      <c r="AE366" s="20">
        <v>-36.024999999999999</v>
      </c>
      <c r="AF366" s="50">
        <f>IFERROR(AVERAGE(INDEX(AJ:AJ,IFERROR(MATCH($B366-Annex!$B$4/60,$B:$B),2)):AJ366),IF(Data!$B$2="",0,"-"))</f>
        <v>64.755464768670123</v>
      </c>
      <c r="AG366" s="50">
        <f>IFERROR(AVERAGE(INDEX(AK:AK,IFERROR(MATCH($B366-Annex!$B$4/60,$B:$B),2)):AK366),IF(Data!$B$2="",0,"-"))</f>
        <v>-3.1821428571428569E+35</v>
      </c>
      <c r="AH366" s="50">
        <f>IFERROR(AVERAGE(INDEX(AL:AL,IFERROR(MATCH($B366-Annex!$B$4/60,$B:$B),2)):AL366),IF(Data!$B$2="",0,"-"))</f>
        <v>1.6444064653589083</v>
      </c>
      <c r="AI366" s="50">
        <f>IFERROR(AVERAGE(INDEX(AM:AM,IFERROR(MATCH($B366-Annex!$B$4/60,$B:$B),2)):AM366),IF(Data!$B$2="",0,"-"))</f>
        <v>24.907073562910178</v>
      </c>
      <c r="AJ366" s="50">
        <f>IFERROR((5.670373*10^-8*(AN366+273.15)^4+((Annex!$B$5+Annex!$B$6)*(AN366-J366)+Annex!$B$7*(AN366-INDEX(AN:AN,IFERROR(MATCH($B366-Annex!$B$9/60,$B:$B),2)))/(60*($B366-INDEX($B:$B,IFERROR(MATCH($B366-Annex!$B$9/60,$B:$B),2)))))/Annex!$B$8)/1000,IF(Data!$B$2="",0,"-"))</f>
        <v>65.717226896437211</v>
      </c>
      <c r="AK366" s="50">
        <f>IFERROR((5.670373*10^-8*(AO366+273.15)^4+((Annex!$B$5+Annex!$B$6)*(AO366-M366)+Annex!$B$7*(AO366-INDEX(AO:AO,IFERROR(MATCH($B366-Annex!$B$9/60,$B:$B),2)))/(60*($B366-INDEX($B:$B,IFERROR(MATCH($B366-Annex!$B$9/60,$B:$B),2)))))/Annex!$B$8)/1000,IF(Data!$B$2="",0,"-"))</f>
        <v>16.550458454896223</v>
      </c>
      <c r="AL366" s="50">
        <f>IFERROR((5.670373*10^-8*(AP366+273.15)^4+((Annex!$B$5+Annex!$B$6)*(AP366-P366)+Annex!$B$7*(AP366-INDEX(AP:AP,IFERROR(MATCH($B366-Annex!$B$9/60,$B:$B),2)))/(60*($B366-INDEX($B:$B,IFERROR(MATCH($B366-Annex!$B$9/60,$B:$B),2)))))/Annex!$B$8)/1000,IF(Data!$B$2="",0,"-"))</f>
        <v>1.3891643865837353</v>
      </c>
      <c r="AM366" s="50">
        <f>IFERROR((5.670373*10^-8*(AQ366+273.15)^4+((Annex!$B$5+Annex!$B$6)*(AQ366-S366)+Annex!$B$7*(AQ366-INDEX(AQ:AQ,IFERROR(MATCH($B366-Annex!$B$9/60,$B:$B),2)))/(60*($B366-INDEX($B:$B,IFERROR(MATCH($B366-Annex!$B$9/60,$B:$B),2)))))/Annex!$B$8)/1000,IF(Data!$B$2="",0,"-"))</f>
        <v>-85.062302334867482</v>
      </c>
      <c r="AN366" s="20">
        <v>766.60400000000004</v>
      </c>
      <c r="AO366" s="20">
        <v>234.215</v>
      </c>
      <c r="AP366" s="20">
        <v>121.19499999999999</v>
      </c>
      <c r="AQ366" s="20">
        <v>218.15700000000001</v>
      </c>
      <c r="AR366" s="20">
        <v>559.702</v>
      </c>
      <c r="AS366" s="20">
        <v>266.01799999999997</v>
      </c>
      <c r="AT366" s="20">
        <v>9.8999999999999993E+37</v>
      </c>
      <c r="AU366" s="50">
        <f>IFERROR(AVERAGE(INDEX(BA:BA,IFERROR(MATCH($B366-Annex!$B$4/60,$B:$B),2)):BA366),IF(Data!$B$2="",0,"-"))</f>
        <v>58.64698638335922</v>
      </c>
      <c r="AV366" s="50">
        <f>IFERROR(AVERAGE(INDEX(BB:BB,IFERROR(MATCH($B366-Annex!$B$4/60,$B:$B),2)):BB366),IF(Data!$B$2="",0,"-"))</f>
        <v>2.3344018624335974E+141</v>
      </c>
      <c r="AW366" s="50">
        <f>IFERROR(AVERAGE(INDEX(BC:BC,IFERROR(MATCH($B366-Annex!$B$4/60,$B:$B),2)):BC366),IF(Data!$B$2="",0,"-"))</f>
        <v>12.533092649754762</v>
      </c>
      <c r="AX366" s="50">
        <f>IFERROR(AVERAGE(INDEX(BD:BD,IFERROR(MATCH($B366-Annex!$B$4/60,$B:$B),2)):BD366),IF(Data!$B$2="",0,"-"))</f>
        <v>36.514217932748899</v>
      </c>
      <c r="AY366" s="50">
        <f>IFERROR(AVERAGE(INDEX(BE:BE,IFERROR(MATCH($B366-Annex!$B$4/60,$B:$B),2)):BE366),IF(Data!$B$2="",0,"-"))</f>
        <v>5.1191084674153116</v>
      </c>
      <c r="AZ366" s="50">
        <f>IFERROR(AVERAGE(INDEX(BF:BF,IFERROR(MATCH($B366-Annex!$B$4/60,$B:$B),2)):BF366),IF(Data!$B$2="",0,"-"))</f>
        <v>7.7821771496495256</v>
      </c>
      <c r="BA366" s="50">
        <f>IFERROR((5.670373*10^-8*(BG366+273.15)^4+((Annex!$B$5+Annex!$B$6)*(BG366-J366)+Annex!$B$7*(BG366-INDEX(BG:BG,IFERROR(MATCH($B366-Annex!$B$9/60,$B:$B),2)))/(60*($B366-INDEX($B:$B,IFERROR(MATCH($B366-Annex!$B$9/60,$B:$B),2)))))/Annex!$B$8)/1000,IF(Data!$B$2="",0,"-"))</f>
        <v>61.328088331818016</v>
      </c>
      <c r="BB366" s="50">
        <f>IFERROR((5.670373*10^-8*(BH366+273.15)^4+((Annex!$B$5+Annex!$B$6)*(BH366-M366)+Annex!$B$7*(BH366-INDEX(BH:BH,IFERROR(MATCH($B366-Annex!$B$9/60,$B:$B),2)))/(60*($B366-INDEX($B:$B,IFERROR(MATCH($B366-Annex!$B$9/60,$B:$B),2)))))/Annex!$B$8)/1000,IF(Data!$B$2="",0,"-"))</f>
        <v>5.4469376790117275E+141</v>
      </c>
      <c r="BC366" s="50">
        <f>IFERROR((5.670373*10^-8*(BI366+273.15)^4+((Annex!$B$5+Annex!$B$6)*(BI366-P366)+Annex!$B$7*(BI366-INDEX(BI:BI,IFERROR(MATCH($B366-Annex!$B$9/60,$B:$B),2)))/(60*($B366-INDEX($B:$B,IFERROR(MATCH($B366-Annex!$B$9/60,$B:$B),2)))))/Annex!$B$8)/1000,IF(Data!$B$2="",0,"-"))</f>
        <v>12.669208207490225</v>
      </c>
      <c r="BD366" s="50">
        <f>IFERROR((5.670373*10^-8*(BJ366+273.15)^4+((Annex!$B$5+Annex!$B$6)*(BJ366-S366)+Annex!$B$7*(BJ366-INDEX(BJ:BJ,IFERROR(MATCH($B366-Annex!$B$9/60,$B:$B),2)))/(60*($B366-INDEX($B:$B,IFERROR(MATCH($B366-Annex!$B$9/60,$B:$B),2)))))/Annex!$B$8)/1000,IF(Data!$B$2="",0,"-"))</f>
        <v>118.1740575000964</v>
      </c>
      <c r="BE366" s="50">
        <f>IFERROR((5.670373*10^-8*(BK366+273.15)^4+((Annex!$B$5+Annex!$B$6)*(BK366-V366)+Annex!$B$7*(BK366-INDEX(BK:BK,IFERROR(MATCH($B366-Annex!$B$9/60,$B:$B),2)))/(60*($B366-INDEX($B:$B,IFERROR(MATCH($B366-Annex!$B$9/60,$B:$B),2)))))/Annex!$B$8)/1000,IF(Data!$B$2="",0,"-"))</f>
        <v>5.072613392152209</v>
      </c>
      <c r="BF366" s="50">
        <f>IFERROR((5.670373*10^-8*(BL366+273.15)^4+((Annex!$B$5+Annex!$B$6)*(BL366-Y366)+Annex!$B$7*(BL366-INDEX(BL:BL,IFERROR(MATCH($B366-Annex!$B$9/60,$B:$B),2)))/(60*($B366-INDEX($B:$B,IFERROR(MATCH($B366-Annex!$B$9/60,$B:$B),2)))))/Annex!$B$8)/1000,IF(Data!$B$2="",0,"-"))</f>
        <v>7.8089694586461844</v>
      </c>
      <c r="BG366" s="20">
        <v>746.23599999999999</v>
      </c>
      <c r="BH366" s="20">
        <v>9.8999999999999993E+37</v>
      </c>
      <c r="BI366" s="20">
        <v>320.17</v>
      </c>
      <c r="BJ366" s="20">
        <v>588.971</v>
      </c>
      <c r="BK366" s="20">
        <v>154.24100000000001</v>
      </c>
      <c r="BL366" s="20">
        <v>237.31100000000001</v>
      </c>
    </row>
    <row r="367" spans="1:64" x14ac:dyDescent="0.3">
      <c r="A367" s="5">
        <v>366</v>
      </c>
      <c r="B367" s="19">
        <v>28.111000000499189</v>
      </c>
      <c r="C367" s="20">
        <v>109.758173</v>
      </c>
      <c r="D367" s="20">
        <v>114.80365</v>
      </c>
      <c r="E367" s="20">
        <v>145.770456</v>
      </c>
      <c r="F367" s="49">
        <f>IFERROR(SUM(C367:E367),IF(Data!$B$2="",0,"-"))</f>
        <v>370.33227899999997</v>
      </c>
      <c r="G367" s="50">
        <f>IFERROR(F367-Annex!$B$10,IF(Data!$B$2="",0,"-"))</f>
        <v>93.704278999999985</v>
      </c>
      <c r="H367" s="50">
        <f>IFERROR(-14000*(G367-INDEX(G:G,IFERROR(MATCH($B367-Annex!$B$11/60,$B:$B),2)))/(60*($B367-INDEX($B:$B,IFERROR(MATCH($B367-Annex!$B$11/60,$B:$B),2)))),IF(Data!$B$2="",0,"-"))</f>
        <v>863.71419007047564</v>
      </c>
      <c r="I367" s="20">
        <v>12.854466499999999</v>
      </c>
      <c r="J367" s="20">
        <v>791.87800000000004</v>
      </c>
      <c r="K367" s="20">
        <v>9.8999999999999993E+37</v>
      </c>
      <c r="L367" s="20">
        <v>812.04300000000001</v>
      </c>
      <c r="M367" s="20">
        <v>96.283000000000001</v>
      </c>
      <c r="N367" s="20">
        <v>1280.8820000000001</v>
      </c>
      <c r="O367" s="20">
        <v>640.86300000000006</v>
      </c>
      <c r="P367" s="20">
        <v>171.36799999999999</v>
      </c>
      <c r="Q367" s="20">
        <v>539.53800000000001</v>
      </c>
      <c r="R367" s="20">
        <v>765.43200000000002</v>
      </c>
      <c r="S367" s="20">
        <v>299.22000000000003</v>
      </c>
      <c r="T367" s="20">
        <v>428.63900000000001</v>
      </c>
      <c r="U367" s="20">
        <v>805.14200000000005</v>
      </c>
      <c r="V367" s="20">
        <v>61.573999999999998</v>
      </c>
      <c r="W367" s="20">
        <v>385.87200000000001</v>
      </c>
      <c r="X367" s="20">
        <v>1303.5329999999999</v>
      </c>
      <c r="Y367" s="20">
        <v>149.23599999999999</v>
      </c>
      <c r="Z367" s="20">
        <v>54.085999999999999</v>
      </c>
      <c r="AA367" s="20">
        <v>284.09100000000001</v>
      </c>
      <c r="AB367" s="20">
        <v>377.56400000000002</v>
      </c>
      <c r="AC367" s="20">
        <v>358.08800000000002</v>
      </c>
      <c r="AD367" s="20">
        <v>60.89</v>
      </c>
      <c r="AE367" s="20">
        <v>-56.341999999999999</v>
      </c>
      <c r="AF367" s="50">
        <f>IFERROR(AVERAGE(INDEX(AJ:AJ,IFERROR(MATCH($B367-Annex!$B$4/60,$B:$B),2)):AJ367),IF(Data!$B$2="",0,"-"))</f>
        <v>64.749783642970627</v>
      </c>
      <c r="AG367" s="50">
        <f>IFERROR(AVERAGE(INDEX(AK:AK,IFERROR(MATCH($B367-Annex!$B$4/60,$B:$B),2)):AK367),IF(Data!$B$2="",0,"-"))</f>
        <v>-3.1821428571428569E+35</v>
      </c>
      <c r="AH367" s="50">
        <f>IFERROR(AVERAGE(INDEX(AL:AL,IFERROR(MATCH($B367-Annex!$B$4/60,$B:$B),2)):AL367),IF(Data!$B$2="",0,"-"))</f>
        <v>1.5708669719810318</v>
      </c>
      <c r="AI367" s="50">
        <f>IFERROR(AVERAGE(INDEX(AM:AM,IFERROR(MATCH($B367-Annex!$B$4/60,$B:$B),2)):AM367),IF(Data!$B$2="",0,"-"))</f>
        <v>-6.6582923529536684</v>
      </c>
      <c r="AJ367" s="50">
        <f>IFERROR((5.670373*10^-8*(AN367+273.15)^4+((Annex!$B$5+Annex!$B$6)*(AN367-J367)+Annex!$B$7*(AN367-INDEX(AN:AN,IFERROR(MATCH($B367-Annex!$B$9/60,$B:$B),2)))/(60*($B367-INDEX($B:$B,IFERROR(MATCH($B367-Annex!$B$9/60,$B:$B),2)))))/Annex!$B$8)/1000,IF(Data!$B$2="",0,"-"))</f>
        <v>66.31995756178226</v>
      </c>
      <c r="AK367" s="50">
        <f>IFERROR((5.670373*10^-8*(AO367+273.15)^4+((Annex!$B$5+Annex!$B$6)*(AO367-M367)+Annex!$B$7*(AO367-INDEX(AO:AO,IFERROR(MATCH($B367-Annex!$B$9/60,$B:$B),2)))/(60*($B367-INDEX($B:$B,IFERROR(MATCH($B367-Annex!$B$9/60,$B:$B),2)))))/Annex!$B$8)/1000,IF(Data!$B$2="",0,"-"))</f>
        <v>72.945983658478696</v>
      </c>
      <c r="AL367" s="50">
        <f>IFERROR((5.670373*10^-8*(AP367+273.15)^4+((Annex!$B$5+Annex!$B$6)*(AP367-P367)+Annex!$B$7*(AP367-INDEX(AP:AP,IFERROR(MATCH($B367-Annex!$B$9/60,$B:$B),2)))/(60*($B367-INDEX($B:$B,IFERROR(MATCH($B367-Annex!$B$9/60,$B:$B),2)))))/Annex!$B$8)/1000,IF(Data!$B$2="",0,"-"))</f>
        <v>1.3329560382320627</v>
      </c>
      <c r="AM367" s="50">
        <f>IFERROR((5.670373*10^-8*(AQ367+273.15)^4+((Annex!$B$5+Annex!$B$6)*(AQ367-S367)+Annex!$B$7*(AQ367-INDEX(AQ:AQ,IFERROR(MATCH($B367-Annex!$B$9/60,$B:$B),2)))/(60*($B367-INDEX($B:$B,IFERROR(MATCH($B367-Annex!$B$9/60,$B:$B),2)))))/Annex!$B$8)/1000,IF(Data!$B$2="",0,"-"))</f>
        <v>-50.554701272771318</v>
      </c>
      <c r="AN367" s="20">
        <v>766.70699999999999</v>
      </c>
      <c r="AO367" s="20">
        <v>244.209</v>
      </c>
      <c r="AP367" s="20">
        <v>122.23699999999999</v>
      </c>
      <c r="AQ367" s="20">
        <v>144.958</v>
      </c>
      <c r="AR367" s="20">
        <v>560.97</v>
      </c>
      <c r="AS367" s="20">
        <v>266.66199999999998</v>
      </c>
      <c r="AT367" s="20">
        <v>9.8999999999999993E+37</v>
      </c>
      <c r="AU367" s="50">
        <f>IFERROR(AVERAGE(INDEX(BA:BA,IFERROR(MATCH($B367-Annex!$B$4/60,$B:$B),2)):BA367),IF(Data!$B$2="",0,"-"))</f>
        <v>58.898127631449704</v>
      </c>
      <c r="AV367" s="50">
        <f>IFERROR(AVERAGE(INDEX(BB:BB,IFERROR(MATCH($B367-Annex!$B$4/60,$B:$B),2)):BB367),IF(Data!$B$2="",0,"-"))</f>
        <v>2.3344018624335974E+141</v>
      </c>
      <c r="AW367" s="50">
        <f>IFERROR(AVERAGE(INDEX(BC:BC,IFERROR(MATCH($B367-Annex!$B$4/60,$B:$B),2)):BC367),IF(Data!$B$2="",0,"-"))</f>
        <v>12.568268534832535</v>
      </c>
      <c r="AX367" s="50">
        <f>IFERROR(AVERAGE(INDEX(BD:BD,IFERROR(MATCH($B367-Annex!$B$4/60,$B:$B),2)):BD367),IF(Data!$B$2="",0,"-"))</f>
        <v>74.380170200325637</v>
      </c>
      <c r="AY367" s="50">
        <f>IFERROR(AVERAGE(INDEX(BE:BE,IFERROR(MATCH($B367-Annex!$B$4/60,$B:$B),2)):BE367),IF(Data!$B$2="",0,"-"))</f>
        <v>5.106432229991313</v>
      </c>
      <c r="AZ367" s="50">
        <f>IFERROR(AVERAGE(INDEX(BF:BF,IFERROR(MATCH($B367-Annex!$B$4/60,$B:$B),2)):BF367),IF(Data!$B$2="",0,"-"))</f>
        <v>7.7868180660919579</v>
      </c>
      <c r="BA367" s="50">
        <f>IFERROR((5.670373*10^-8*(BG367+273.15)^4+((Annex!$B$5+Annex!$B$6)*(BG367-J367)+Annex!$B$7*(BG367-INDEX(BG:BG,IFERROR(MATCH($B367-Annex!$B$9/60,$B:$B),2)))/(60*($B367-INDEX($B:$B,IFERROR(MATCH($B367-Annex!$B$9/60,$B:$B),2)))))/Annex!$B$8)/1000,IF(Data!$B$2="",0,"-"))</f>
        <v>60.984161416065206</v>
      </c>
      <c r="BB367" s="50">
        <f>IFERROR((5.670373*10^-8*(BH367+273.15)^4+((Annex!$B$5+Annex!$B$6)*(BH367-M367)+Annex!$B$7*(BH367-INDEX(BH:BH,IFERROR(MATCH($B367-Annex!$B$9/60,$B:$B),2)))/(60*($B367-INDEX($B:$B,IFERROR(MATCH($B367-Annex!$B$9/60,$B:$B),2)))))/Annex!$B$8)/1000,IF(Data!$B$2="",0,"-"))</f>
        <v>138.4238563648087</v>
      </c>
      <c r="BC367" s="50">
        <f>IFERROR((5.670373*10^-8*(BI367+273.15)^4+((Annex!$B$5+Annex!$B$6)*(BI367-P367)+Annex!$B$7*(BI367-INDEX(BI:BI,IFERROR(MATCH($B367-Annex!$B$9/60,$B:$B),2)))/(60*($B367-INDEX($B:$B,IFERROR(MATCH($B367-Annex!$B$9/60,$B:$B),2)))))/Annex!$B$8)/1000,IF(Data!$B$2="",0,"-"))</f>
        <v>12.755658414818601</v>
      </c>
      <c r="BD367" s="50">
        <f>IFERROR((5.670373*10^-8*(BJ367+273.15)^4+((Annex!$B$5+Annex!$B$6)*(BJ367-S367)+Annex!$B$7*(BJ367-INDEX(BJ:BJ,IFERROR(MATCH($B367-Annex!$B$9/60,$B:$B),2)))/(60*($B367-INDEX($B:$B,IFERROR(MATCH($B367-Annex!$B$9/60,$B:$B),2)))))/Annex!$B$8)/1000,IF(Data!$B$2="",0,"-"))</f>
        <v>94.544643654023474</v>
      </c>
      <c r="BE367" s="50">
        <f>IFERROR((5.670373*10^-8*(BK367+273.15)^4+((Annex!$B$5+Annex!$B$6)*(BK367-V367)+Annex!$B$7*(BK367-INDEX(BK:BK,IFERROR(MATCH($B367-Annex!$B$9/60,$B:$B),2)))/(60*($B367-INDEX($B:$B,IFERROR(MATCH($B367-Annex!$B$9/60,$B:$B),2)))))/Annex!$B$8)/1000,IF(Data!$B$2="",0,"-"))</f>
        <v>5.1042299855464108</v>
      </c>
      <c r="BF367" s="50">
        <f>IFERROR((5.670373*10^-8*(BL367+273.15)^4+((Annex!$B$5+Annex!$B$6)*(BL367-Y367)+Annex!$B$7*(BL367-INDEX(BL:BL,IFERROR(MATCH($B367-Annex!$B$9/60,$B:$B),2)))/(60*($B367-INDEX($B:$B,IFERROR(MATCH($B367-Annex!$B$9/60,$B:$B),2)))))/Annex!$B$8)/1000,IF(Data!$B$2="",0,"-"))</f>
        <v>7.7032883424440231</v>
      </c>
      <c r="BG367" s="20">
        <v>746.16800000000001</v>
      </c>
      <c r="BH367" s="20">
        <v>1030.9670000000001</v>
      </c>
      <c r="BI367" s="20">
        <v>322.31700000000001</v>
      </c>
      <c r="BJ367" s="20">
        <v>614.03300000000002</v>
      </c>
      <c r="BK367" s="20">
        <v>155.126</v>
      </c>
      <c r="BL367" s="20">
        <v>239.035</v>
      </c>
    </row>
    <row r="368" spans="1:64" x14ac:dyDescent="0.3">
      <c r="A368" s="5">
        <v>367</v>
      </c>
      <c r="B368" s="19">
        <v>28.194666659692302</v>
      </c>
      <c r="C368" s="20">
        <v>109.46038900000001</v>
      </c>
      <c r="D368" s="20">
        <v>114.696961</v>
      </c>
      <c r="E368" s="20">
        <v>145.56755999999999</v>
      </c>
      <c r="F368" s="49">
        <f>IFERROR(SUM(C368:E368),IF(Data!$B$2="",0,"-"))</f>
        <v>369.72491000000002</v>
      </c>
      <c r="G368" s="50">
        <f>IFERROR(F368-Annex!$B$10,IF(Data!$B$2="",0,"-"))</f>
        <v>93.096910000000037</v>
      </c>
      <c r="H368" s="50">
        <f>IFERROR(-14000*(G368-INDEX(G:G,IFERROR(MATCH($B368-Annex!$B$11/60,$B:$B),2)))/(60*($B368-INDEX($B:$B,IFERROR(MATCH($B368-Annex!$B$11/60,$B:$B),2)))),IF(Data!$B$2="",0,"-"))</f>
        <v>927.54660365802818</v>
      </c>
      <c r="I368" s="20">
        <v>11.6594564</v>
      </c>
      <c r="J368" s="20">
        <v>802.29300000000001</v>
      </c>
      <c r="K368" s="20">
        <v>967.85799999999995</v>
      </c>
      <c r="L368" s="20">
        <v>806.60199999999998</v>
      </c>
      <c r="M368" s="20">
        <v>230.256</v>
      </c>
      <c r="N368" s="20">
        <v>719.44200000000001</v>
      </c>
      <c r="O368" s="20">
        <v>641.36800000000005</v>
      </c>
      <c r="P368" s="20">
        <v>164.779</v>
      </c>
      <c r="Q368" s="20">
        <v>796.62599999999998</v>
      </c>
      <c r="R368" s="20">
        <v>764.63900000000001</v>
      </c>
      <c r="S368" s="20">
        <v>314.23</v>
      </c>
      <c r="T368" s="20">
        <v>65.917000000000002</v>
      </c>
      <c r="U368" s="20">
        <v>801.01099999999997</v>
      </c>
      <c r="V368" s="20">
        <v>62.395000000000003</v>
      </c>
      <c r="W368" s="20">
        <v>491.911</v>
      </c>
      <c r="X368" s="20">
        <v>9.8999999999999993E+37</v>
      </c>
      <c r="Y368" s="20">
        <v>150.666</v>
      </c>
      <c r="Z368" s="20">
        <v>108.077</v>
      </c>
      <c r="AA368" s="20">
        <v>-42.820999999999998</v>
      </c>
      <c r="AB368" s="20">
        <v>286.76</v>
      </c>
      <c r="AC368" s="20">
        <v>437.78399999999999</v>
      </c>
      <c r="AD368" s="20">
        <v>383.61</v>
      </c>
      <c r="AE368" s="20">
        <v>-64.474000000000004</v>
      </c>
      <c r="AF368" s="50">
        <f>IFERROR(AVERAGE(INDEX(AJ:AJ,IFERROR(MATCH($B368-Annex!$B$4/60,$B:$B),2)):AJ368),IF(Data!$B$2="",0,"-"))</f>
        <v>64.752423695014215</v>
      </c>
      <c r="AG368" s="50">
        <f>IFERROR(AVERAGE(INDEX(AK:AK,IFERROR(MATCH($B368-Annex!$B$4/60,$B:$B),2)):AK368),IF(Data!$B$2="",0,"-"))</f>
        <v>-3.1821428571428569E+35</v>
      </c>
      <c r="AH368" s="50">
        <f>IFERROR(AVERAGE(INDEX(AL:AL,IFERROR(MATCH($B368-Annex!$B$4/60,$B:$B),2)):AL368),IF(Data!$B$2="",0,"-"))</f>
        <v>1.5654221036394684</v>
      </c>
      <c r="AI368" s="50">
        <f>IFERROR(AVERAGE(INDEX(AM:AM,IFERROR(MATCH($B368-Annex!$B$4/60,$B:$B),2)):AM368),IF(Data!$B$2="",0,"-"))</f>
        <v>-27.67799886348492</v>
      </c>
      <c r="AJ368" s="50">
        <f>IFERROR((5.670373*10^-8*(AN368+273.15)^4+((Annex!$B$5+Annex!$B$6)*(AN368-J368)+Annex!$B$7*(AN368-INDEX(AN:AN,IFERROR(MATCH($B368-Annex!$B$9/60,$B:$B),2)))/(60*($B368-INDEX($B:$B,IFERROR(MATCH($B368-Annex!$B$9/60,$B:$B),2)))))/Annex!$B$8)/1000,IF(Data!$B$2="",0,"-"))</f>
        <v>64.919397798023283</v>
      </c>
      <c r="AK368" s="50">
        <f>IFERROR((5.670373*10^-8*(AO368+273.15)^4+((Annex!$B$5+Annex!$B$6)*(AO368-M368)+Annex!$B$7*(AO368-INDEX(AO:AO,IFERROR(MATCH($B368-Annex!$B$9/60,$B:$B),2)))/(60*($B368-INDEX($B:$B,IFERROR(MATCH($B368-Annex!$B$9/60,$B:$B),2)))))/Annex!$B$8)/1000,IF(Data!$B$2="",0,"-"))</f>
        <v>-13.529216253945881</v>
      </c>
      <c r="AL368" s="50">
        <f>IFERROR((5.670373*10^-8*(AP368+273.15)^4+((Annex!$B$5+Annex!$B$6)*(AP368-P368)+Annex!$B$7*(AP368-INDEX(AP:AP,IFERROR(MATCH($B368-Annex!$B$9/60,$B:$B),2)))/(60*($B368-INDEX($B:$B,IFERROR(MATCH($B368-Annex!$B$9/60,$B:$B),2)))))/Annex!$B$8)/1000,IF(Data!$B$2="",0,"-"))</f>
        <v>1.6106855497672166</v>
      </c>
      <c r="AM368" s="50">
        <f>IFERROR((5.670373*10^-8*(AQ368+273.15)^4+((Annex!$B$5+Annex!$B$6)*(AQ368-S368)+Annex!$B$7*(AQ368-INDEX(AQ:AQ,IFERROR(MATCH($B368-Annex!$B$9/60,$B:$B),2)))/(60*($B368-INDEX($B:$B,IFERROR(MATCH($B368-Annex!$B$9/60,$B:$B),2)))))/Annex!$B$8)/1000,IF(Data!$B$2="",0,"-"))</f>
        <v>-0.3605544787427184</v>
      </c>
      <c r="AN368" s="20">
        <v>765.91499999999996</v>
      </c>
      <c r="AO368" s="20">
        <v>203.78</v>
      </c>
      <c r="AP368" s="20">
        <v>123.38200000000001</v>
      </c>
      <c r="AQ368" s="20">
        <v>215.523</v>
      </c>
      <c r="AR368" s="20">
        <v>563.30499999999995</v>
      </c>
      <c r="AS368" s="20">
        <v>267.54599999999999</v>
      </c>
      <c r="AT368" s="20">
        <v>605.13300000000004</v>
      </c>
      <c r="AU368" s="50">
        <f>IFERROR(AVERAGE(INDEX(BA:BA,IFERROR(MATCH($B368-Annex!$B$4/60,$B:$B),2)):BA368),IF(Data!$B$2="",0,"-"))</f>
        <v>59.129588258447491</v>
      </c>
      <c r="AV368" s="50">
        <f>IFERROR(AVERAGE(INDEX(BB:BB,IFERROR(MATCH($B368-Annex!$B$4/60,$B:$B),2)):BB368),IF(Data!$B$2="",0,"-"))</f>
        <v>1.5562679082890649E+141</v>
      </c>
      <c r="AW368" s="50">
        <f>IFERROR(AVERAGE(INDEX(BC:BC,IFERROR(MATCH($B368-Annex!$B$4/60,$B:$B),2)):BC368),IF(Data!$B$2="",0,"-"))</f>
        <v>12.698800928122123</v>
      </c>
      <c r="AX368" s="50">
        <f>IFERROR(AVERAGE(INDEX(BD:BD,IFERROR(MATCH($B368-Annex!$B$4/60,$B:$B),2)):BD368),IF(Data!$B$2="",0,"-"))</f>
        <v>83.91613710917845</v>
      </c>
      <c r="AY368" s="50">
        <f>IFERROR(AVERAGE(INDEX(BE:BE,IFERROR(MATCH($B368-Annex!$B$4/60,$B:$B),2)):BE368),IF(Data!$B$2="",0,"-"))</f>
        <v>5.0806400817652682</v>
      </c>
      <c r="AZ368" s="50">
        <f>IFERROR(AVERAGE(INDEX(BF:BF,IFERROR(MATCH($B368-Annex!$B$4/60,$B:$B),2)):BF368),IF(Data!$B$2="",0,"-"))</f>
        <v>7.7908326497927822</v>
      </c>
      <c r="BA368" s="50">
        <f>IFERROR((5.670373*10^-8*(BG368+273.15)^4+((Annex!$B$5+Annex!$B$6)*(BG368-J368)+Annex!$B$7*(BG368-INDEX(BG:BG,IFERROR(MATCH($B368-Annex!$B$9/60,$B:$B),2)))/(60*($B368-INDEX($B:$B,IFERROR(MATCH($B368-Annex!$B$9/60,$B:$B),2)))))/Annex!$B$8)/1000,IF(Data!$B$2="",0,"-"))</f>
        <v>58.80067466217708</v>
      </c>
      <c r="BB368" s="50">
        <f>IFERROR((5.670373*10^-8*(BH368+273.15)^4+((Annex!$B$5+Annex!$B$6)*(BH368-M368)+Annex!$B$7*(BH368-INDEX(BH:BH,IFERROR(MATCH($B368-Annex!$B$9/60,$B:$B),2)))/(60*($B368-INDEX($B:$B,IFERROR(MATCH($B368-Annex!$B$9/60,$B:$B),2)))))/Annex!$B$8)/1000,IF(Data!$B$2="",0,"-"))</f>
        <v>-5.1613704991254865E+37</v>
      </c>
      <c r="BC368" s="50">
        <f>IFERROR((5.670373*10^-8*(BI368+273.15)^4+((Annex!$B$5+Annex!$B$6)*(BI368-P368)+Annex!$B$7*(BI368-INDEX(BI:BI,IFERROR(MATCH($B368-Annex!$B$9/60,$B:$B),2)))/(60*($B368-INDEX($B:$B,IFERROR(MATCH($B368-Annex!$B$9/60,$B:$B),2)))))/Annex!$B$8)/1000,IF(Data!$B$2="",0,"-"))</f>
        <v>13.266170597913879</v>
      </c>
      <c r="BD368" s="50">
        <f>IFERROR((5.670373*10^-8*(BJ368+273.15)^4+((Annex!$B$5+Annex!$B$6)*(BJ368-S368)+Annex!$B$7*(BJ368-INDEX(BJ:BJ,IFERROR(MATCH($B368-Annex!$B$9/60,$B:$B),2)))/(60*($B368-INDEX($B:$B,IFERROR(MATCH($B368-Annex!$B$9/60,$B:$B),2)))))/Annex!$B$8)/1000,IF(Data!$B$2="",0,"-"))</f>
        <v>-4.4819513314915316</v>
      </c>
      <c r="BE368" s="50">
        <f>IFERROR((5.670373*10^-8*(BK368+273.15)^4+((Annex!$B$5+Annex!$B$6)*(BK368-V368)+Annex!$B$7*(BK368-INDEX(BK:BK,IFERROR(MATCH($B368-Annex!$B$9/60,$B:$B),2)))/(60*($B368-INDEX($B:$B,IFERROR(MATCH($B368-Annex!$B$9/60,$B:$B),2)))))/Annex!$B$8)/1000,IF(Data!$B$2="",0,"-"))</f>
        <v>5.062201600821429</v>
      </c>
      <c r="BF368" s="50">
        <f>IFERROR((5.670373*10^-8*(BL368+273.15)^4+((Annex!$B$5+Annex!$B$6)*(BL368-Y368)+Annex!$B$7*(BL368-INDEX(BL:BL,IFERROR(MATCH($B368-Annex!$B$9/60,$B:$B),2)))/(60*($B368-INDEX($B:$B,IFERROR(MATCH($B368-Annex!$B$9/60,$B:$B),2)))))/Annex!$B$8)/1000,IF(Data!$B$2="",0,"-"))</f>
        <v>7.9217409038753877</v>
      </c>
      <c r="BG368" s="20">
        <v>744.745</v>
      </c>
      <c r="BH368" s="20">
        <v>1280.038</v>
      </c>
      <c r="BI368" s="20">
        <v>324.80500000000001</v>
      </c>
      <c r="BJ368" s="20">
        <v>526.69100000000003</v>
      </c>
      <c r="BK368" s="20">
        <v>156.20599999999999</v>
      </c>
      <c r="BL368" s="20">
        <v>241.006</v>
      </c>
    </row>
    <row r="369" spans="1:64" x14ac:dyDescent="0.3">
      <c r="A369" s="5">
        <v>368</v>
      </c>
      <c r="B369" s="19">
        <v>28.278666667174548</v>
      </c>
      <c r="C369" s="20">
        <v>109.360304</v>
      </c>
      <c r="D369" s="20">
        <v>114.677414</v>
      </c>
      <c r="E369" s="20">
        <v>145.367099</v>
      </c>
      <c r="F369" s="49">
        <f>IFERROR(SUM(C369:E369),IF(Data!$B$2="",0,"-"))</f>
        <v>369.40481699999998</v>
      </c>
      <c r="G369" s="50">
        <f>IFERROR(F369-Annex!$B$10,IF(Data!$B$2="",0,"-"))</f>
        <v>92.776816999999994</v>
      </c>
      <c r="H369" s="50">
        <f>IFERROR(-14000*(G369-INDEX(G:G,IFERROR(MATCH($B369-Annex!$B$11/60,$B:$B),2)))/(60*($B369-INDEX($B:$B,IFERROR(MATCH($B369-Annex!$B$11/60,$B:$B),2)))),IF(Data!$B$2="",0,"-"))</f>
        <v>874.82421813978362</v>
      </c>
      <c r="I369" s="20">
        <v>12.277316300000001</v>
      </c>
      <c r="J369" s="20">
        <v>812.22500000000002</v>
      </c>
      <c r="K369" s="20">
        <v>9.8999999999999993E+37</v>
      </c>
      <c r="L369" s="20">
        <v>802.61300000000006</v>
      </c>
      <c r="M369" s="20">
        <v>209.73099999999999</v>
      </c>
      <c r="N369" s="20">
        <v>671.82600000000002</v>
      </c>
      <c r="O369" s="20">
        <v>638.95500000000004</v>
      </c>
      <c r="P369" s="20">
        <v>165.23099999999999</v>
      </c>
      <c r="Q369" s="20">
        <v>976.49900000000002</v>
      </c>
      <c r="R369" s="20">
        <v>765.94</v>
      </c>
      <c r="S369" s="20">
        <v>371.11399999999998</v>
      </c>
      <c r="T369" s="20">
        <v>97.936000000000007</v>
      </c>
      <c r="U369" s="20">
        <v>799.96100000000001</v>
      </c>
      <c r="V369" s="20">
        <v>61.12</v>
      </c>
      <c r="W369" s="20">
        <v>467.64800000000002</v>
      </c>
      <c r="X369" s="20">
        <v>9.8999999999999993E+37</v>
      </c>
      <c r="Y369" s="20">
        <v>148.381</v>
      </c>
      <c r="Z369" s="20">
        <v>213.226</v>
      </c>
      <c r="AA369" s="20">
        <v>-39.265999999999998</v>
      </c>
      <c r="AB369" s="20">
        <v>79.566000000000003</v>
      </c>
      <c r="AC369" s="20">
        <v>413.84699999999998</v>
      </c>
      <c r="AD369" s="20">
        <v>550.25300000000004</v>
      </c>
      <c r="AE369" s="20">
        <v>61.154000000000003</v>
      </c>
      <c r="AF369" s="50">
        <f>IFERROR(AVERAGE(INDEX(AJ:AJ,IFERROR(MATCH($B369-Annex!$B$4/60,$B:$B),2)):AJ369),IF(Data!$B$2="",0,"-"))</f>
        <v>64.921569379377374</v>
      </c>
      <c r="AG369" s="50">
        <f>IFERROR(AVERAGE(INDEX(AK:AK,IFERROR(MATCH($B369-Annex!$B$4/60,$B:$B),2)):AK369),IF(Data!$B$2="",0,"-"))</f>
        <v>-1.7921335071113578</v>
      </c>
      <c r="AH369" s="50">
        <f>IFERROR(AVERAGE(INDEX(AL:AL,IFERROR(MATCH($B369-Annex!$B$4/60,$B:$B),2)):AL369),IF(Data!$B$2="",0,"-"))</f>
        <v>1.5626500642178696</v>
      </c>
      <c r="AI369" s="50">
        <f>IFERROR(AVERAGE(INDEX(AM:AM,IFERROR(MATCH($B369-Annex!$B$4/60,$B:$B),2)):AM369),IF(Data!$B$2="",0,"-"))</f>
        <v>-24.611982613610856</v>
      </c>
      <c r="AJ369" s="50">
        <f>IFERROR((5.670373*10^-8*(AN369+273.15)^4+((Annex!$B$5+Annex!$B$6)*(AN369-J369)+Annex!$B$7*(AN369-INDEX(AN:AN,IFERROR(MATCH($B369-Annex!$B$9/60,$B:$B),2)))/(60*($B369-INDEX($B:$B,IFERROR(MATCH($B369-Annex!$B$9/60,$B:$B),2)))))/Annex!$B$8)/1000,IF(Data!$B$2="",0,"-"))</f>
        <v>65.088471895889839</v>
      </c>
      <c r="AK369" s="50">
        <f>IFERROR((5.670373*10^-8*(AO369+273.15)^4+((Annex!$B$5+Annex!$B$6)*(AO369-M369)+Annex!$B$7*(AO369-INDEX(AO:AO,IFERROR(MATCH($B369-Annex!$B$9/60,$B:$B),2)))/(60*($B369-INDEX($B:$B,IFERROR(MATCH($B369-Annex!$B$9/60,$B:$B),2)))))/Annex!$B$8)/1000,IF(Data!$B$2="",0,"-"))</f>
        <v>-38.09101127991152</v>
      </c>
      <c r="AL369" s="50">
        <f>IFERROR((5.670373*10^-8*(AP369+273.15)^4+((Annex!$B$5+Annex!$B$6)*(AP369-P369)+Annex!$B$7*(AP369-INDEX(AP:AP,IFERROR(MATCH($B369-Annex!$B$9/60,$B:$B),2)))/(60*($B369-INDEX($B:$B,IFERROR(MATCH($B369-Annex!$B$9/60,$B:$B),2)))))/Annex!$B$8)/1000,IF(Data!$B$2="",0,"-"))</f>
        <v>1.7342966450817043</v>
      </c>
      <c r="AM369" s="50">
        <f>IFERROR((5.670373*10^-8*(AQ369+273.15)^4+((Annex!$B$5+Annex!$B$6)*(AQ369-S369)+Annex!$B$7*(AQ369-INDEX(AQ:AQ,IFERROR(MATCH($B369-Annex!$B$9/60,$B:$B),2)))/(60*($B369-INDEX($B:$B,IFERROR(MATCH($B369-Annex!$B$9/60,$B:$B),2)))))/Annex!$B$8)/1000,IF(Data!$B$2="",0,"-"))</f>
        <v>59.574255983848445</v>
      </c>
      <c r="AN369" s="20">
        <v>766.47400000000005</v>
      </c>
      <c r="AO369" s="20">
        <v>168.83600000000001</v>
      </c>
      <c r="AP369" s="20">
        <v>124.593</v>
      </c>
      <c r="AQ369" s="20">
        <v>255.601</v>
      </c>
      <c r="AR369" s="20">
        <v>565.17999999999995</v>
      </c>
      <c r="AS369" s="20">
        <v>268.21199999999999</v>
      </c>
      <c r="AT369" s="20">
        <v>9.8999999999999993E+37</v>
      </c>
      <c r="AU369" s="50">
        <f>IFERROR(AVERAGE(INDEX(BA:BA,IFERROR(MATCH($B369-Annex!$B$4/60,$B:$B),2)):BA369),IF(Data!$B$2="",0,"-"))</f>
        <v>59.512200064206247</v>
      </c>
      <c r="AV369" s="50">
        <f>IFERROR(AVERAGE(INDEX(BB:BB,IFERROR(MATCH($B369-Annex!$B$4/60,$B:$B),2)):BB369),IF(Data!$B$2="",0,"-"))</f>
        <v>1.5562679082890649E+141</v>
      </c>
      <c r="AW369" s="50">
        <f>IFERROR(AVERAGE(INDEX(BC:BC,IFERROR(MATCH($B369-Annex!$B$4/60,$B:$B),2)):BC369),IF(Data!$B$2="",0,"-"))</f>
        <v>12.861403617223219</v>
      </c>
      <c r="AX369" s="50">
        <f>IFERROR(AVERAGE(INDEX(BD:BD,IFERROR(MATCH($B369-Annex!$B$4/60,$B:$B),2)):BD369),IF(Data!$B$2="",0,"-"))</f>
        <v>70.999320537272595</v>
      </c>
      <c r="AY369" s="50">
        <f>IFERROR(AVERAGE(INDEX(BE:BE,IFERROR(MATCH($B369-Annex!$B$4/60,$B:$B),2)):BE369),IF(Data!$B$2="",0,"-"))</f>
        <v>5.0814757415528078</v>
      </c>
      <c r="AZ369" s="50">
        <f>IFERROR(AVERAGE(INDEX(BF:BF,IFERROR(MATCH($B369-Annex!$B$4/60,$B:$B),2)):BF369),IF(Data!$B$2="",0,"-"))</f>
        <v>7.8357794379603334</v>
      </c>
      <c r="BA369" s="50">
        <f>IFERROR((5.670373*10^-8*(BG369+273.15)^4+((Annex!$B$5+Annex!$B$6)*(BG369-J369)+Annex!$B$7*(BG369-INDEX(BG:BG,IFERROR(MATCH($B369-Annex!$B$9/60,$B:$B),2)))/(60*($B369-INDEX($B:$B,IFERROR(MATCH($B369-Annex!$B$9/60,$B:$B),2)))))/Annex!$B$8)/1000,IF(Data!$B$2="",0,"-"))</f>
        <v>59.760620260536875</v>
      </c>
      <c r="BB369" s="50">
        <f>IFERROR((5.670373*10^-8*(BH369+273.15)^4+((Annex!$B$5+Annex!$B$6)*(BH369-M369)+Annex!$B$7*(BH369-INDEX(BH:BH,IFERROR(MATCH($B369-Annex!$B$9/60,$B:$B),2)))/(60*($B369-INDEX($B:$B,IFERROR(MATCH($B369-Annex!$B$9/60,$B:$B),2)))))/Annex!$B$8)/1000,IF(Data!$B$2="",0,"-"))</f>
        <v>406.4830445811624</v>
      </c>
      <c r="BC369" s="50">
        <f>IFERROR((5.670373*10^-8*(BI369+273.15)^4+((Annex!$B$5+Annex!$B$6)*(BI369-P369)+Annex!$B$7*(BI369-INDEX(BI:BI,IFERROR(MATCH($B369-Annex!$B$9/60,$B:$B),2)))/(60*($B369-INDEX($B:$B,IFERROR(MATCH($B369-Annex!$B$9/60,$B:$B),2)))))/Annex!$B$8)/1000,IF(Data!$B$2="",0,"-"))</f>
        <v>13.608403793108064</v>
      </c>
      <c r="BD369" s="50">
        <f>IFERROR((5.670373*10^-8*(BJ369+273.15)^4+((Annex!$B$5+Annex!$B$6)*(BJ369-S369)+Annex!$B$7*(BJ369-INDEX(BJ:BJ,IFERROR(MATCH($B369-Annex!$B$9/60,$B:$B),2)))/(60*($B369-INDEX($B:$B,IFERROR(MATCH($B369-Annex!$B$9/60,$B:$B),2)))))/Annex!$B$8)/1000,IF(Data!$B$2="",0,"-"))</f>
        <v>20.117407441483106</v>
      </c>
      <c r="BE369" s="50">
        <f>IFERROR((5.670373*10^-8*(BK369+273.15)^4+((Annex!$B$5+Annex!$B$6)*(BK369-V369)+Annex!$B$7*(BK369-INDEX(BK:BK,IFERROR(MATCH($B369-Annex!$B$9/60,$B:$B),2)))/(60*($B369-INDEX($B:$B,IFERROR(MATCH($B369-Annex!$B$9/60,$B:$B),2)))))/Annex!$B$8)/1000,IF(Data!$B$2="",0,"-"))</f>
        <v>5.22168503761739</v>
      </c>
      <c r="BF369" s="50">
        <f>IFERROR((5.670373*10^-8*(BL369+273.15)^4+((Annex!$B$5+Annex!$B$6)*(BL369-Y369)+Annex!$B$7*(BL369-INDEX(BL:BL,IFERROR(MATCH($B369-Annex!$B$9/60,$B:$B),2)))/(60*($B369-INDEX($B:$B,IFERROR(MATCH($B369-Annex!$B$9/60,$B:$B),2)))))/Annex!$B$8)/1000,IF(Data!$B$2="",0,"-"))</f>
        <v>8.1374884150446913</v>
      </c>
      <c r="BG369" s="20">
        <v>746.21</v>
      </c>
      <c r="BH369" s="20">
        <v>1222.4949999999999</v>
      </c>
      <c r="BI369" s="20">
        <v>327.28399999999999</v>
      </c>
      <c r="BJ369" s="20">
        <v>584.57100000000003</v>
      </c>
      <c r="BK369" s="20">
        <v>157.25800000000001</v>
      </c>
      <c r="BL369" s="20">
        <v>242.852</v>
      </c>
    </row>
    <row r="370" spans="1:64" x14ac:dyDescent="0.3">
      <c r="A370" s="5">
        <v>369</v>
      </c>
      <c r="B370" s="19">
        <v>28.362999991513789</v>
      </c>
      <c r="C370" s="20">
        <v>109.239071</v>
      </c>
      <c r="D370" s="20">
        <v>114.507205</v>
      </c>
      <c r="E370" s="20">
        <v>145.19434999999999</v>
      </c>
      <c r="F370" s="49">
        <f>IFERROR(SUM(C370:E370),IF(Data!$B$2="",0,"-"))</f>
        <v>368.94062599999995</v>
      </c>
      <c r="G370" s="50">
        <f>IFERROR(F370-Annex!$B$10,IF(Data!$B$2="",0,"-"))</f>
        <v>92.312625999999966</v>
      </c>
      <c r="H370" s="50">
        <f>IFERROR(-14000*(G370-INDEX(G:G,IFERROR(MATCH($B370-Annex!$B$11/60,$B:$B),2)))/(60*($B370-INDEX($B:$B,IFERROR(MATCH($B370-Annex!$B$11/60,$B:$B),2)))),IF(Data!$B$2="",0,"-"))</f>
        <v>941.56277881266931</v>
      </c>
      <c r="I370" s="20">
        <v>11.865581499999999</v>
      </c>
      <c r="J370" s="20">
        <v>817.75900000000001</v>
      </c>
      <c r="K370" s="20">
        <v>9.8999999999999993E+37</v>
      </c>
      <c r="L370" s="20">
        <v>798.66200000000003</v>
      </c>
      <c r="M370" s="20">
        <v>122.64400000000001</v>
      </c>
      <c r="N370" s="20">
        <v>1163.5909999999999</v>
      </c>
      <c r="O370" s="20">
        <v>653.096</v>
      </c>
      <c r="P370" s="20">
        <v>161.435</v>
      </c>
      <c r="Q370" s="20">
        <v>585.10500000000002</v>
      </c>
      <c r="R370" s="20">
        <v>763.221</v>
      </c>
      <c r="S370" s="20">
        <v>339.072</v>
      </c>
      <c r="T370" s="20">
        <v>555.37300000000005</v>
      </c>
      <c r="U370" s="20">
        <v>798.17600000000004</v>
      </c>
      <c r="V370" s="20">
        <v>62.112000000000002</v>
      </c>
      <c r="W370" s="20">
        <v>243.95500000000001</v>
      </c>
      <c r="X370" s="20">
        <v>1299.1010000000001</v>
      </c>
      <c r="Y370" s="20">
        <v>149.226</v>
      </c>
      <c r="Z370" s="20">
        <v>172.51300000000001</v>
      </c>
      <c r="AA370" s="20">
        <v>440.88900000000001</v>
      </c>
      <c r="AB370" s="20">
        <v>426.5</v>
      </c>
      <c r="AC370" s="20">
        <v>203.947</v>
      </c>
      <c r="AD370" s="20">
        <v>138.25899999999999</v>
      </c>
      <c r="AE370" s="20">
        <v>31.596</v>
      </c>
      <c r="AF370" s="50">
        <f>IFERROR(AVERAGE(INDEX(AJ:AJ,IFERROR(MATCH($B370-Annex!$B$4/60,$B:$B),2)):AJ370),IF(Data!$B$2="",0,"-"))</f>
        <v>65.174008954709706</v>
      </c>
      <c r="AG370" s="50">
        <f>IFERROR(AVERAGE(INDEX(AK:AK,IFERROR(MATCH($B370-Annex!$B$4/60,$B:$B),2)):AK370),IF(Data!$B$2="",0,"-"))</f>
        <v>15.496283877237659</v>
      </c>
      <c r="AH370" s="50">
        <f>IFERROR(AVERAGE(INDEX(AL:AL,IFERROR(MATCH($B370-Annex!$B$4/60,$B:$B),2)):AL370),IF(Data!$B$2="",0,"-"))</f>
        <v>1.5870699408335571</v>
      </c>
      <c r="AI370" s="50">
        <f>IFERROR(AVERAGE(INDEX(AM:AM,IFERROR(MATCH($B370-Annex!$B$4/60,$B:$B),2)):AM370),IF(Data!$B$2="",0,"-"))</f>
        <v>-20.181611235108289</v>
      </c>
      <c r="AJ370" s="50">
        <f>IFERROR((5.670373*10^-8*(AN370+273.15)^4+((Annex!$B$5+Annex!$B$6)*(AN370-J370)+Annex!$B$7*(AN370-INDEX(AN:AN,IFERROR(MATCH($B370-Annex!$B$9/60,$B:$B),2)))/(60*($B370-INDEX($B:$B,IFERROR(MATCH($B370-Annex!$B$9/60,$B:$B),2)))))/Annex!$B$8)/1000,IF(Data!$B$2="",0,"-"))</f>
        <v>66.090673536446133</v>
      </c>
      <c r="AK370" s="50">
        <f>IFERROR((5.670373*10^-8*(AO370+273.15)^4+((Annex!$B$5+Annex!$B$6)*(AO370-M370)+Annex!$B$7*(AO370-INDEX(AO:AO,IFERROR(MATCH($B370-Annex!$B$9/60,$B:$B),2)))/(60*($B370-INDEX($B:$B,IFERROR(MATCH($B370-Annex!$B$9/60,$B:$B),2)))))/Annex!$B$8)/1000,IF(Data!$B$2="",0,"-"))</f>
        <v>89.280168984638223</v>
      </c>
      <c r="AL370" s="50">
        <f>IFERROR((5.670373*10^-8*(AP370+273.15)^4+((Annex!$B$5+Annex!$B$6)*(AP370-P370)+Annex!$B$7*(AP370-INDEX(AP:AP,IFERROR(MATCH($B370-Annex!$B$9/60,$B:$B),2)))/(60*($B370-INDEX($B:$B,IFERROR(MATCH($B370-Annex!$B$9/60,$B:$B),2)))))/Annex!$B$8)/1000,IF(Data!$B$2="",0,"-"))</f>
        <v>1.8425375913445992</v>
      </c>
      <c r="AM370" s="50">
        <f>IFERROR((5.670373*10^-8*(AQ370+273.15)^4+((Annex!$B$5+Annex!$B$6)*(AQ370-S370)+Annex!$B$7*(AQ370-INDEX(AQ:AQ,IFERROR(MATCH($B370-Annex!$B$9/60,$B:$B),2)))/(60*($B370-INDEX($B:$B,IFERROR(MATCH($B370-Annex!$B$9/60,$B:$B),2)))))/Annex!$B$8)/1000,IF(Data!$B$2="",0,"-"))</f>
        <v>-5.6569616807264467</v>
      </c>
      <c r="AN370" s="20">
        <v>767.37</v>
      </c>
      <c r="AO370" s="20">
        <v>349.34500000000003</v>
      </c>
      <c r="AP370" s="20">
        <v>125.712</v>
      </c>
      <c r="AQ370" s="20">
        <v>204.76300000000001</v>
      </c>
      <c r="AR370" s="20">
        <v>567.91600000000005</v>
      </c>
      <c r="AS370" s="20">
        <v>268.87</v>
      </c>
      <c r="AT370" s="20">
        <v>9.8999999999999993E+37</v>
      </c>
      <c r="AU370" s="50">
        <f>IFERROR(AVERAGE(INDEX(BA:BA,IFERROR(MATCH($B370-Annex!$B$4/60,$B:$B),2)):BA370),IF(Data!$B$2="",0,"-"))</f>
        <v>59.98195243908453</v>
      </c>
      <c r="AV370" s="50">
        <f>IFERROR(AVERAGE(INDEX(BB:BB,IFERROR(MATCH($B370-Annex!$B$4/60,$B:$B),2)):BB370),IF(Data!$B$2="",0,"-"))</f>
        <v>7.7813395414453246E+140</v>
      </c>
      <c r="AW370" s="50">
        <f>IFERROR(AVERAGE(INDEX(BC:BC,IFERROR(MATCH($B370-Annex!$B$4/60,$B:$B),2)):BC370),IF(Data!$B$2="",0,"-"))</f>
        <v>13.019168350365277</v>
      </c>
      <c r="AX370" s="50">
        <f>IFERROR(AVERAGE(INDEX(BD:BD,IFERROR(MATCH($B370-Annex!$B$4/60,$B:$B),2)):BD370),IF(Data!$B$2="",0,"-"))</f>
        <v>57.714967365290953</v>
      </c>
      <c r="AY370" s="50">
        <f>IFERROR(AVERAGE(INDEX(BE:BE,IFERROR(MATCH($B370-Annex!$B$4/60,$B:$B),2)):BE370),IF(Data!$B$2="",0,"-"))</f>
        <v>5.096842840194503</v>
      </c>
      <c r="AZ370" s="50">
        <f>IFERROR(AVERAGE(INDEX(BF:BF,IFERROR(MATCH($B370-Annex!$B$4/60,$B:$B),2)):BF370),IF(Data!$B$2="",0,"-"))</f>
        <v>7.8748200173895526</v>
      </c>
      <c r="BA370" s="50">
        <f>IFERROR((5.670373*10^-8*(BG370+273.15)^4+((Annex!$B$5+Annex!$B$6)*(BG370-J370)+Annex!$B$7*(BG370-INDEX(BG:BG,IFERROR(MATCH($B370-Annex!$B$9/60,$B:$B),2)))/(60*($B370-INDEX($B:$B,IFERROR(MATCH($B370-Annex!$B$9/60,$B:$B),2)))))/Annex!$B$8)/1000,IF(Data!$B$2="",0,"-"))</f>
        <v>61.448450189842418</v>
      </c>
      <c r="BB370" s="50">
        <f>IFERROR((5.670373*10^-8*(BH370+273.15)^4+((Annex!$B$5+Annex!$B$6)*(BH370-M370)+Annex!$B$7*(BH370-INDEX(BH:BH,IFERROR(MATCH($B370-Annex!$B$9/60,$B:$B),2)))/(60*($B370-INDEX($B:$B,IFERROR(MATCH($B370-Annex!$B$9/60,$B:$B),2)))))/Annex!$B$8)/1000,IF(Data!$B$2="",0,"-"))</f>
        <v>51.149638335986147</v>
      </c>
      <c r="BC370" s="50">
        <f>IFERROR((5.670373*10^-8*(BI370+273.15)^4+((Annex!$B$5+Annex!$B$6)*(BI370-P370)+Annex!$B$7*(BI370-INDEX(BI:BI,IFERROR(MATCH($B370-Annex!$B$9/60,$B:$B),2)))/(60*($B370-INDEX($B:$B,IFERROR(MATCH($B370-Annex!$B$9/60,$B:$B),2)))))/Annex!$B$8)/1000,IF(Data!$B$2="",0,"-"))</f>
        <v>13.660584051362592</v>
      </c>
      <c r="BD370" s="50">
        <f>IFERROR((5.670373*10^-8*(BJ370+273.15)^4+((Annex!$B$5+Annex!$B$6)*(BJ370-S370)+Annex!$B$7*(BJ370-INDEX(BJ:BJ,IFERROR(MATCH($B370-Annex!$B$9/60,$B:$B),2)))/(60*($B370-INDEX($B:$B,IFERROR(MATCH($B370-Annex!$B$9/60,$B:$B),2)))))/Annex!$B$8)/1000,IF(Data!$B$2="",0,"-"))</f>
        <v>-25.936370003048651</v>
      </c>
      <c r="BE370" s="50">
        <f>IFERROR((5.670373*10^-8*(BK370+273.15)^4+((Annex!$B$5+Annex!$B$6)*(BK370-V370)+Annex!$B$7*(BK370-INDEX(BK:BK,IFERROR(MATCH($B370-Annex!$B$9/60,$B:$B),2)))/(60*($B370-INDEX($B:$B,IFERROR(MATCH($B370-Annex!$B$9/60,$B:$B),2)))))/Annex!$B$8)/1000,IF(Data!$B$2="",0,"-"))</f>
        <v>5.1592707672094056</v>
      </c>
      <c r="BF370" s="50">
        <f>IFERROR((5.670373*10^-8*(BL370+273.15)^4+((Annex!$B$5+Annex!$B$6)*(BL370-Y370)+Annex!$B$7*(BL370-INDEX(BL:BL,IFERROR(MATCH($B370-Annex!$B$9/60,$B:$B),2)))/(60*($B370-INDEX($B:$B,IFERROR(MATCH($B370-Annex!$B$9/60,$B:$B),2)))))/Annex!$B$8)/1000,IF(Data!$B$2="",0,"-"))</f>
        <v>8.0801430284640592</v>
      </c>
      <c r="BG370" s="20">
        <v>747.58</v>
      </c>
      <c r="BH370" s="20">
        <v>1027.2929999999999</v>
      </c>
      <c r="BI370" s="20">
        <v>329.43099999999998</v>
      </c>
      <c r="BJ370" s="20">
        <v>443.5</v>
      </c>
      <c r="BK370" s="20">
        <v>158.196</v>
      </c>
      <c r="BL370" s="20">
        <v>244.58500000000001</v>
      </c>
    </row>
    <row r="371" spans="1:64" x14ac:dyDescent="0.3">
      <c r="A371" s="5">
        <v>370</v>
      </c>
      <c r="B371" s="19">
        <v>28.447166662663221</v>
      </c>
      <c r="C371" s="20">
        <v>109.17398300000001</v>
      </c>
      <c r="D371" s="20">
        <v>114.333736</v>
      </c>
      <c r="E371" s="20">
        <v>145.02812299999999</v>
      </c>
      <c r="F371" s="49">
        <f>IFERROR(SUM(C371:E371),IF(Data!$B$2="",0,"-"))</f>
        <v>368.535842</v>
      </c>
      <c r="G371" s="50">
        <f>IFERROR(F371-Annex!$B$10,IF(Data!$B$2="",0,"-"))</f>
        <v>91.907842000000016</v>
      </c>
      <c r="H371" s="50">
        <f>IFERROR(-14000*(G371-INDEX(G:G,IFERROR(MATCH($B371-Annex!$B$11/60,$B:$B),2)))/(60*($B371-INDEX($B:$B,IFERROR(MATCH($B371-Annex!$B$11/60,$B:$B),2)))),IF(Data!$B$2="",0,"-"))</f>
        <v>993.52917232395271</v>
      </c>
      <c r="I371" s="20">
        <v>10.8766965</v>
      </c>
      <c r="J371" s="20">
        <v>823.39800000000002</v>
      </c>
      <c r="K371" s="20">
        <v>979.84400000000005</v>
      </c>
      <c r="L371" s="20">
        <v>793.29700000000003</v>
      </c>
      <c r="M371" s="20">
        <v>90.164000000000001</v>
      </c>
      <c r="N371" s="20">
        <v>366.267</v>
      </c>
      <c r="O371" s="20">
        <v>642.15599999999995</v>
      </c>
      <c r="P371" s="20">
        <v>157.46100000000001</v>
      </c>
      <c r="Q371" s="20">
        <v>434.48399999999998</v>
      </c>
      <c r="R371" s="20">
        <v>762.95399999999995</v>
      </c>
      <c r="S371" s="20">
        <v>133.18700000000001</v>
      </c>
      <c r="T371" s="20">
        <v>784.69899999999996</v>
      </c>
      <c r="U371" s="20">
        <v>791.51199999999994</v>
      </c>
      <c r="V371" s="20">
        <v>61.845999999999997</v>
      </c>
      <c r="W371" s="20">
        <v>-0.39400000000000002</v>
      </c>
      <c r="X371" s="20">
        <v>1316.4259999999999</v>
      </c>
      <c r="Y371" s="20">
        <v>148.38900000000001</v>
      </c>
      <c r="Z371" s="20">
        <v>468.02300000000002</v>
      </c>
      <c r="AA371" s="20">
        <v>599.54700000000003</v>
      </c>
      <c r="AB371" s="20">
        <v>127.434</v>
      </c>
      <c r="AC371" s="20">
        <v>9.8999999999999993E+37</v>
      </c>
      <c r="AD371" s="20">
        <v>126.28</v>
      </c>
      <c r="AE371" s="20">
        <v>436.15800000000002</v>
      </c>
      <c r="AF371" s="50">
        <f>IFERROR(AVERAGE(INDEX(AJ:AJ,IFERROR(MATCH($B371-Annex!$B$4/60,$B:$B),2)):AJ371),IF(Data!$B$2="",0,"-"))</f>
        <v>65.500899862466881</v>
      </c>
      <c r="AG371" s="50">
        <f>IFERROR(AVERAGE(INDEX(AK:AK,IFERROR(MATCH($B371-Annex!$B$4/60,$B:$B),2)):AK371),IF(Data!$B$2="",0,"-"))</f>
        <v>37.997101701860437</v>
      </c>
      <c r="AH371" s="50">
        <f>IFERROR(AVERAGE(INDEX(AL:AL,IFERROR(MATCH($B371-Annex!$B$4/60,$B:$B),2)):AL371),IF(Data!$B$2="",0,"-"))</f>
        <v>1.6435927185938073</v>
      </c>
      <c r="AI371" s="50">
        <f>IFERROR(AVERAGE(INDEX(AM:AM,IFERROR(MATCH($B371-Annex!$B$4/60,$B:$B),2)):AM371),IF(Data!$B$2="",0,"-"))</f>
        <v>-5.7833968095962343</v>
      </c>
      <c r="AJ371" s="50">
        <f>IFERROR((5.670373*10^-8*(AN371+273.15)^4+((Annex!$B$5+Annex!$B$6)*(AN371-J371)+Annex!$B$7*(AN371-INDEX(AN:AN,IFERROR(MATCH($B371-Annex!$B$9/60,$B:$B),2)))/(60*($B371-INDEX($B:$B,IFERROR(MATCH($B371-Annex!$B$9/60,$B:$B),2)))))/Annex!$B$8)/1000,IF(Data!$B$2="",0,"-"))</f>
        <v>65.912788750622127</v>
      </c>
      <c r="AK371" s="50">
        <f>IFERROR((5.670373*10^-8*(AO371+273.15)^4+((Annex!$B$5+Annex!$B$6)*(AO371-M371)+Annex!$B$7*(AO371-INDEX(AO:AO,IFERROR(MATCH($B371-Annex!$B$9/60,$B:$B),2)))/(60*($B371-INDEX($B:$B,IFERROR(MATCH($B371-Annex!$B$9/60,$B:$B),2)))))/Annex!$B$8)/1000,IF(Data!$B$2="",0,"-"))</f>
        <v>146.57032795418883</v>
      </c>
      <c r="AL371" s="50">
        <f>IFERROR((5.670373*10^-8*(AP371+273.15)^4+((Annex!$B$5+Annex!$B$6)*(AP371-P371)+Annex!$B$7*(AP371-INDEX(AP:AP,IFERROR(MATCH($B371-Annex!$B$9/60,$B:$B),2)))/(60*($B371-INDEX($B:$B,IFERROR(MATCH($B371-Annex!$B$9/60,$B:$B),2)))))/Annex!$B$8)/1000,IF(Data!$B$2="",0,"-"))</f>
        <v>2.0261359812567266</v>
      </c>
      <c r="AM371" s="50">
        <f>IFERROR((5.670373*10^-8*(AQ371+273.15)^4+((Annex!$B$5+Annex!$B$6)*(AQ371-S371)+Annex!$B$7*(AQ371-INDEX(AQ:AQ,IFERROR(MATCH($B371-Annex!$B$9/60,$B:$B),2)))/(60*($B371-INDEX($B:$B,IFERROR(MATCH($B371-Annex!$B$9/60,$B:$B),2)))))/Annex!$B$8)/1000,IF(Data!$B$2="",0,"-"))</f>
        <v>103.73339295873238</v>
      </c>
      <c r="AN371" s="20">
        <v>767.67100000000005</v>
      </c>
      <c r="AO371" s="20">
        <v>412.91300000000001</v>
      </c>
      <c r="AP371" s="20">
        <v>127.014</v>
      </c>
      <c r="AQ371" s="20">
        <v>418.08800000000002</v>
      </c>
      <c r="AR371" s="20">
        <v>576.76599999999996</v>
      </c>
      <c r="AS371" s="20">
        <v>269.63900000000001</v>
      </c>
      <c r="AT371" s="20">
        <v>9.8999999999999993E+37</v>
      </c>
      <c r="AU371" s="50">
        <f>IFERROR(AVERAGE(INDEX(BA:BA,IFERROR(MATCH($B371-Annex!$B$4/60,$B:$B),2)):BA371),IF(Data!$B$2="",0,"-"))</f>
        <v>60.465301085675115</v>
      </c>
      <c r="AV371" s="50">
        <f>IFERROR(AVERAGE(INDEX(BB:BB,IFERROR(MATCH($B371-Annex!$B$4/60,$B:$B),2)):BB371),IF(Data!$B$2="",0,"-"))</f>
        <v>7.7813395414453246E+140</v>
      </c>
      <c r="AW371" s="50">
        <f>IFERROR(AVERAGE(INDEX(BC:BC,IFERROR(MATCH($B371-Annex!$B$4/60,$B:$B),2)):BC371),IF(Data!$B$2="",0,"-"))</f>
        <v>13.168368503511875</v>
      </c>
      <c r="AX371" s="50">
        <f>IFERROR(AVERAGE(INDEX(BD:BD,IFERROR(MATCH($B371-Annex!$B$4/60,$B:$B),2)):BD371),IF(Data!$B$2="",0,"-"))</f>
        <v>22.455328728533264</v>
      </c>
      <c r="AY371" s="50">
        <f>IFERROR(AVERAGE(INDEX(BE:BE,IFERROR(MATCH($B371-Annex!$B$4/60,$B:$B),2)):BE371),IF(Data!$B$2="",0,"-"))</f>
        <v>5.1086851954255668</v>
      </c>
      <c r="AZ371" s="50">
        <f>IFERROR(AVERAGE(INDEX(BF:BF,IFERROR(MATCH($B371-Annex!$B$4/60,$B:$B),2)):BF371),IF(Data!$B$2="",0,"-"))</f>
        <v>7.9025953924041961</v>
      </c>
      <c r="BA371" s="50">
        <f>IFERROR((5.670373*10^-8*(BG371+273.15)^4+((Annex!$B$5+Annex!$B$6)*(BG371-J371)+Annex!$B$7*(BG371-INDEX(BG:BG,IFERROR(MATCH($B371-Annex!$B$9/60,$B:$B),2)))/(60*($B371-INDEX($B:$B,IFERROR(MATCH($B371-Annex!$B$9/60,$B:$B),2)))))/Annex!$B$8)/1000,IF(Data!$B$2="",0,"-"))</f>
        <v>61.129572420389053</v>
      </c>
      <c r="BB371" s="50">
        <f>IFERROR((5.670373*10^-8*(BH371+273.15)^4+((Annex!$B$5+Annex!$B$6)*(BH371-M371)+Annex!$B$7*(BH371-INDEX(BH:BH,IFERROR(MATCH($B371-Annex!$B$9/60,$B:$B),2)))/(60*($B371-INDEX($B:$B,IFERROR(MATCH($B371-Annex!$B$9/60,$B:$B),2)))))/Annex!$B$8)/1000,IF(Data!$B$2="",0,"-"))</f>
        <v>329.55557785055424</v>
      </c>
      <c r="BC371" s="50">
        <f>IFERROR((5.670373*10^-8*(BI371+273.15)^4+((Annex!$B$5+Annex!$B$6)*(BI371-P371)+Annex!$B$7*(BI371-INDEX(BI:BI,IFERROR(MATCH($B371-Annex!$B$9/60,$B:$B),2)))/(60*($B371-INDEX($B:$B,IFERROR(MATCH($B371-Annex!$B$9/60,$B:$B),2)))))/Annex!$B$8)/1000,IF(Data!$B$2="",0,"-"))</f>
        <v>13.632384732257183</v>
      </c>
      <c r="BD371" s="50">
        <f>IFERROR((5.670373*10^-8*(BJ371+273.15)^4+((Annex!$B$5+Annex!$B$6)*(BJ371-S371)+Annex!$B$7*(BJ371-INDEX(BJ:BJ,IFERROR(MATCH($B371-Annex!$B$9/60,$B:$B),2)))/(60*($B371-INDEX($B:$B,IFERROR(MATCH($B371-Annex!$B$9/60,$B:$B),2)))))/Annex!$B$8)/1000,IF(Data!$B$2="",0,"-"))</f>
        <v>-184.56666340955616</v>
      </c>
      <c r="BE371" s="50">
        <f>IFERROR((5.670373*10^-8*(BK371+273.15)^4+((Annex!$B$5+Annex!$B$6)*(BK371-V371)+Annex!$B$7*(BK371-INDEX(BK:BK,IFERROR(MATCH($B371-Annex!$B$9/60,$B:$B),2)))/(60*($B371-INDEX($B:$B,IFERROR(MATCH($B371-Annex!$B$9/60,$B:$B),2)))))/Annex!$B$8)/1000,IF(Data!$B$2="",0,"-"))</f>
        <v>5.1281463182455171</v>
      </c>
      <c r="BF371" s="50">
        <f>IFERROR((5.670373*10^-8*(BL371+273.15)^4+((Annex!$B$5+Annex!$B$6)*(BL371-Y371)+Annex!$B$7*(BL371-INDEX(BL:BL,IFERROR(MATCH($B371-Annex!$B$9/60,$B:$B),2)))/(60*($B371-INDEX($B:$B,IFERROR(MATCH($B371-Annex!$B$9/60,$B:$B),2)))))/Annex!$B$8)/1000,IF(Data!$B$2="",0,"-"))</f>
        <v>8.0060890448655027</v>
      </c>
      <c r="BG371" s="20">
        <v>748.30799999999999</v>
      </c>
      <c r="BH371" s="20">
        <v>1237.9880000000001</v>
      </c>
      <c r="BI371" s="20">
        <v>331.41199999999998</v>
      </c>
      <c r="BJ371" s="20">
        <v>219.02199999999999</v>
      </c>
      <c r="BK371" s="20">
        <v>159.107</v>
      </c>
      <c r="BL371" s="20">
        <v>246.09800000000001</v>
      </c>
    </row>
    <row r="372" spans="1:64" x14ac:dyDescent="0.3">
      <c r="A372" s="5">
        <v>371</v>
      </c>
      <c r="B372" s="19">
        <v>28.531333333812654</v>
      </c>
      <c r="C372" s="20">
        <v>109.099135</v>
      </c>
      <c r="D372" s="20">
        <v>114.117923</v>
      </c>
      <c r="E372" s="20">
        <v>144.795885</v>
      </c>
      <c r="F372" s="49">
        <f>IFERROR(SUM(C372:E372),IF(Data!$B$2="",0,"-"))</f>
        <v>368.01294300000001</v>
      </c>
      <c r="G372" s="50">
        <f>IFERROR(F372-Annex!$B$10,IF(Data!$B$2="",0,"-"))</f>
        <v>91.384943000000021</v>
      </c>
      <c r="H372" s="50">
        <f>IFERROR(-14000*(G372-INDEX(G:G,IFERROR(MATCH($B372-Annex!$B$11/60,$B:$B),2)))/(60*($B372-INDEX($B:$B,IFERROR(MATCH($B372-Annex!$B$11/60,$B:$B),2)))),IF(Data!$B$2="",0,"-"))</f>
        <v>949.66203322448791</v>
      </c>
      <c r="I372" s="20">
        <v>13.1425263</v>
      </c>
      <c r="J372" s="20">
        <v>827.65200000000004</v>
      </c>
      <c r="K372" s="20">
        <v>9.8999999999999993E+37</v>
      </c>
      <c r="L372" s="20">
        <v>793.28</v>
      </c>
      <c r="M372" s="20">
        <v>54.118000000000002</v>
      </c>
      <c r="N372" s="20">
        <v>161.95599999999999</v>
      </c>
      <c r="O372" s="20">
        <v>653.71</v>
      </c>
      <c r="P372" s="20">
        <v>157.37200000000001</v>
      </c>
      <c r="Q372" s="20">
        <v>627.73699999999997</v>
      </c>
      <c r="R372" s="20">
        <v>775.51099999999997</v>
      </c>
      <c r="S372" s="20">
        <v>122.947</v>
      </c>
      <c r="T372" s="20">
        <v>367.892</v>
      </c>
      <c r="U372" s="20">
        <v>797.26599999999996</v>
      </c>
      <c r="V372" s="20">
        <v>62.53</v>
      </c>
      <c r="W372" s="20">
        <v>249.702</v>
      </c>
      <c r="X372" s="20">
        <v>9.8999999999999993E+37</v>
      </c>
      <c r="Y372" s="20">
        <v>162.505</v>
      </c>
      <c r="Z372" s="20">
        <v>522.59900000000005</v>
      </c>
      <c r="AA372" s="20">
        <v>251.47</v>
      </c>
      <c r="AB372" s="20">
        <v>-123.23699999999999</v>
      </c>
      <c r="AC372" s="20">
        <v>129.23500000000001</v>
      </c>
      <c r="AD372" s="20">
        <v>435.12</v>
      </c>
      <c r="AE372" s="20">
        <v>453.21</v>
      </c>
      <c r="AF372" s="50">
        <f>IFERROR(AVERAGE(INDEX(AJ:AJ,IFERROR(MATCH($B372-Annex!$B$4/60,$B:$B),2)):AJ372),IF(Data!$B$2="",0,"-"))</f>
        <v>65.701280824650851</v>
      </c>
      <c r="AG372" s="50">
        <f>IFERROR(AVERAGE(INDEX(AK:AK,IFERROR(MATCH($B372-Annex!$B$4/60,$B:$B),2)):AK372),IF(Data!$B$2="",0,"-"))</f>
        <v>25.937960526540625</v>
      </c>
      <c r="AH372" s="50">
        <f>IFERROR(AVERAGE(INDEX(AL:AL,IFERROR(MATCH($B372-Annex!$B$4/60,$B:$B),2)):AL372),IF(Data!$B$2="",0,"-"))</f>
        <v>1.7305948161133586</v>
      </c>
      <c r="AI372" s="50">
        <f>IFERROR(AVERAGE(INDEX(AM:AM,IFERROR(MATCH($B372-Annex!$B$4/60,$B:$B),2)):AM372),IF(Data!$B$2="",0,"-"))</f>
        <v>26.332278894602048</v>
      </c>
      <c r="AJ372" s="50">
        <f>IFERROR((5.670373*10^-8*(AN372+273.15)^4+((Annex!$B$5+Annex!$B$6)*(AN372-J372)+Annex!$B$7*(AN372-INDEX(AN:AN,IFERROR(MATCH($B372-Annex!$B$9/60,$B:$B),2)))/(60*($B372-INDEX($B:$B,IFERROR(MATCH($B372-Annex!$B$9/60,$B:$B),2)))))/Annex!$B$8)/1000,IF(Data!$B$2="",0,"-"))</f>
        <v>65.860449333355078</v>
      </c>
      <c r="AK372" s="50">
        <f>IFERROR((5.670373*10^-8*(AO372+273.15)^4+((Annex!$B$5+Annex!$B$6)*(AO372-M372)+Annex!$B$7*(AO372-INDEX(AO:AO,IFERROR(MATCH($B372-Annex!$B$9/60,$B:$B),2)))/(60*($B372-INDEX($B:$B,IFERROR(MATCH($B372-Annex!$B$9/60,$B:$B),2)))))/Annex!$B$8)/1000,IF(Data!$B$2="",0,"-"))</f>
        <v>-92.16098783256021</v>
      </c>
      <c r="AL372" s="50">
        <f>IFERROR((5.670373*10^-8*(AP372+273.15)^4+((Annex!$B$5+Annex!$B$6)*(AP372-P372)+Annex!$B$7*(AP372-INDEX(AP:AP,IFERROR(MATCH($B372-Annex!$B$9/60,$B:$B),2)))/(60*($B372-INDEX($B:$B,IFERROR(MATCH($B372-Annex!$B$9/60,$B:$B),2)))))/Annex!$B$8)/1000,IF(Data!$B$2="",0,"-"))</f>
        <v>2.1783875205274676</v>
      </c>
      <c r="AM372" s="50">
        <f>IFERROR((5.670373*10^-8*(AQ372+273.15)^4+((Annex!$B$5+Annex!$B$6)*(AQ372-S372)+Annex!$B$7*(AQ372-INDEX(AQ:AQ,IFERROR(MATCH($B372-Annex!$B$9/60,$B:$B),2)))/(60*($B372-INDEX($B:$B,IFERROR(MATCH($B372-Annex!$B$9/60,$B:$B),2)))))/Annex!$B$8)/1000,IF(Data!$B$2="",0,"-"))</f>
        <v>162.65282308674151</v>
      </c>
      <c r="AN372" s="20">
        <v>768.30799999999999</v>
      </c>
      <c r="AO372" s="20">
        <v>163.35599999999999</v>
      </c>
      <c r="AP372" s="20">
        <v>128.32599999999999</v>
      </c>
      <c r="AQ372" s="20">
        <v>469.49400000000003</v>
      </c>
      <c r="AR372" s="20">
        <v>586.649</v>
      </c>
      <c r="AS372" s="20">
        <v>270.43599999999998</v>
      </c>
      <c r="AT372" s="20">
        <v>353.98500000000001</v>
      </c>
      <c r="AU372" s="50">
        <f>IFERROR(AVERAGE(INDEX(BA:BA,IFERROR(MATCH($B372-Annex!$B$4/60,$B:$B),2)):BA372),IF(Data!$B$2="",0,"-"))</f>
        <v>60.692850321241735</v>
      </c>
      <c r="AV372" s="50">
        <f>IFERROR(AVERAGE(INDEX(BB:BB,IFERROR(MATCH($B372-Annex!$B$4/60,$B:$B),2)):BB372),IF(Data!$B$2="",0,"-"))</f>
        <v>1.5562679082890649E+141</v>
      </c>
      <c r="AW372" s="50">
        <f>IFERROR(AVERAGE(INDEX(BC:BC,IFERROR(MATCH($B372-Annex!$B$4/60,$B:$B),2)):BC372),IF(Data!$B$2="",0,"-"))</f>
        <v>13.353393995748144</v>
      </c>
      <c r="AX372" s="50">
        <f>IFERROR(AVERAGE(INDEX(BD:BD,IFERROR(MATCH($B372-Annex!$B$4/60,$B:$B),2)):BD372),IF(Data!$B$2="",0,"-"))</f>
        <v>-17.86703616072046</v>
      </c>
      <c r="AY372" s="50">
        <f>IFERROR(AVERAGE(INDEX(BE:BE,IFERROR(MATCH($B372-Annex!$B$4/60,$B:$B),2)):BE372),IF(Data!$B$2="",0,"-"))</f>
        <v>5.1328453555513809</v>
      </c>
      <c r="AZ372" s="50">
        <f>IFERROR(AVERAGE(INDEX(BF:BF,IFERROR(MATCH($B372-Annex!$B$4/60,$B:$B),2)):BF372),IF(Data!$B$2="",0,"-"))</f>
        <v>7.9202272344417484</v>
      </c>
      <c r="BA372" s="50">
        <f>IFERROR((5.670373*10^-8*(BG372+273.15)^4+((Annex!$B$5+Annex!$B$6)*(BG372-J372)+Annex!$B$7*(BG372-INDEX(BG:BG,IFERROR(MATCH($B372-Annex!$B$9/60,$B:$B),2)))/(60*($B372-INDEX($B:$B,IFERROR(MATCH($B372-Annex!$B$9/60,$B:$B),2)))))/Annex!$B$8)/1000,IF(Data!$B$2="",0,"-"))</f>
        <v>61.398384967863564</v>
      </c>
      <c r="BB372" s="50">
        <f>IFERROR((5.670373*10^-8*(BH372+273.15)^4+((Annex!$B$5+Annex!$B$6)*(BH372-M372)+Annex!$B$7*(BH372-INDEX(BH:BH,IFERROR(MATCH($B372-Annex!$B$9/60,$B:$B),2)))/(60*($B372-INDEX($B:$B,IFERROR(MATCH($B372-Annex!$B$9/60,$B:$B),2)))))/Annex!$B$8)/1000,IF(Data!$B$2="",0,"-"))</f>
        <v>5.4469376790117275E+141</v>
      </c>
      <c r="BC372" s="50">
        <f>IFERROR((5.670373*10^-8*(BI372+273.15)^4+((Annex!$B$5+Annex!$B$6)*(BI372-P372)+Annex!$B$7*(BI372-INDEX(BI:BI,IFERROR(MATCH($B372-Annex!$B$9/60,$B:$B),2)))/(60*($B372-INDEX($B:$B,IFERROR(MATCH($B372-Annex!$B$9/60,$B:$B),2)))))/Annex!$B$8)/1000,IF(Data!$B$2="",0,"-"))</f>
        <v>13.881348173286474</v>
      </c>
      <c r="BD372" s="50">
        <f>IFERROR((5.670373*10^-8*(BJ372+273.15)^4+((Annex!$B$5+Annex!$B$6)*(BJ372-S372)+Annex!$B$7*(BJ372-INDEX(BJ:BJ,IFERROR(MATCH($B372-Annex!$B$9/60,$B:$B),2)))/(60*($B372-INDEX($B:$B,IFERROR(MATCH($B372-Annex!$B$9/60,$B:$B),2)))))/Annex!$B$8)/1000,IF(Data!$B$2="",0,"-"))</f>
        <v>-142.92037697654982</v>
      </c>
      <c r="BE372" s="50">
        <f>IFERROR((5.670373*10^-8*(BK372+273.15)^4+((Annex!$B$5+Annex!$B$6)*(BK372-V372)+Annex!$B$7*(BK372-INDEX(BK:BK,IFERROR(MATCH($B372-Annex!$B$9/60,$B:$B),2)))/(60*($B372-INDEX($B:$B,IFERROR(MATCH($B372-Annex!$B$9/60,$B:$B),2)))))/Annex!$B$8)/1000,IF(Data!$B$2="",0,"-"))</f>
        <v>5.1817703872673029</v>
      </c>
      <c r="BF372" s="50">
        <f>IFERROR((5.670373*10^-8*(BL372+273.15)^4+((Annex!$B$5+Annex!$B$6)*(BL372-Y372)+Annex!$B$7*(BL372-INDEX(BL:BL,IFERROR(MATCH($B372-Annex!$B$9/60,$B:$B),2)))/(60*($B372-INDEX($B:$B,IFERROR(MATCH($B372-Annex!$B$9/60,$B:$B),2)))))/Annex!$B$8)/1000,IF(Data!$B$2="",0,"-"))</f>
        <v>7.7838714477523911</v>
      </c>
      <c r="BG372" s="20">
        <v>749.67899999999997</v>
      </c>
      <c r="BH372" s="20">
        <v>9.8999999999999993E+37</v>
      </c>
      <c r="BI372" s="20">
        <v>333.70800000000003</v>
      </c>
      <c r="BJ372" s="20">
        <v>162.87700000000001</v>
      </c>
      <c r="BK372" s="20">
        <v>160.09800000000001</v>
      </c>
      <c r="BL372" s="20">
        <v>247.83</v>
      </c>
    </row>
    <row r="373" spans="1:64" x14ac:dyDescent="0.3">
      <c r="A373" s="5">
        <v>372</v>
      </c>
      <c r="B373" s="19">
        <v>28.615666658151895</v>
      </c>
      <c r="C373" s="20">
        <v>108.94941799999999</v>
      </c>
      <c r="D373" s="20">
        <v>113.928166</v>
      </c>
      <c r="E373" s="20">
        <v>144.567733</v>
      </c>
      <c r="F373" s="49">
        <f>IFERROR(SUM(C373:E373),IF(Data!$B$2="",0,"-"))</f>
        <v>367.44531700000005</v>
      </c>
      <c r="G373" s="50">
        <f>IFERROR(F373-Annex!$B$10,IF(Data!$B$2="",0,"-"))</f>
        <v>90.81731700000006</v>
      </c>
      <c r="H373" s="50">
        <f>IFERROR(-14000*(G373-INDEX(G:G,IFERROR(MATCH($B373-Annex!$B$11/60,$B:$B),2)))/(60*($B373-INDEX($B:$B,IFERROR(MATCH($B373-Annex!$B$11/60,$B:$B),2)))),IF(Data!$B$2="",0,"-"))</f>
        <v>1049.8718879705589</v>
      </c>
      <c r="I373" s="20">
        <v>12.3597663</v>
      </c>
      <c r="J373" s="20">
        <v>808.53</v>
      </c>
      <c r="K373" s="20">
        <v>9.8999999999999993E+37</v>
      </c>
      <c r="L373" s="20">
        <v>791.61599999999999</v>
      </c>
      <c r="M373" s="20">
        <v>-81.334000000000003</v>
      </c>
      <c r="N373" s="20">
        <v>817.41800000000001</v>
      </c>
      <c r="O373" s="20">
        <v>666.75300000000004</v>
      </c>
      <c r="P373" s="20">
        <v>149.56899999999999</v>
      </c>
      <c r="Q373" s="20">
        <v>408.392</v>
      </c>
      <c r="R373" s="20">
        <v>777.822</v>
      </c>
      <c r="S373" s="20">
        <v>249.16</v>
      </c>
      <c r="T373" s="20">
        <v>341.613</v>
      </c>
      <c r="U373" s="20">
        <v>788.48400000000004</v>
      </c>
      <c r="V373" s="20">
        <v>65.009</v>
      </c>
      <c r="W373" s="20">
        <v>379.608</v>
      </c>
      <c r="X373" s="20">
        <v>9.8999999999999993E+37</v>
      </c>
      <c r="Y373" s="20">
        <v>189.93</v>
      </c>
      <c r="Z373" s="20">
        <v>254.33799999999999</v>
      </c>
      <c r="AA373" s="20">
        <v>288.05099999999999</v>
      </c>
      <c r="AB373" s="20">
        <v>416.745</v>
      </c>
      <c r="AC373" s="20">
        <v>343.10899999999998</v>
      </c>
      <c r="AD373" s="20">
        <v>166.376</v>
      </c>
      <c r="AE373" s="20">
        <v>138.672</v>
      </c>
      <c r="AF373" s="50">
        <f>IFERROR(AVERAGE(INDEX(AJ:AJ,IFERROR(MATCH($B373-Annex!$B$4/60,$B:$B),2)):AJ373),IF(Data!$B$2="",0,"-"))</f>
        <v>65.819758448919501</v>
      </c>
      <c r="AG373" s="50">
        <f>IFERROR(AVERAGE(INDEX(AK:AK,IFERROR(MATCH($B373-Annex!$B$4/60,$B:$B),2)):AK373),IF(Data!$B$2="",0,"-"))</f>
        <v>1.7995360238616465</v>
      </c>
      <c r="AH373" s="50">
        <f>IFERROR(AVERAGE(INDEX(AL:AL,IFERROR(MATCH($B373-Annex!$B$4/60,$B:$B),2)):AL373),IF(Data!$B$2="",0,"-"))</f>
        <v>1.8578243753504289</v>
      </c>
      <c r="AI373" s="50">
        <f>IFERROR(AVERAGE(INDEX(AM:AM,IFERROR(MATCH($B373-Annex!$B$4/60,$B:$B),2)):AM373),IF(Data!$B$2="",0,"-"))</f>
        <v>33.616394506203214</v>
      </c>
      <c r="AJ373" s="50">
        <f>IFERROR((5.670373*10^-8*(AN373+273.15)^4+((Annex!$B$5+Annex!$B$6)*(AN373-J373)+Annex!$B$7*(AN373-INDEX(AN:AN,IFERROR(MATCH($B373-Annex!$B$9/60,$B:$B),2)))/(60*($B373-INDEX($B:$B,IFERROR(MATCH($B373-Annex!$B$9/60,$B:$B),2)))))/Annex!$B$8)/1000,IF(Data!$B$2="",0,"-"))</f>
        <v>66.546570266317914</v>
      </c>
      <c r="AK373" s="50">
        <f>IFERROR((5.670373*10^-8*(AO373+273.15)^4+((Annex!$B$5+Annex!$B$6)*(AO373-M373)+Annex!$B$7*(AO373-INDEX(AO:AO,IFERROR(MATCH($B373-Annex!$B$9/60,$B:$B),2)))/(60*($B373-INDEX($B:$B,IFERROR(MATCH($B373-Annex!$B$9/60,$B:$B),2)))))/Annex!$B$8)/1000,IF(Data!$B$2="",0,"-"))</f>
        <v>-152.41851306385664</v>
      </c>
      <c r="AL373" s="50">
        <f>IFERROR((5.670373*10^-8*(AP373+273.15)^4+((Annex!$B$5+Annex!$B$6)*(AP373-P373)+Annex!$B$7*(AP373-INDEX(AP:AP,IFERROR(MATCH($B373-Annex!$B$9/60,$B:$B),2)))/(60*($B373-INDEX($B:$B,IFERROR(MATCH($B373-Annex!$B$9/60,$B:$B),2)))))/Annex!$B$8)/1000,IF(Data!$B$2="",0,"-"))</f>
        <v>2.2797713012432257</v>
      </c>
      <c r="AM373" s="50">
        <f>IFERROR((5.670373*10^-8*(AQ373+273.15)^4+((Annex!$B$5+Annex!$B$6)*(AQ373-S373)+Annex!$B$7*(AQ373-INDEX(AQ:AQ,IFERROR(MATCH($B373-Annex!$B$9/60,$B:$B),2)))/(60*($B373-INDEX($B:$B,IFERROR(MATCH($B373-Annex!$B$9/60,$B:$B),2)))))/Annex!$B$8)/1000,IF(Data!$B$2="",0,"-"))</f>
        <v>-34.073493053659341</v>
      </c>
      <c r="AN373" s="20">
        <v>768.82500000000005</v>
      </c>
      <c r="AO373" s="20">
        <v>108.834</v>
      </c>
      <c r="AP373" s="20">
        <v>129.41</v>
      </c>
      <c r="AQ373" s="20">
        <v>333.96300000000002</v>
      </c>
      <c r="AR373" s="20">
        <v>593.096</v>
      </c>
      <c r="AS373" s="20">
        <v>271.041</v>
      </c>
      <c r="AT373" s="20">
        <v>1140.3209999999999</v>
      </c>
      <c r="AU373" s="50">
        <f>IFERROR(AVERAGE(INDEX(BA:BA,IFERROR(MATCH($B373-Annex!$B$4/60,$B:$B),2)):BA373),IF(Data!$B$2="",0,"-"))</f>
        <v>60.833086638167046</v>
      </c>
      <c r="AV373" s="50">
        <f>IFERROR(AVERAGE(INDEX(BB:BB,IFERROR(MATCH($B373-Annex!$B$4/60,$B:$B),2)):BB373),IF(Data!$B$2="",0,"-"))</f>
        <v>7.7813395414453246E+140</v>
      </c>
      <c r="AW373" s="50">
        <f>IFERROR(AVERAGE(INDEX(BC:BC,IFERROR(MATCH($B373-Annex!$B$4/60,$B:$B),2)):BC373),IF(Data!$B$2="",0,"-"))</f>
        <v>13.601588934411854</v>
      </c>
      <c r="AX373" s="50">
        <f>IFERROR(AVERAGE(INDEX(BD:BD,IFERROR(MATCH($B373-Annex!$B$4/60,$B:$B),2)):BD373),IF(Data!$B$2="",0,"-"))</f>
        <v>-21.858331941097394</v>
      </c>
      <c r="AY373" s="50">
        <f>IFERROR(AVERAGE(INDEX(BE:BE,IFERROR(MATCH($B373-Annex!$B$4/60,$B:$B),2)):BE373),IF(Data!$B$2="",0,"-"))</f>
        <v>5.1435863119017</v>
      </c>
      <c r="AZ373" s="50">
        <f>IFERROR(AVERAGE(INDEX(BF:BF,IFERROR(MATCH($B373-Annex!$B$4/60,$B:$B),2)):BF373),IF(Data!$B$2="",0,"-"))</f>
        <v>7.9083273606420192</v>
      </c>
      <c r="BA373" s="50">
        <f>IFERROR((5.670373*10^-8*(BG373+273.15)^4+((Annex!$B$5+Annex!$B$6)*(BG373-J373)+Annex!$B$7*(BG373-INDEX(BG:BG,IFERROR(MATCH($B373-Annex!$B$9/60,$B:$B),2)))/(60*($B373-INDEX($B:$B,IFERROR(MATCH($B373-Annex!$B$9/60,$B:$B),2)))))/Annex!$B$8)/1000,IF(Data!$B$2="",0,"-"))</f>
        <v>62.309742550295134</v>
      </c>
      <c r="BB373" s="50">
        <f>IFERROR((5.670373*10^-8*(BH373+273.15)^4+((Annex!$B$5+Annex!$B$6)*(BH373-M373)+Annex!$B$7*(BH373-INDEX(BH:BH,IFERROR(MATCH($B373-Annex!$B$9/60,$B:$B),2)))/(60*($B373-INDEX($B:$B,IFERROR(MATCH($B373-Annex!$B$9/60,$B:$B),2)))))/Annex!$B$8)/1000,IF(Data!$B$2="",0,"-"))</f>
        <v>155.38160813191169</v>
      </c>
      <c r="BC373" s="50">
        <f>IFERROR((5.670373*10^-8*(BI373+273.15)^4+((Annex!$B$5+Annex!$B$6)*(BI373-P373)+Annex!$B$7*(BI373-INDEX(BI:BI,IFERROR(MATCH($B373-Annex!$B$9/60,$B:$B),2)))/(60*($B373-INDEX($B:$B,IFERROR(MATCH($B373-Annex!$B$9/60,$B:$B),2)))))/Annex!$B$8)/1000,IF(Data!$B$2="",0,"-"))</f>
        <v>14.4065727781362</v>
      </c>
      <c r="BD373" s="50">
        <f>IFERROR((5.670373*10^-8*(BJ373+273.15)^4+((Annex!$B$5+Annex!$B$6)*(BJ373-S373)+Annex!$B$7*(BJ373-INDEX(BJ:BJ,IFERROR(MATCH($B373-Annex!$B$9/60,$B:$B),2)))/(60*($B373-INDEX($B:$B,IFERROR(MATCH($B373-Annex!$B$9/60,$B:$B),2)))))/Annex!$B$8)/1000,IF(Data!$B$2="",0,"-"))</f>
        <v>90.234987037457813</v>
      </c>
      <c r="BE373" s="50">
        <f>IFERROR((5.670373*10^-8*(BK373+273.15)^4+((Annex!$B$5+Annex!$B$6)*(BK373-V373)+Annex!$B$7*(BK373-INDEX(BK:BK,IFERROR(MATCH($B373-Annex!$B$9/60,$B:$B),2)))/(60*($B373-INDEX($B:$B,IFERROR(MATCH($B373-Annex!$B$9/60,$B:$B),2)))))/Annex!$B$8)/1000,IF(Data!$B$2="",0,"-"))</f>
        <v>5.1478000866044473</v>
      </c>
      <c r="BF373" s="50">
        <f>IFERROR((5.670373*10^-8*(BL373+273.15)^4+((Annex!$B$5+Annex!$B$6)*(BL373-Y373)+Annex!$B$7*(BL373-INDEX(BL:BL,IFERROR(MATCH($B373-Annex!$B$9/60,$B:$B),2)))/(60*($B373-INDEX($B:$B,IFERROR(MATCH($B373-Annex!$B$9/60,$B:$B),2)))))/Annex!$B$8)/1000,IF(Data!$B$2="",0,"-"))</f>
        <v>7.7256703420480823</v>
      </c>
      <c r="BG373" s="20">
        <v>750.77499999999998</v>
      </c>
      <c r="BH373" s="20">
        <v>1098.99</v>
      </c>
      <c r="BI373" s="20">
        <v>336.03699999999998</v>
      </c>
      <c r="BJ373" s="20">
        <v>369.02499999999998</v>
      </c>
      <c r="BK373" s="20">
        <v>160.983</v>
      </c>
      <c r="BL373" s="20">
        <v>250.17500000000001</v>
      </c>
    </row>
    <row r="374" spans="1:64" x14ac:dyDescent="0.3">
      <c r="A374" s="5">
        <v>373</v>
      </c>
      <c r="B374" s="19">
        <v>28.699333327822387</v>
      </c>
      <c r="C374" s="20">
        <v>108.76961</v>
      </c>
      <c r="D374" s="20">
        <v>113.70175999999999</v>
      </c>
      <c r="E374" s="20">
        <v>144.42920799999999</v>
      </c>
      <c r="F374" s="49">
        <f>IFERROR(SUM(C374:E374),IF(Data!$B$2="",0,"-"))</f>
        <v>366.900578</v>
      </c>
      <c r="G374" s="50">
        <f>IFERROR(F374-Annex!$B$10,IF(Data!$B$2="",0,"-"))</f>
        <v>90.27257800000001</v>
      </c>
      <c r="H374" s="50">
        <f>IFERROR(-14000*(G374-INDEX(G:G,IFERROR(MATCH($B374-Annex!$B$11/60,$B:$B),2)))/(60*($B374-INDEX($B:$B,IFERROR(MATCH($B374-Annex!$B$11/60,$B:$B),2)))),IF(Data!$B$2="",0,"-"))</f>
        <v>1141.9694299726577</v>
      </c>
      <c r="I374" s="20">
        <v>12.277316300000001</v>
      </c>
      <c r="J374" s="20">
        <v>800.62</v>
      </c>
      <c r="K374" s="20">
        <v>9.8999999999999993E+37</v>
      </c>
      <c r="L374" s="20">
        <v>789.40899999999999</v>
      </c>
      <c r="M374" s="20">
        <v>41.957000000000001</v>
      </c>
      <c r="N374" s="20">
        <v>534.79100000000005</v>
      </c>
      <c r="O374" s="20">
        <v>645.94799999999998</v>
      </c>
      <c r="P374" s="20">
        <v>162.97499999999999</v>
      </c>
      <c r="Q374" s="20">
        <v>768.00699999999995</v>
      </c>
      <c r="R374" s="20">
        <v>776.17499999999995</v>
      </c>
      <c r="S374" s="20">
        <v>222.33699999999999</v>
      </c>
      <c r="T374" s="20">
        <v>66.028000000000006</v>
      </c>
      <c r="U374" s="20">
        <v>785.19299999999998</v>
      </c>
      <c r="V374" s="20">
        <v>66.608999999999995</v>
      </c>
      <c r="W374" s="20">
        <v>528.43499999999995</v>
      </c>
      <c r="X374" s="20">
        <v>9.8999999999999993E+37</v>
      </c>
      <c r="Y374" s="20">
        <v>206.11199999999999</v>
      </c>
      <c r="Z374" s="20">
        <v>134.38499999999999</v>
      </c>
      <c r="AA374" s="20">
        <v>68.284999999999997</v>
      </c>
      <c r="AB374" s="20">
        <v>180.761</v>
      </c>
      <c r="AC374" s="20">
        <v>377.673</v>
      </c>
      <c r="AD374" s="20">
        <v>531.52099999999996</v>
      </c>
      <c r="AE374" s="20">
        <v>-43.220999999999997</v>
      </c>
      <c r="AF374" s="50">
        <f>IFERROR(AVERAGE(INDEX(AJ:AJ,IFERROR(MATCH($B374-Annex!$B$4/60,$B:$B),2)):AJ374),IF(Data!$B$2="",0,"-"))</f>
        <v>65.835443850682438</v>
      </c>
      <c r="AG374" s="50">
        <f>IFERROR(AVERAGE(INDEX(AK:AK,IFERROR(MATCH($B374-Annex!$B$4/60,$B:$B),2)):AK374),IF(Data!$B$2="",0,"-"))</f>
        <v>-23.283440530164405</v>
      </c>
      <c r="AH374" s="50">
        <f>IFERROR(AVERAGE(INDEX(AL:AL,IFERROR(MATCH($B374-Annex!$B$4/60,$B:$B),2)):AL374),IF(Data!$B$2="",0,"-"))</f>
        <v>1.9540168913553508</v>
      </c>
      <c r="AI374" s="50">
        <f>IFERROR(AVERAGE(INDEX(AM:AM,IFERROR(MATCH($B374-Annex!$B$4/60,$B:$B),2)):AM374),IF(Data!$B$2="",0,"-"))</f>
        <v>24.927357445735044</v>
      </c>
      <c r="AJ374" s="50">
        <f>IFERROR((5.670373*10^-8*(AN374+273.15)^4+((Annex!$B$5+Annex!$B$6)*(AN374-J374)+Annex!$B$7*(AN374-INDEX(AN:AN,IFERROR(MATCH($B374-Annex!$B$9/60,$B:$B),2)))/(60*($B374-INDEX($B:$B,IFERROR(MATCH($B374-Annex!$B$9/60,$B:$B),2)))))/Annex!$B$8)/1000,IF(Data!$B$2="",0,"-"))</f>
        <v>66.429755374122692</v>
      </c>
      <c r="AK374" s="50">
        <f>IFERROR((5.670373*10^-8*(AO374+273.15)^4+((Annex!$B$5+Annex!$B$6)*(AO374-M374)+Annex!$B$7*(AO374-INDEX(AO:AO,IFERROR(MATCH($B374-Annex!$B$9/60,$B:$B),2)))/(60*($B374-INDEX($B:$B,IFERROR(MATCH($B374-Annex!$B$9/60,$B:$B),2)))))/Annex!$B$8)/1000,IF(Data!$B$2="",0,"-"))</f>
        <v>-102.63485221970365</v>
      </c>
      <c r="AL374" s="50">
        <f>IFERROR((5.670373*10^-8*(AP374+273.15)^4+((Annex!$B$5+Annex!$B$6)*(AP374-P374)+Annex!$B$7*(AP374-INDEX(AP:AP,IFERROR(MATCH($B374-Annex!$B$9/60,$B:$B),2)))/(60*($B374-INDEX($B:$B,IFERROR(MATCH($B374-Annex!$B$9/60,$B:$B),2)))))/Annex!$B$8)/1000,IF(Data!$B$2="",0,"-"))</f>
        <v>2.0063036502665152</v>
      </c>
      <c r="AM374" s="50">
        <f>IFERROR((5.670373*10^-8*(AQ374+273.15)^4+((Annex!$B$5+Annex!$B$6)*(AQ374-S374)+Annex!$B$7*(AQ374-INDEX(AQ:AQ,IFERROR(MATCH($B374-Annex!$B$9/60,$B:$B),2)))/(60*($B374-INDEX($B:$B,IFERROR(MATCH($B374-Annex!$B$9/60,$B:$B),2)))))/Annex!$B$8)/1000,IF(Data!$B$2="",0,"-"))</f>
        <v>-111.37796069604855</v>
      </c>
      <c r="AN374" s="20">
        <v>768.86900000000003</v>
      </c>
      <c r="AO374" s="20">
        <v>-30.928999999999998</v>
      </c>
      <c r="AP374" s="20">
        <v>130.678</v>
      </c>
      <c r="AQ374" s="20">
        <v>246.65</v>
      </c>
      <c r="AR374" s="20">
        <v>598.01800000000003</v>
      </c>
      <c r="AS374" s="20">
        <v>271.62200000000001</v>
      </c>
      <c r="AT374" s="20">
        <v>9.8999999999999993E+37</v>
      </c>
      <c r="AU374" s="50">
        <f>IFERROR(AVERAGE(INDEX(BA:BA,IFERROR(MATCH($B374-Annex!$B$4/60,$B:$B),2)):BA374),IF(Data!$B$2="",0,"-"))</f>
        <v>60.957094857501822</v>
      </c>
      <c r="AV374" s="50">
        <f>IFERROR(AVERAGE(INDEX(BB:BB,IFERROR(MATCH($B374-Annex!$B$4/60,$B:$B),2)):BB374),IF(Data!$B$2="",0,"-"))</f>
        <v>1.5562679082890649E+141</v>
      </c>
      <c r="AW374" s="50">
        <f>IFERROR(AVERAGE(INDEX(BC:BC,IFERROR(MATCH($B374-Annex!$B$4/60,$B:$B),2)):BC374),IF(Data!$B$2="",0,"-"))</f>
        <v>13.833348377069326</v>
      </c>
      <c r="AX374" s="50">
        <f>IFERROR(AVERAGE(INDEX(BD:BD,IFERROR(MATCH($B374-Annex!$B$4/60,$B:$B),2)):BD374),IF(Data!$B$2="",0,"-"))</f>
        <v>-4.9320767238517238</v>
      </c>
      <c r="AY374" s="50">
        <f>IFERROR(AVERAGE(INDEX(BE:BE,IFERROR(MATCH($B374-Annex!$B$4/60,$B:$B),2)):BE374),IF(Data!$B$2="",0,"-"))</f>
        <v>5.1687281414557251</v>
      </c>
      <c r="AZ374" s="50">
        <f>IFERROR(AVERAGE(INDEX(BF:BF,IFERROR(MATCH($B374-Annex!$B$4/60,$B:$B),2)):BF374),IF(Data!$B$2="",0,"-"))</f>
        <v>7.9483157286208099</v>
      </c>
      <c r="BA374" s="50">
        <f>IFERROR((5.670373*10^-8*(BG374+273.15)^4+((Annex!$B$5+Annex!$B$6)*(BG374-J374)+Annex!$B$7*(BG374-INDEX(BG:BG,IFERROR(MATCH($B374-Annex!$B$9/60,$B:$B),2)))/(60*($B374-INDEX($B:$B,IFERROR(MATCH($B374-Annex!$B$9/60,$B:$B),2)))))/Annex!$B$8)/1000,IF(Data!$B$2="",0,"-"))</f>
        <v>61.852218951408581</v>
      </c>
      <c r="BB374" s="50">
        <f>IFERROR((5.670373*10^-8*(BH374+273.15)^4+((Annex!$B$5+Annex!$B$6)*(BH374-M374)+Annex!$B$7*(BH374-INDEX(BH:BH,IFERROR(MATCH($B374-Annex!$B$9/60,$B:$B),2)))/(60*($B374-INDEX($B:$B,IFERROR(MATCH($B374-Annex!$B$9/60,$B:$B),2)))))/Annex!$B$8)/1000,IF(Data!$B$2="",0,"-"))</f>
        <v>5.4469376790117275E+141</v>
      </c>
      <c r="BC374" s="50">
        <f>IFERROR((5.670373*10^-8*(BI374+273.15)^4+((Annex!$B$5+Annex!$B$6)*(BI374-P374)+Annex!$B$7*(BI374-INDEX(BI:BI,IFERROR(MATCH($B374-Annex!$B$9/60,$B:$B),2)))/(60*($B374-INDEX($B:$B,IFERROR(MATCH($B374-Annex!$B$9/60,$B:$B),2)))))/Annex!$B$8)/1000,IF(Data!$B$2="",0,"-"))</f>
        <v>14.37797451342089</v>
      </c>
      <c r="BD374" s="50">
        <f>IFERROR((5.670373*10^-8*(BJ374+273.15)^4+((Annex!$B$5+Annex!$B$6)*(BJ374-S374)+Annex!$B$7*(BJ374-INDEX(BJ:BJ,IFERROR(MATCH($B374-Annex!$B$9/60,$B:$B),2)))/(60*($B374-INDEX($B:$B,IFERROR(MATCH($B374-Annex!$B$9/60,$B:$B),2)))))/Annex!$B$8)/1000,IF(Data!$B$2="",0,"-"))</f>
        <v>213.02843017474316</v>
      </c>
      <c r="BE374" s="50">
        <f>IFERROR((5.670373*10^-8*(BK374+273.15)^4+((Annex!$B$5+Annex!$B$6)*(BK374-V374)+Annex!$B$7*(BK374-INDEX(BK:BK,IFERROR(MATCH($B374-Annex!$B$9/60,$B:$B),2)))/(60*($B374-INDEX($B:$B,IFERROR(MATCH($B374-Annex!$B$9/60,$B:$B),2)))))/Annex!$B$8)/1000,IF(Data!$B$2="",0,"-"))</f>
        <v>5.2802227924245839</v>
      </c>
      <c r="BF374" s="50">
        <f>IFERROR((5.670373*10^-8*(BL374+273.15)^4+((Annex!$B$5+Annex!$B$6)*(BL374-Y374)+Annex!$B$7*(BL374-INDEX(BL:BL,IFERROR(MATCH($B374-Annex!$B$9/60,$B:$B),2)))/(60*($B374-INDEX($B:$B,IFERROR(MATCH($B374-Annex!$B$9/60,$B:$B),2)))))/Annex!$B$8)/1000,IF(Data!$B$2="",0,"-"))</f>
        <v>7.983206918295549</v>
      </c>
      <c r="BG374" s="20">
        <v>750.87</v>
      </c>
      <c r="BH374" s="20">
        <v>9.8999999999999993E+37</v>
      </c>
      <c r="BI374" s="20">
        <v>338.49400000000003</v>
      </c>
      <c r="BJ374" s="20">
        <v>516.78099999999995</v>
      </c>
      <c r="BK374" s="20">
        <v>162.196</v>
      </c>
      <c r="BL374" s="20">
        <v>252.809</v>
      </c>
    </row>
    <row r="375" spans="1:64" x14ac:dyDescent="0.3">
      <c r="A375" s="5">
        <v>374</v>
      </c>
      <c r="B375" s="19">
        <v>28.783666662639007</v>
      </c>
      <c r="C375" s="20">
        <v>108.80784300000001</v>
      </c>
      <c r="D375" s="20">
        <v>113.438705</v>
      </c>
      <c r="E375" s="20">
        <v>144.14318800000001</v>
      </c>
      <c r="F375" s="49">
        <f>IFERROR(SUM(C375:E375),IF(Data!$B$2="",0,"-"))</f>
        <v>366.38973600000003</v>
      </c>
      <c r="G375" s="50">
        <f>IFERROR(F375-Annex!$B$10,IF(Data!$B$2="",0,"-"))</f>
        <v>89.761736000000042</v>
      </c>
      <c r="H375" s="50">
        <f>IFERROR(-14000*(G375-INDEX(G:G,IFERROR(MATCH($B375-Annex!$B$11/60,$B:$B),2)))/(60*($B375-INDEX($B:$B,IFERROR(MATCH($B375-Annex!$B$11/60,$B:$B),2)))),IF(Data!$B$2="",0,"-"))</f>
        <v>1178.7326928398875</v>
      </c>
      <c r="I375" s="20">
        <v>12.854466499999999</v>
      </c>
      <c r="J375" s="20">
        <v>797.48299999999995</v>
      </c>
      <c r="K375" s="20">
        <v>9.8999999999999993E+37</v>
      </c>
      <c r="L375" s="20">
        <v>786.40200000000004</v>
      </c>
      <c r="M375" s="20">
        <v>150.33799999999999</v>
      </c>
      <c r="N375" s="20">
        <v>955.57500000000005</v>
      </c>
      <c r="O375" s="20">
        <v>635.88400000000001</v>
      </c>
      <c r="P375" s="20">
        <v>172.584</v>
      </c>
      <c r="Q375" s="20">
        <v>433.18700000000001</v>
      </c>
      <c r="R375" s="20">
        <v>774.245</v>
      </c>
      <c r="S375" s="20">
        <v>241.85499999999999</v>
      </c>
      <c r="T375" s="20">
        <v>404.92200000000003</v>
      </c>
      <c r="U375" s="20">
        <v>779.17899999999997</v>
      </c>
      <c r="V375" s="20">
        <v>66.454999999999998</v>
      </c>
      <c r="W375" s="20">
        <v>562.178</v>
      </c>
      <c r="X375" s="20">
        <v>1117.4860000000001</v>
      </c>
      <c r="Y375" s="20">
        <v>226.93299999999999</v>
      </c>
      <c r="Z375" s="20">
        <v>26.63</v>
      </c>
      <c r="AA375" s="20">
        <v>388.24200000000002</v>
      </c>
      <c r="AB375" s="20">
        <v>492.26799999999997</v>
      </c>
      <c r="AC375" s="20">
        <v>522.45799999999997</v>
      </c>
      <c r="AD375" s="20">
        <v>93.995000000000005</v>
      </c>
      <c r="AE375" s="20">
        <v>-178.29400000000001</v>
      </c>
      <c r="AF375" s="50">
        <f>IFERROR(AVERAGE(INDEX(AJ:AJ,IFERROR(MATCH($B375-Annex!$B$4/60,$B:$B),2)):AJ375),IF(Data!$B$2="",0,"-"))</f>
        <v>65.957817086526163</v>
      </c>
      <c r="AG375" s="50">
        <f>IFERROR(AVERAGE(INDEX(AK:AK,IFERROR(MATCH($B375-Annex!$B$4/60,$B:$B),2)):AK375),IF(Data!$B$2="",0,"-"))</f>
        <v>-22.614969153651515</v>
      </c>
      <c r="AH375" s="50">
        <f>IFERROR(AVERAGE(INDEX(AL:AL,IFERROR(MATCH($B375-Annex!$B$4/60,$B:$B),2)):AL375),IF(Data!$B$2="",0,"-"))</f>
        <v>1.9994143996197482</v>
      </c>
      <c r="AI375" s="50">
        <f>IFERROR(AVERAGE(INDEX(AM:AM,IFERROR(MATCH($B375-Annex!$B$4/60,$B:$B),2)):AM375),IF(Data!$B$2="",0,"-"))</f>
        <v>16.431846321350381</v>
      </c>
      <c r="AJ375" s="50">
        <f>IFERROR((5.670373*10^-8*(AN375+273.15)^4+((Annex!$B$5+Annex!$B$6)*(AN375-J375)+Annex!$B$7*(AN375-INDEX(AN:AN,IFERROR(MATCH($B375-Annex!$B$9/60,$B:$B),2)))/(60*($B375-INDEX($B:$B,IFERROR(MATCH($B375-Annex!$B$9/60,$B:$B),2)))))/Annex!$B$8)/1000,IF(Data!$B$2="",0,"-"))</f>
        <v>65.776010448929298</v>
      </c>
      <c r="AK375" s="50">
        <f>IFERROR((5.670373*10^-8*(AO375+273.15)^4+((Annex!$B$5+Annex!$B$6)*(AO375-M375)+Annex!$B$7*(AO375-INDEX(AO:AO,IFERROR(MATCH($B375-Annex!$B$9/60,$B:$B),2)))/(60*($B375-INDEX($B:$B,IFERROR(MATCH($B375-Annex!$B$9/60,$B:$B),2)))))/Annex!$B$8)/1000,IF(Data!$B$2="",0,"-"))</f>
        <v>-8.8499166183556373</v>
      </c>
      <c r="AL375" s="50">
        <f>IFERROR((5.670373*10^-8*(AP375+273.15)^4+((Annex!$B$5+Annex!$B$6)*(AP375-P375)+Annex!$B$7*(AP375-INDEX(AP:AP,IFERROR(MATCH($B375-Annex!$B$9/60,$B:$B),2)))/(60*($B375-INDEX($B:$B,IFERROR(MATCH($B375-Annex!$B$9/60,$B:$B),2)))))/Annex!$B$8)/1000,IF(Data!$B$2="",0,"-"))</f>
        <v>1.9284681076179977</v>
      </c>
      <c r="AM375" s="50">
        <f>IFERROR((5.670373*10^-8*(AQ375+273.15)^4+((Annex!$B$5+Annex!$B$6)*(AQ375-S375)+Annex!$B$7*(AQ375-INDEX(AQ:AQ,IFERROR(MATCH($B375-Annex!$B$9/60,$B:$B),2)))/(60*($B375-INDEX($B:$B,IFERROR(MATCH($B375-Annex!$B$9/60,$B:$B),2)))))/Annex!$B$8)/1000,IF(Data!$B$2="",0,"-"))</f>
        <v>-59.829132349435326</v>
      </c>
      <c r="AN375" s="20">
        <v>768.3</v>
      </c>
      <c r="AO375" s="20">
        <v>92.400999999999996</v>
      </c>
      <c r="AP375" s="20">
        <v>131.93700000000001</v>
      </c>
      <c r="AQ375" s="20">
        <v>214.149</v>
      </c>
      <c r="AR375" s="20">
        <v>603.58399999999995</v>
      </c>
      <c r="AS375" s="20">
        <v>272.834</v>
      </c>
      <c r="AT375" s="20">
        <v>9.327</v>
      </c>
      <c r="AU375" s="50">
        <f>IFERROR(AVERAGE(INDEX(BA:BA,IFERROR(MATCH($B375-Annex!$B$4/60,$B:$B),2)):BA375),IF(Data!$B$2="",0,"-"))</f>
        <v>61.23301584368177</v>
      </c>
      <c r="AV375" s="50">
        <f>IFERROR(AVERAGE(INDEX(BB:BB,IFERROR(MATCH($B375-Annex!$B$4/60,$B:$B),2)):BB375),IF(Data!$B$2="",0,"-"))</f>
        <v>1.5562679082890649E+141</v>
      </c>
      <c r="AW375" s="50">
        <f>IFERROR(AVERAGE(INDEX(BC:BC,IFERROR(MATCH($B375-Annex!$B$4/60,$B:$B),2)):BC375),IF(Data!$B$2="",0,"-"))</f>
        <v>14.010744988607787</v>
      </c>
      <c r="AX375" s="50">
        <f>IFERROR(AVERAGE(INDEX(BD:BD,IFERROR(MATCH($B375-Annex!$B$4/60,$B:$B),2)):BD375),IF(Data!$B$2="",0,"-"))</f>
        <v>5.1374836892314404</v>
      </c>
      <c r="AY375" s="50">
        <f>IFERROR(AVERAGE(INDEX(BE:BE,IFERROR(MATCH($B375-Annex!$B$4/60,$B:$B),2)):BE375),IF(Data!$B$2="",0,"-"))</f>
        <v>5.2284756933017347</v>
      </c>
      <c r="AZ375" s="50">
        <f>IFERROR(AVERAGE(INDEX(BF:BF,IFERROR(MATCH($B375-Annex!$B$4/60,$B:$B),2)):BF375),IF(Data!$B$2="",0,"-"))</f>
        <v>7.9528426881084204</v>
      </c>
      <c r="BA375" s="50">
        <f>IFERROR((5.670373*10^-8*(BG375+273.15)^4+((Annex!$B$5+Annex!$B$6)*(BG375-J375)+Annex!$B$7*(BG375-INDEX(BG:BG,IFERROR(MATCH($B375-Annex!$B$9/60,$B:$B),2)))/(60*($B375-INDEX($B:$B,IFERROR(MATCH($B375-Annex!$B$9/60,$B:$B),2)))))/Annex!$B$8)/1000,IF(Data!$B$2="",0,"-"))</f>
        <v>60.732121565436778</v>
      </c>
      <c r="BB375" s="50">
        <f>IFERROR((5.670373*10^-8*(BH375+273.15)^4+((Annex!$B$5+Annex!$B$6)*(BH375-M375)+Annex!$B$7*(BH375-INDEX(BH:BH,IFERROR(MATCH($B375-Annex!$B$9/60,$B:$B),2)))/(60*($B375-INDEX($B:$B,IFERROR(MATCH($B375-Annex!$B$9/60,$B:$B),2)))))/Annex!$B$8)/1000,IF(Data!$B$2="",0,"-"))</f>
        <v>135.96056323223502</v>
      </c>
      <c r="BC375" s="50">
        <f>IFERROR((5.670373*10^-8*(BI375+273.15)^4+((Annex!$B$5+Annex!$B$6)*(BI375-P375)+Annex!$B$7*(BI375-INDEX(BI:BI,IFERROR(MATCH($B375-Annex!$B$9/60,$B:$B),2)))/(60*($B375-INDEX($B:$B,IFERROR(MATCH($B375-Annex!$B$9/60,$B:$B),2)))))/Annex!$B$8)/1000,IF(Data!$B$2="",0,"-"))</f>
        <v>14.507946878683095</v>
      </c>
      <c r="BD375" s="50">
        <f>IFERROR((5.670373*10^-8*(BJ375+273.15)^4+((Annex!$B$5+Annex!$B$6)*(BJ375-S375)+Annex!$B$7*(BJ375-INDEX(BJ:BJ,IFERROR(MATCH($B375-Annex!$B$9/60,$B:$B),2)))/(60*($B375-INDEX($B:$B,IFERROR(MATCH($B375-Annex!$B$9/60,$B:$B),2)))))/Annex!$B$8)/1000,IF(Data!$B$2="",0,"-"))</f>
        <v>66.004971560090624</v>
      </c>
      <c r="BE375" s="50">
        <f>IFERROR((5.670373*10^-8*(BK375+273.15)^4+((Annex!$B$5+Annex!$B$6)*(BK375-V375)+Annex!$B$7*(BK375-INDEX(BK:BK,IFERROR(MATCH($B375-Annex!$B$9/60,$B:$B),2)))/(60*($B375-INDEX($B:$B,IFERROR(MATCH($B375-Annex!$B$9/60,$B:$B),2)))))/Annex!$B$8)/1000,IF(Data!$B$2="",0,"-"))</f>
        <v>5.4804344637434932</v>
      </c>
      <c r="BF375" s="50">
        <f>IFERROR((5.670373*10^-8*(BL375+273.15)^4+((Annex!$B$5+Annex!$B$6)*(BL375-Y375)+Annex!$B$7*(BL375-INDEX(BL:BL,IFERROR(MATCH($B375-Annex!$B$9/60,$B:$B),2)))/(60*($B375-INDEX($B:$B,IFERROR(MATCH($B375-Annex!$B$9/60,$B:$B),2)))))/Annex!$B$8)/1000,IF(Data!$B$2="",0,"-"))</f>
        <v>7.9534296202886638</v>
      </c>
      <c r="BG375" s="20">
        <v>750.08199999999999</v>
      </c>
      <c r="BH375" s="20">
        <v>1019.002</v>
      </c>
      <c r="BI375" s="20">
        <v>341.11200000000002</v>
      </c>
      <c r="BJ375" s="20">
        <v>455.77699999999999</v>
      </c>
      <c r="BK375" s="20">
        <v>163.36600000000001</v>
      </c>
      <c r="BL375" s="20">
        <v>255.68799999999999</v>
      </c>
    </row>
    <row r="376" spans="1:64" x14ac:dyDescent="0.3">
      <c r="A376" s="5">
        <v>375</v>
      </c>
      <c r="B376" s="19">
        <v>28.868333324790001</v>
      </c>
      <c r="C376" s="20">
        <v>109.344846</v>
      </c>
      <c r="D376" s="20">
        <v>113.443594</v>
      </c>
      <c r="E376" s="20">
        <v>144.47483600000001</v>
      </c>
      <c r="F376" s="49">
        <f>IFERROR(SUM(C376:E376),IF(Data!$B$2="",0,"-"))</f>
        <v>367.26327600000002</v>
      </c>
      <c r="G376" s="50">
        <f>IFERROR(F376-Annex!$B$10,IF(Data!$B$2="",0,"-"))</f>
        <v>90.635276000000033</v>
      </c>
      <c r="H376" s="50">
        <f>IFERROR(-14000*(G376-INDEX(G:G,IFERROR(MATCH($B376-Annex!$B$11/60,$B:$B),2)))/(60*($B376-INDEX($B:$B,IFERROR(MATCH($B376-Annex!$B$11/60,$B:$B),2)))),IF(Data!$B$2="",0,"-"))</f>
        <v>891.39273574186734</v>
      </c>
      <c r="I376" s="20">
        <v>8.5696417100000009</v>
      </c>
      <c r="J376" s="20">
        <v>435.87400000000002</v>
      </c>
      <c r="K376" s="20">
        <v>1256.249</v>
      </c>
      <c r="L376" s="20">
        <v>570.04300000000001</v>
      </c>
      <c r="M376" s="20">
        <v>479.63900000000001</v>
      </c>
      <c r="N376" s="20">
        <v>241.70500000000001</v>
      </c>
      <c r="O376" s="20">
        <v>550.96100000000001</v>
      </c>
      <c r="P376" s="20">
        <v>168.756</v>
      </c>
      <c r="Q376" s="20">
        <v>701.255</v>
      </c>
      <c r="R376" s="20">
        <v>649.85599999999999</v>
      </c>
      <c r="S376" s="20">
        <v>203.13900000000001</v>
      </c>
      <c r="T376" s="20">
        <v>116.021</v>
      </c>
      <c r="U376" s="20">
        <v>693.23400000000004</v>
      </c>
      <c r="V376" s="20">
        <v>64.239999999999995</v>
      </c>
      <c r="W376" s="20">
        <v>489.54</v>
      </c>
      <c r="X376" s="20">
        <v>9.8999999999999993E+37</v>
      </c>
      <c r="Y376" s="20">
        <v>227.524</v>
      </c>
      <c r="Z376" s="20">
        <v>318.24299999999999</v>
      </c>
      <c r="AA376" s="20">
        <v>-1.8260000000000001</v>
      </c>
      <c r="AB376" s="20">
        <v>-17.059999999999999</v>
      </c>
      <c r="AC376" s="20">
        <v>468.541</v>
      </c>
      <c r="AD376" s="20">
        <v>612.15800000000002</v>
      </c>
      <c r="AE376" s="20">
        <v>174.084</v>
      </c>
      <c r="AF376" s="50">
        <f>IFERROR(AVERAGE(INDEX(AJ:AJ,IFERROR(MATCH($B376-Annex!$B$4/60,$B:$B),2)):AJ376),IF(Data!$B$2="",0,"-"))</f>
        <v>66.076684211632084</v>
      </c>
      <c r="AG376" s="50">
        <f>IFERROR(AVERAGE(INDEX(AK:AK,IFERROR(MATCH($B376-Annex!$B$4/60,$B:$B),2)):AK376),IF(Data!$B$2="",0,"-"))</f>
        <v>-17.170420664635202</v>
      </c>
      <c r="AH376" s="50">
        <f>IFERROR(AVERAGE(INDEX(AL:AL,IFERROR(MATCH($B376-Annex!$B$4/60,$B:$B),2)):AL376),IF(Data!$B$2="",0,"-"))</f>
        <v>1.6914089605687497</v>
      </c>
      <c r="AI376" s="50">
        <f>IFERROR(AVERAGE(INDEX(AM:AM,IFERROR(MATCH($B376-Annex!$B$4/60,$B:$B),2)):AM376),IF(Data!$B$2="",0,"-"))</f>
        <v>15.814211023247012</v>
      </c>
      <c r="AJ376" s="50">
        <f>IFERROR((5.670373*10^-8*(AN376+273.15)^4+((Annex!$B$5+Annex!$B$6)*(AN376-J376)+Annex!$B$7*(AN376-INDEX(AN:AN,IFERROR(MATCH($B376-Annex!$B$9/60,$B:$B),2)))/(60*($B376-INDEX($B:$B,IFERROR(MATCH($B376-Annex!$B$9/60,$B:$B),2)))))/Annex!$B$8)/1000,IF(Data!$B$2="",0,"-"))</f>
        <v>65.920541771631363</v>
      </c>
      <c r="AK376" s="50">
        <f>IFERROR((5.670373*10^-8*(AO376+273.15)^4+((Annex!$B$5+Annex!$B$6)*(AO376-M376)+Annex!$B$7*(AO376-INDEX(AO:AO,IFERROR(MATCH($B376-Annex!$B$9/60,$B:$B),2)))/(60*($B376-INDEX($B:$B,IFERROR(MATCH($B376-Annex!$B$9/60,$B:$B),2)))))/Annex!$B$8)/1000,IF(Data!$B$2="",0,"-"))</f>
        <v>2.0828143202650778E-2</v>
      </c>
      <c r="AL376" s="50">
        <f>IFERROR((5.670373*10^-8*(AP376+273.15)^4+((Annex!$B$5+Annex!$B$6)*(AP376-P376)+Annex!$B$7*(AP376-INDEX(AP:AP,IFERROR(MATCH($B376-Annex!$B$9/60,$B:$B),2)))/(60*($B376-INDEX($B:$B,IFERROR(MATCH($B376-Annex!$B$9/60,$B:$B),2)))))/Annex!$B$8)/1000,IF(Data!$B$2="",0,"-"))</f>
        <v>-0.42174142827528183</v>
      </c>
      <c r="AM376" s="50">
        <f>IFERROR((5.670373*10^-8*(AQ376+273.15)^4+((Annex!$B$5+Annex!$B$6)*(AQ376-S376)+Annex!$B$7*(AQ376-INDEX(AQ:AQ,IFERROR(MATCH($B376-Annex!$B$9/60,$B:$B),2)))/(60*($B376-INDEX($B:$B,IFERROR(MATCH($B376-Annex!$B$9/60,$B:$B),2)))))/Annex!$B$8)/1000,IF(Data!$B$2="",0,"-"))</f>
        <v>55.250808897124827</v>
      </c>
      <c r="AN376" s="20">
        <v>758.24599999999998</v>
      </c>
      <c r="AO376" s="20">
        <v>-10.129</v>
      </c>
      <c r="AP376" s="20">
        <v>128.745</v>
      </c>
      <c r="AQ376" s="20">
        <v>332.94299999999998</v>
      </c>
      <c r="AR376" s="20">
        <v>608.10900000000004</v>
      </c>
      <c r="AS376" s="20">
        <v>274.31299999999999</v>
      </c>
      <c r="AT376" s="20">
        <v>9.8999999999999993E+37</v>
      </c>
      <c r="AU376" s="50">
        <f>IFERROR(AVERAGE(INDEX(BA:BA,IFERROR(MATCH($B376-Annex!$B$4/60,$B:$B),2)):BA376),IF(Data!$B$2="",0,"-"))</f>
        <v>59.125274693940511</v>
      </c>
      <c r="AV376" s="50">
        <f>IFERROR(AVERAGE(INDEX(BB:BB,IFERROR(MATCH($B376-Annex!$B$4/60,$B:$B),2)):BB376),IF(Data!$B$2="",0,"-"))</f>
        <v>1.5562679082890649E+141</v>
      </c>
      <c r="AW376" s="50">
        <f>IFERROR(AVERAGE(INDEX(BC:BC,IFERROR(MATCH($B376-Annex!$B$4/60,$B:$B),2)):BC376),IF(Data!$B$2="",0,"-"))</f>
        <v>14.051789026951608</v>
      </c>
      <c r="AX376" s="50">
        <f>IFERROR(AVERAGE(INDEX(BD:BD,IFERROR(MATCH($B376-Annex!$B$4/60,$B:$B),2)):BD376),IF(Data!$B$2="",0,"-"))</f>
        <v>-7.5498190764175508</v>
      </c>
      <c r="AY376" s="50">
        <f>IFERROR(AVERAGE(INDEX(BE:BE,IFERROR(MATCH($B376-Annex!$B$4/60,$B:$B),2)):BE376),IF(Data!$B$2="",0,"-"))</f>
        <v>5.1923349735382258</v>
      </c>
      <c r="AZ376" s="50">
        <f>IFERROR(AVERAGE(INDEX(BF:BF,IFERROR(MATCH($B376-Annex!$B$4/60,$B:$B),2)):BF376),IF(Data!$B$2="",0,"-"))</f>
        <v>7.9478360284251091</v>
      </c>
      <c r="BA376" s="50">
        <f>IFERROR((5.670373*10^-8*(BG376+273.15)^4+((Annex!$B$5+Annex!$B$6)*(BG376-J376)+Annex!$B$7*(BG376-INDEX(BG:BG,IFERROR(MATCH($B376-Annex!$B$9/60,$B:$B),2)))/(60*($B376-INDEX($B:$B,IFERROR(MATCH($B376-Annex!$B$9/60,$B:$B),2)))))/Annex!$B$8)/1000,IF(Data!$B$2="",0,"-"))</f>
        <v>45.006432212348031</v>
      </c>
      <c r="BB376" s="50">
        <f>IFERROR((5.670373*10^-8*(BH376+273.15)^4+((Annex!$B$5+Annex!$B$6)*(BH376-M376)+Annex!$B$7*(BH376-INDEX(BH:BH,IFERROR(MATCH($B376-Annex!$B$9/60,$B:$B),2)))/(60*($B376-INDEX($B:$B,IFERROR(MATCH($B376-Annex!$B$9/60,$B:$B),2)))))/Annex!$B$8)/1000,IF(Data!$B$2="",0,"-"))</f>
        <v>-5.1257397369421469E+37</v>
      </c>
      <c r="BC376" s="50">
        <f>IFERROR((5.670373*10^-8*(BI376+273.15)^4+((Annex!$B$5+Annex!$B$6)*(BI376-P376)+Annex!$B$7*(BI376-INDEX(BI:BI,IFERROR(MATCH($B376-Annex!$B$9/60,$B:$B),2)))/(60*($B376-INDEX($B:$B,IFERROR(MATCH($B376-Annex!$B$9/60,$B:$B),2)))))/Annex!$B$8)/1000,IF(Data!$B$2="",0,"-"))</f>
        <v>13.89571206151482</v>
      </c>
      <c r="BD376" s="50">
        <f>IFERROR((5.670373*10^-8*(BJ376+273.15)^4+((Annex!$B$5+Annex!$B$6)*(BJ376-S376)+Annex!$B$7*(BJ376-INDEX(BJ:BJ,IFERROR(MATCH($B376-Annex!$B$9/60,$B:$B),2)))/(60*($B376-INDEX($B:$B,IFERROR(MATCH($B376-Annex!$B$9/60,$B:$B),2)))))/Annex!$B$8)/1000,IF(Data!$B$2="",0,"-"))</f>
        <v>-68.693711918059876</v>
      </c>
      <c r="BE376" s="50">
        <f>IFERROR((5.670373*10^-8*(BK376+273.15)^4+((Annex!$B$5+Annex!$B$6)*(BK376-V376)+Annex!$B$7*(BK376-INDEX(BK:BK,IFERROR(MATCH($B376-Annex!$B$9/60,$B:$B),2)))/(60*($B376-INDEX($B:$B,IFERROR(MATCH($B376-Annex!$B$9/60,$B:$B),2)))))/Annex!$B$8)/1000,IF(Data!$B$2="",0,"-"))</f>
        <v>4.9686999992728351</v>
      </c>
      <c r="BF376" s="50">
        <f>IFERROR((5.670373*10^-8*(BL376+273.15)^4+((Annex!$B$5+Annex!$B$6)*(BL376-Y376)+Annex!$B$7*(BL376-INDEX(BL:BL,IFERROR(MATCH($B376-Annex!$B$9/60,$B:$B),2)))/(60*($B376-INDEX($B:$B,IFERROR(MATCH($B376-Annex!$B$9/60,$B:$B),2)))))/Annex!$B$8)/1000,IF(Data!$B$2="",0,"-"))</f>
        <v>8.1024417972615144</v>
      </c>
      <c r="BG376" s="20">
        <v>719.25300000000004</v>
      </c>
      <c r="BH376" s="20">
        <v>1255.0709999999999</v>
      </c>
      <c r="BI376" s="20">
        <v>342.10599999999999</v>
      </c>
      <c r="BJ376" s="20">
        <v>359.72899999999998</v>
      </c>
      <c r="BK376" s="20">
        <v>163.49799999999999</v>
      </c>
      <c r="BL376" s="20">
        <v>258.37599999999998</v>
      </c>
    </row>
    <row r="377" spans="1:64" x14ac:dyDescent="0.3">
      <c r="A377" s="5">
        <v>376</v>
      </c>
      <c r="B377" s="19">
        <v>28.952666659606621</v>
      </c>
      <c r="C377" s="20">
        <v>109.93717700000001</v>
      </c>
      <c r="D377" s="20">
        <v>114.047883</v>
      </c>
      <c r="E377" s="20">
        <v>145.137317</v>
      </c>
      <c r="F377" s="49">
        <f>IFERROR(SUM(C377:E377),IF(Data!$B$2="",0,"-"))</f>
        <v>369.12237700000003</v>
      </c>
      <c r="G377" s="50">
        <f>IFERROR(F377-Annex!$B$10,IF(Data!$B$2="",0,"-"))</f>
        <v>92.494377000000043</v>
      </c>
      <c r="H377" s="50">
        <f>IFERROR(-14000*(G377-INDEX(G:G,IFERROR(MATCH($B377-Annex!$B$11/60,$B:$B),2)))/(60*($B377-INDEX($B:$B,IFERROR(MATCH($B377-Annex!$B$11/60,$B:$B),2)))),IF(Data!$B$2="",0,"-"))</f>
        <v>388.88899392094851</v>
      </c>
      <c r="I377" s="20">
        <v>7.3746316500000004</v>
      </c>
      <c r="J377" s="20">
        <v>156.417</v>
      </c>
      <c r="K377" s="20">
        <v>9.8999999999999993E+37</v>
      </c>
      <c r="L377" s="20">
        <v>-122.571</v>
      </c>
      <c r="M377" s="20">
        <v>523.36699999999996</v>
      </c>
      <c r="N377" s="20">
        <v>923.69500000000005</v>
      </c>
      <c r="O377" s="20">
        <v>298.18900000000002</v>
      </c>
      <c r="P377" s="20">
        <v>97.807000000000002</v>
      </c>
      <c r="Q377" s="20">
        <v>323.84899999999999</v>
      </c>
      <c r="R377" s="20">
        <v>313.40800000000002</v>
      </c>
      <c r="S377" s="20">
        <v>163.90700000000001</v>
      </c>
      <c r="T377" s="20">
        <v>328.33100000000002</v>
      </c>
      <c r="U377" s="20">
        <v>461.67</v>
      </c>
      <c r="V377" s="20">
        <v>60.512</v>
      </c>
      <c r="W377" s="20">
        <v>414.17399999999998</v>
      </c>
      <c r="X377" s="20">
        <v>1100.269</v>
      </c>
      <c r="Y377" s="20">
        <v>185.46600000000001</v>
      </c>
      <c r="Z377" s="20">
        <v>140.46799999999999</v>
      </c>
      <c r="AA377" s="20">
        <v>181.44499999999999</v>
      </c>
      <c r="AB377" s="20">
        <v>438.82100000000003</v>
      </c>
      <c r="AC377" s="20">
        <v>414.07299999999998</v>
      </c>
      <c r="AD377" s="20">
        <v>197.48699999999999</v>
      </c>
      <c r="AE377" s="20">
        <v>-70.537000000000006</v>
      </c>
      <c r="AF377" s="50">
        <f>IFERROR(AVERAGE(INDEX(AJ:AJ,IFERROR(MATCH($B377-Annex!$B$4/60,$B:$B),2)):AJ377),IF(Data!$B$2="",0,"-"))</f>
        <v>64.38151755415781</v>
      </c>
      <c r="AG377" s="50">
        <f>IFERROR(AVERAGE(INDEX(AK:AK,IFERROR(MATCH($B377-Annex!$B$4/60,$B:$B),2)):AK377),IF(Data!$B$2="",0,"-"))</f>
        <v>-38.80919493253726</v>
      </c>
      <c r="AH377" s="50">
        <f>IFERROR(AVERAGE(INDEX(AL:AL,IFERROR(MATCH($B377-Annex!$B$4/60,$B:$B),2)):AL377),IF(Data!$B$2="",0,"-"))</f>
        <v>1.101188471668155</v>
      </c>
      <c r="AI377" s="50">
        <f>IFERROR(AVERAGE(INDEX(AM:AM,IFERROR(MATCH($B377-Annex!$B$4/60,$B:$B),2)):AM377),IF(Data!$B$2="",0,"-"))</f>
        <v>-1.5259990644542865</v>
      </c>
      <c r="AJ377" s="50">
        <f>IFERROR((5.670373*10^-8*(AN377+273.15)^4+((Annex!$B$5+Annex!$B$6)*(AN377-J377)+Annex!$B$7*(AN377-INDEX(AN:AN,IFERROR(MATCH($B377-Annex!$B$9/60,$B:$B),2)))/(60*($B377-INDEX($B:$B,IFERROR(MATCH($B377-Annex!$B$9/60,$B:$B),2)))))/Annex!$B$8)/1000,IF(Data!$B$2="",0,"-"))</f>
        <v>54.224506934126211</v>
      </c>
      <c r="AK377" s="50">
        <f>IFERROR((5.670373*10^-8*(AO377+273.15)^4+((Annex!$B$5+Annex!$B$6)*(AO377-M377)+Annex!$B$7*(AO377-INDEX(AO:AO,IFERROR(MATCH($B377-Annex!$B$9/60,$B:$B),2)))/(60*($B377-INDEX($B:$B,IFERROR(MATCH($B377-Annex!$B$9/60,$B:$B),2)))))/Annex!$B$8)/1000,IF(Data!$B$2="",0,"-"))</f>
        <v>-62.19125089067618</v>
      </c>
      <c r="AL377" s="50">
        <f>IFERROR((5.670373*10^-8*(AP377+273.15)^4+((Annex!$B$5+Annex!$B$6)*(AP377-P377)+Annex!$B$7*(AP377-INDEX(AP:AP,IFERROR(MATCH($B377-Annex!$B$9/60,$B:$B),2)))/(60*($B377-INDEX($B:$B,IFERROR(MATCH($B377-Annex!$B$9/60,$B:$B),2)))))/Annex!$B$8)/1000,IF(Data!$B$2="",0,"-"))</f>
        <v>-2.2890058309595647</v>
      </c>
      <c r="AM377" s="50">
        <f>IFERROR((5.670373*10^-8*(AQ377+273.15)^4+((Annex!$B$5+Annex!$B$6)*(AQ377-S377)+Annex!$B$7*(AQ377-INDEX(AQ:AQ,IFERROR(MATCH($B377-Annex!$B$9/60,$B:$B),2)))/(60*($B377-INDEX($B:$B,IFERROR(MATCH($B377-Annex!$B$9/60,$B:$B),2)))))/Annex!$B$8)/1000,IF(Data!$B$2="",0,"-"))</f>
        <v>-127.03843229463548</v>
      </c>
      <c r="AN377" s="20">
        <v>734.83500000000004</v>
      </c>
      <c r="AO377" s="20">
        <v>-5.306</v>
      </c>
      <c r="AP377" s="20">
        <v>123.676</v>
      </c>
      <c r="AQ377" s="20">
        <v>-23.498000000000001</v>
      </c>
      <c r="AR377" s="20">
        <v>609.899</v>
      </c>
      <c r="AS377" s="20">
        <v>275.62900000000002</v>
      </c>
      <c r="AT377" s="20">
        <v>9.8999999999999993E+37</v>
      </c>
      <c r="AU377" s="50">
        <f>IFERROR(AVERAGE(INDEX(BA:BA,IFERROR(MATCH($B377-Annex!$B$4/60,$B:$B),2)):BA377),IF(Data!$B$2="",0,"-"))</f>
        <v>54.921825140988766</v>
      </c>
      <c r="AV377" s="50">
        <f>IFERROR(AVERAGE(INDEX(BB:BB,IFERROR(MATCH($B377-Annex!$B$4/60,$B:$B),2)):BB377),IF(Data!$B$2="",0,"-"))</f>
        <v>1.5562679082890649E+141</v>
      </c>
      <c r="AW377" s="50">
        <f>IFERROR(AVERAGE(INDEX(BC:BC,IFERROR(MATCH($B377-Annex!$B$4/60,$B:$B),2)):BC377),IF(Data!$B$2="",0,"-"))</f>
        <v>13.735599517117922</v>
      </c>
      <c r="AX377" s="50">
        <f>IFERROR(AVERAGE(INDEX(BD:BD,IFERROR(MATCH($B377-Annex!$B$4/60,$B:$B),2)):BD377),IF(Data!$B$2="",0,"-"))</f>
        <v>-15.317635494369977</v>
      </c>
      <c r="AY377" s="50">
        <f>IFERROR(AVERAGE(INDEX(BE:BE,IFERROR(MATCH($B377-Annex!$B$4/60,$B:$B),2)):BE377),IF(Data!$B$2="",0,"-"))</f>
        <v>4.950480331567098</v>
      </c>
      <c r="AZ377" s="50">
        <f>IFERROR(AVERAGE(INDEX(BF:BF,IFERROR(MATCH($B377-Annex!$B$4/60,$B:$B),2)):BF377),IF(Data!$B$2="",0,"-"))</f>
        <v>7.8989454801662911</v>
      </c>
      <c r="BA377" s="50">
        <f>IFERROR((5.670373*10^-8*(BG377+273.15)^4+((Annex!$B$5+Annex!$B$6)*(BG377-J377)+Annex!$B$7*(BG377-INDEX(BG:BG,IFERROR(MATCH($B377-Annex!$B$9/60,$B:$B),2)))/(60*($B377-INDEX($B:$B,IFERROR(MATCH($B377-Annex!$B$9/60,$B:$B),2)))))/Annex!$B$8)/1000,IF(Data!$B$2="",0,"-"))</f>
        <v>32.024303319180191</v>
      </c>
      <c r="BB377" s="50">
        <f>IFERROR((5.670373*10^-8*(BH377+273.15)^4+((Annex!$B$5+Annex!$B$6)*(BH377-M377)+Annex!$B$7*(BH377-INDEX(BH:BH,IFERROR(MATCH($B377-Annex!$B$9/60,$B:$B),2)))/(60*($B377-INDEX($B:$B,IFERROR(MATCH($B377-Annex!$B$9/60,$B:$B),2)))))/Annex!$B$8)/1000,IF(Data!$B$2="",0,"-"))</f>
        <v>-87.258807734829688</v>
      </c>
      <c r="BC377" s="50">
        <f>IFERROR((5.670373*10^-8*(BI377+273.15)^4+((Annex!$B$5+Annex!$B$6)*(BI377-P377)+Annex!$B$7*(BI377-INDEX(BI:BI,IFERROR(MATCH($B377-Annex!$B$9/60,$B:$B),2)))/(60*($B377-INDEX($B:$B,IFERROR(MATCH($B377-Annex!$B$9/60,$B:$B),2)))))/Annex!$B$8)/1000,IF(Data!$B$2="",0,"-"))</f>
        <v>11.447257482526805</v>
      </c>
      <c r="BD377" s="50">
        <f>IFERROR((5.670373*10^-8*(BJ377+273.15)^4+((Annex!$B$5+Annex!$B$6)*(BJ377-S377)+Annex!$B$7*(BJ377-INDEX(BJ:BJ,IFERROR(MATCH($B377-Annex!$B$9/60,$B:$B),2)))/(60*($B377-INDEX($B:$B,IFERROR(MATCH($B377-Annex!$B$9/60,$B:$B),2)))))/Annex!$B$8)/1000,IF(Data!$B$2="",0,"-"))</f>
        <v>-80.311084928715616</v>
      </c>
      <c r="BE377" s="50">
        <f>IFERROR((5.670373*10^-8*(BK377+273.15)^4+((Annex!$B$5+Annex!$B$6)*(BK377-V377)+Annex!$B$7*(BK377-INDEX(BK:BK,IFERROR(MATCH($B377-Annex!$B$9/60,$B:$B),2)))/(60*($B377-INDEX($B:$B,IFERROR(MATCH($B377-Annex!$B$9/60,$B:$B),2)))))/Annex!$B$8)/1000,IF(Data!$B$2="",0,"-"))</f>
        <v>3.4662882734115015</v>
      </c>
      <c r="BF377" s="50">
        <f>IFERROR((5.670373*10^-8*(BL377+273.15)^4+((Annex!$B$5+Annex!$B$6)*(BL377-Y377)+Annex!$B$7*(BL377-INDEX(BL:BL,IFERROR(MATCH($B377-Annex!$B$9/60,$B:$B),2)))/(60*($B377-INDEX($B:$B,IFERROR(MATCH($B377-Annex!$B$9/60,$B:$B),2)))))/Annex!$B$8)/1000,IF(Data!$B$2="",0,"-"))</f>
        <v>7.7379091906523332</v>
      </c>
      <c r="BG377" s="20">
        <v>693.13199999999995</v>
      </c>
      <c r="BH377" s="20">
        <v>730.39200000000005</v>
      </c>
      <c r="BI377" s="20">
        <v>337.56700000000001</v>
      </c>
      <c r="BJ377" s="20">
        <v>284.79500000000002</v>
      </c>
      <c r="BK377" s="20">
        <v>161.744</v>
      </c>
      <c r="BL377" s="20">
        <v>258.68900000000002</v>
      </c>
    </row>
    <row r="378" spans="1:64" x14ac:dyDescent="0.3">
      <c r="A378" s="5">
        <v>377</v>
      </c>
      <c r="B378" s="19">
        <v>29.036833330756053</v>
      </c>
      <c r="C378" s="20">
        <v>110.06491200000001</v>
      </c>
      <c r="D378" s="20">
        <v>114.325587</v>
      </c>
      <c r="E378" s="20">
        <v>145.13650200000001</v>
      </c>
      <c r="F378" s="49">
        <f>IFERROR(SUM(C378:E378),IF(Data!$B$2="",0,"-"))</f>
        <v>369.52700100000004</v>
      </c>
      <c r="G378" s="50">
        <f>IFERROR(F378-Annex!$B$10,IF(Data!$B$2="",0,"-"))</f>
        <v>92.899001000000055</v>
      </c>
      <c r="H378" s="50">
        <f>IFERROR(-14000*(G378-INDEX(G:G,IFERROR(MATCH($B378-Annex!$B$11/60,$B:$B),2)))/(60*($B378-INDEX($B:$B,IFERROR(MATCH($B378-Annex!$B$11/60,$B:$B),2)))),IF(Data!$B$2="",0,"-"))</f>
        <v>196.58726045234394</v>
      </c>
      <c r="I378" s="20">
        <v>6.01523685</v>
      </c>
      <c r="J378" s="20">
        <v>167.17500000000001</v>
      </c>
      <c r="K378" s="20">
        <v>1159.6690000000001</v>
      </c>
      <c r="L378" s="20">
        <v>1220.366</v>
      </c>
      <c r="M378" s="20">
        <v>582.09100000000001</v>
      </c>
      <c r="N378" s="20">
        <v>668.59299999999996</v>
      </c>
      <c r="O378" s="20">
        <v>72.088999999999999</v>
      </c>
      <c r="P378" s="20">
        <v>88.587999999999994</v>
      </c>
      <c r="Q378" s="20">
        <v>70.224999999999994</v>
      </c>
      <c r="R378" s="20">
        <v>70.738</v>
      </c>
      <c r="S378" s="20">
        <v>138.84800000000001</v>
      </c>
      <c r="T378" s="20">
        <v>732.87</v>
      </c>
      <c r="U378" s="20">
        <v>248.40700000000001</v>
      </c>
      <c r="V378" s="20">
        <v>56.817</v>
      </c>
      <c r="W378" s="20">
        <v>40.716000000000001</v>
      </c>
      <c r="X378" s="20">
        <v>1012.429</v>
      </c>
      <c r="Y378" s="20">
        <v>166.10900000000001</v>
      </c>
      <c r="Z378" s="20">
        <v>387.10199999999998</v>
      </c>
      <c r="AA378" s="20">
        <v>636.54700000000003</v>
      </c>
      <c r="AB378" s="20">
        <v>522.83199999999999</v>
      </c>
      <c r="AC378" s="20">
        <v>-132.38300000000001</v>
      </c>
      <c r="AD378" s="20">
        <v>-26.24</v>
      </c>
      <c r="AE378" s="20">
        <v>192.953</v>
      </c>
      <c r="AF378" s="50">
        <f>IFERROR(AVERAGE(INDEX(AJ:AJ,IFERROR(MATCH($B378-Annex!$B$4/60,$B:$B),2)):AJ378),IF(Data!$B$2="",0,"-"))</f>
        <v>59.665751094757603</v>
      </c>
      <c r="AG378" s="50">
        <f>IFERROR(AVERAGE(INDEX(AK:AK,IFERROR(MATCH($B378-Annex!$B$4/60,$B:$B),2)):AK378),IF(Data!$B$2="",0,"-"))</f>
        <v>-39.155995767571497</v>
      </c>
      <c r="AH378" s="50">
        <f>IFERROR(AVERAGE(INDEX(AL:AL,IFERROR(MATCH($B378-Annex!$B$4/60,$B:$B),2)):AL378),IF(Data!$B$2="",0,"-"))</f>
        <v>-0.27356025724960137</v>
      </c>
      <c r="AI378" s="50">
        <f>IFERROR(AVERAGE(INDEX(AM:AM,IFERROR(MATCH($B378-Annex!$B$4/60,$B:$B),2)):AM378),IF(Data!$B$2="",0,"-"))</f>
        <v>-24.698550158361993</v>
      </c>
      <c r="AJ378" s="50">
        <f>IFERROR((5.670373*10^-8*(AN378+273.15)^4+((Annex!$B$5+Annex!$B$6)*(AN378-J378)+Annex!$B$7*(AN378-INDEX(AN:AN,IFERROR(MATCH($B378-Annex!$B$9/60,$B:$B),2)))/(60*($B378-INDEX($B:$B,IFERROR(MATCH($B378-Annex!$B$9/60,$B:$B),2)))))/Annex!$B$8)/1000,IF(Data!$B$2="",0,"-"))</f>
        <v>32.902423534820699</v>
      </c>
      <c r="AK378" s="50">
        <f>IFERROR((5.670373*10^-8*(AO378+273.15)^4+((Annex!$B$5+Annex!$B$6)*(AO378-M378)+Annex!$B$7*(AO378-INDEX(AO:AO,IFERROR(MATCH($B378-Annex!$B$9/60,$B:$B),2)))/(60*($B378-INDEX($B:$B,IFERROR(MATCH($B378-Annex!$B$9/60,$B:$B),2)))))/Annex!$B$8)/1000,IF(Data!$B$2="",0,"-"))</f>
        <v>144.14272210894916</v>
      </c>
      <c r="AL378" s="50">
        <f>IFERROR((5.670373*10^-8*(AP378+273.15)^4+((Annex!$B$5+Annex!$B$6)*(AP378-P378)+Annex!$B$7*(AP378-INDEX(AP:AP,IFERROR(MATCH($B378-Annex!$B$9/60,$B:$B),2)))/(60*($B378-INDEX($B:$B,IFERROR(MATCH($B378-Annex!$B$9/60,$B:$B),2)))))/Annex!$B$8)/1000,IF(Data!$B$2="",0,"-"))</f>
        <v>-7.5971051211675702</v>
      </c>
      <c r="AM378" s="50">
        <f>IFERROR((5.670373*10^-8*(AQ378+273.15)^4+((Annex!$B$5+Annex!$B$6)*(AQ378-S378)+Annex!$B$7*(AQ378-INDEX(AQ:AQ,IFERROR(MATCH($B378-Annex!$B$9/60,$B:$B),2)))/(60*($B378-INDEX($B:$B,IFERROR(MATCH($B378-Annex!$B$9/60,$B:$B),2)))))/Annex!$B$8)/1000,IF(Data!$B$2="",0,"-"))</f>
        <v>-58.474464698621581</v>
      </c>
      <c r="AN378" s="20">
        <v>700.40700000000004</v>
      </c>
      <c r="AO378" s="20">
        <v>271.31799999999998</v>
      </c>
      <c r="AP378" s="20">
        <v>110.78100000000001</v>
      </c>
      <c r="AQ378" s="20">
        <v>211.19399999999999</v>
      </c>
      <c r="AR378" s="20">
        <v>588.36800000000005</v>
      </c>
      <c r="AS378" s="20">
        <v>276.75400000000002</v>
      </c>
      <c r="AT378" s="20">
        <v>9.8999999999999993E+37</v>
      </c>
      <c r="AU378" s="50">
        <f>IFERROR(AVERAGE(INDEX(BA:BA,IFERROR(MATCH($B378-Annex!$B$4/60,$B:$B),2)):BA378),IF(Data!$B$2="",0,"-"))</f>
        <v>49.618512635596296</v>
      </c>
      <c r="AV378" s="50">
        <f>IFERROR(AVERAGE(INDEX(BB:BB,IFERROR(MATCH($B378-Annex!$B$4/60,$B:$B),2)):BB378),IF(Data!$B$2="",0,"-"))</f>
        <v>2.3344018624335974E+141</v>
      </c>
      <c r="AW378" s="50">
        <f>IFERROR(AVERAGE(INDEX(BC:BC,IFERROR(MATCH($B378-Annex!$B$4/60,$B:$B),2)):BC378),IF(Data!$B$2="",0,"-"))</f>
        <v>12.686264912000478</v>
      </c>
      <c r="AX378" s="50">
        <f>IFERROR(AVERAGE(INDEX(BD:BD,IFERROR(MATCH($B378-Annex!$B$4/60,$B:$B),2)):BD378),IF(Data!$B$2="",0,"-"))</f>
        <v>-6.0602754576772275</v>
      </c>
      <c r="AY378" s="50">
        <f>IFERROR(AVERAGE(INDEX(BE:BE,IFERROR(MATCH($B378-Annex!$B$4/60,$B:$B),2)):BE378),IF(Data!$B$2="",0,"-"))</f>
        <v>4.4399705895574284</v>
      </c>
      <c r="AZ378" s="50">
        <f>IFERROR(AVERAGE(INDEX(BF:BF,IFERROR(MATCH($B378-Annex!$B$4/60,$B:$B),2)):BF378),IF(Data!$B$2="",0,"-"))</f>
        <v>7.5795945474925972</v>
      </c>
      <c r="BA378" s="50">
        <f>IFERROR((5.670373*10^-8*(BG378+273.15)^4+((Annex!$B$5+Annex!$B$6)*(BG378-J378)+Annex!$B$7*(BG378-INDEX(BG:BG,IFERROR(MATCH($B378-Annex!$B$9/60,$B:$B),2)))/(60*($B378-INDEX($B:$B,IFERROR(MATCH($B378-Annex!$B$9/60,$B:$B),2)))))/Annex!$B$8)/1000,IF(Data!$B$2="",0,"-"))</f>
        <v>24.006384882641793</v>
      </c>
      <c r="BB378" s="50">
        <f>IFERROR((5.670373*10^-8*(BH378+273.15)^4+((Annex!$B$5+Annex!$B$6)*(BH378-M378)+Annex!$B$7*(BH378-INDEX(BH:BH,IFERROR(MATCH($B378-Annex!$B$9/60,$B:$B),2)))/(60*($B378-INDEX($B:$B,IFERROR(MATCH($B378-Annex!$B$9/60,$B:$B),2)))))/Annex!$B$8)/1000,IF(Data!$B$2="",0,"-"))</f>
        <v>5.4469376790117275E+141</v>
      </c>
      <c r="BC378" s="50">
        <f>IFERROR((5.670373*10^-8*(BI378+273.15)^4+((Annex!$B$5+Annex!$B$6)*(BI378-P378)+Annex!$B$7*(BI378-INDEX(BI:BI,IFERROR(MATCH($B378-Annex!$B$9/60,$B:$B),2)))/(60*($B378-INDEX($B:$B,IFERROR(MATCH($B378-Annex!$B$9/60,$B:$B),2)))))/Annex!$B$8)/1000,IF(Data!$B$2="",0,"-"))</f>
        <v>6.2870424964350669</v>
      </c>
      <c r="BD378" s="50">
        <f>IFERROR((5.670373*10^-8*(BJ378+273.15)^4+((Annex!$B$5+Annex!$B$6)*(BJ378-S378)+Annex!$B$7*(BJ378-INDEX(BJ:BJ,IFERROR(MATCH($B378-Annex!$B$9/60,$B:$B),2)))/(60*($B378-INDEX($B:$B,IFERROR(MATCH($B378-Annex!$B$9/60,$B:$B),2)))))/Annex!$B$8)/1000,IF(Data!$B$2="",0,"-"))</f>
        <v>-119.7651431527069</v>
      </c>
      <c r="BE378" s="50">
        <f>IFERROR((5.670373*10^-8*(BK378+273.15)^4+((Annex!$B$5+Annex!$B$6)*(BK378-V378)+Annex!$B$7*(BK378-INDEX(BK:BK,IFERROR(MATCH($B378-Annex!$B$9/60,$B:$B),2)))/(60*($B378-INDEX($B:$B,IFERROR(MATCH($B378-Annex!$B$9/60,$B:$B),2)))))/Annex!$B$8)/1000,IF(Data!$B$2="",0,"-"))</f>
        <v>1.5545781241778349</v>
      </c>
      <c r="BF378" s="50">
        <f>IFERROR((5.670373*10^-8*(BL378+273.15)^4+((Annex!$B$5+Annex!$B$6)*(BL378-Y378)+Annex!$B$7*(BL378-INDEX(BL:BL,IFERROR(MATCH($B378-Annex!$B$9/60,$B:$B),2)))/(60*($B378-INDEX($B:$B,IFERROR(MATCH($B378-Annex!$B$9/60,$B:$B),2)))))/Annex!$B$8)/1000,IF(Data!$B$2="",0,"-"))</f>
        <v>5.7706325161496483</v>
      </c>
      <c r="BG378" s="20">
        <v>660.95299999999997</v>
      </c>
      <c r="BH378" s="20">
        <v>9.8999999999999993E+37</v>
      </c>
      <c r="BI378" s="20">
        <v>329.387</v>
      </c>
      <c r="BJ378" s="20">
        <v>126.822</v>
      </c>
      <c r="BK378" s="20">
        <v>158.31</v>
      </c>
      <c r="BL378" s="20">
        <v>256.93200000000002</v>
      </c>
    </row>
    <row r="379" spans="1:64" x14ac:dyDescent="0.3">
      <c r="A379" s="5">
        <v>378</v>
      </c>
      <c r="B379" s="19">
        <v>29.121166665572673</v>
      </c>
      <c r="C379" s="20">
        <v>109.66461099999999</v>
      </c>
      <c r="D379" s="20">
        <v>114.465666</v>
      </c>
      <c r="E379" s="20">
        <v>145.26768899999999</v>
      </c>
      <c r="F379" s="49">
        <f>IFERROR(SUM(C379:E379),IF(Data!$B$2="",0,"-"))</f>
        <v>369.397966</v>
      </c>
      <c r="G379" s="50">
        <f>IFERROR(F379-Annex!$B$10,IF(Data!$B$2="",0,"-"))</f>
        <v>92.769966000000011</v>
      </c>
      <c r="H379" s="50">
        <f>IFERROR(-14000*(G379-INDEX(G:G,IFERROR(MATCH($B379-Annex!$B$11/60,$B:$B),2)))/(60*($B379-INDEX($B:$B,IFERROR(MATCH($B379-Annex!$B$11/60,$B:$B),2)))),IF(Data!$B$2="",0,"-"))</f>
        <v>215.81227554247394</v>
      </c>
      <c r="I379" s="20">
        <v>3.62521673</v>
      </c>
      <c r="J379" s="20">
        <v>161.46100000000001</v>
      </c>
      <c r="K379" s="20">
        <v>445.733</v>
      </c>
      <c r="L379" s="20">
        <v>322.14499999999998</v>
      </c>
      <c r="M379" s="20">
        <v>763.88199999999995</v>
      </c>
      <c r="N379" s="20">
        <v>123.97199999999999</v>
      </c>
      <c r="O379" s="20">
        <v>106.33499999999999</v>
      </c>
      <c r="P379" s="20">
        <v>75.131</v>
      </c>
      <c r="Q379" s="20">
        <v>335.49299999999999</v>
      </c>
      <c r="R379" s="20">
        <v>76.138999999999996</v>
      </c>
      <c r="S379" s="20">
        <v>195.46</v>
      </c>
      <c r="T379" s="20">
        <v>521.54700000000003</v>
      </c>
      <c r="U379" s="20">
        <v>203.88399999999999</v>
      </c>
      <c r="V379" s="20">
        <v>52.658000000000001</v>
      </c>
      <c r="W379" s="20">
        <v>22.074999999999999</v>
      </c>
      <c r="X379" s="20">
        <v>9.8999999999999993E+37</v>
      </c>
      <c r="Y379" s="20">
        <v>85.521000000000001</v>
      </c>
      <c r="Z379" s="20">
        <v>479.45499999999998</v>
      </c>
      <c r="AA379" s="20">
        <v>631.00900000000001</v>
      </c>
      <c r="AB379" s="20">
        <v>73.337000000000003</v>
      </c>
      <c r="AC379" s="20">
        <v>9.8999999999999993E+37</v>
      </c>
      <c r="AD379" s="20">
        <v>270.851</v>
      </c>
      <c r="AE379" s="20">
        <v>435.37099999999998</v>
      </c>
      <c r="AF379" s="50">
        <f>IFERROR(AVERAGE(INDEX(AJ:AJ,IFERROR(MATCH($B379-Annex!$B$4/60,$B:$B),2)):AJ379),IF(Data!$B$2="",0,"-"))</f>
        <v>54.416419558393549</v>
      </c>
      <c r="AG379" s="50">
        <f>IFERROR(AVERAGE(INDEX(AK:AK,IFERROR(MATCH($B379-Annex!$B$4/60,$B:$B),2)):AK379),IF(Data!$B$2="",0,"-"))</f>
        <v>0.98577120529577655</v>
      </c>
      <c r="AH379" s="50">
        <f>IFERROR(AVERAGE(INDEX(AL:AL,IFERROR(MATCH($B379-Annex!$B$4/60,$B:$B),2)):AL379),IF(Data!$B$2="",0,"-"))</f>
        <v>-2.0733849068661621</v>
      </c>
      <c r="AI379" s="50">
        <f>IFERROR(AVERAGE(INDEX(AM:AM,IFERROR(MATCH($B379-Annex!$B$4/60,$B:$B),2)):AM379),IF(Data!$B$2="",0,"-"))</f>
        <v>-26.128116126285938</v>
      </c>
      <c r="AJ379" s="50">
        <f>IFERROR((5.670373*10^-8*(AN379+273.15)^4+((Annex!$B$5+Annex!$B$6)*(AN379-J379)+Annex!$B$7*(AN379-INDEX(AN:AN,IFERROR(MATCH($B379-Annex!$B$9/60,$B:$B),2)))/(60*($B379-INDEX($B:$B,IFERROR(MATCH($B379-Annex!$B$9/60,$B:$B),2)))))/Annex!$B$8)/1000,IF(Data!$B$2="",0,"-"))</f>
        <v>29.115128578806647</v>
      </c>
      <c r="AK379" s="50">
        <f>IFERROR((5.670373*10^-8*(AO379+273.15)^4+((Annex!$B$5+Annex!$B$6)*(AO379-M379)+Annex!$B$7*(AO379-INDEX(AO:AO,IFERROR(MATCH($B379-Annex!$B$9/60,$B:$B),2)))/(60*($B379-INDEX($B:$B,IFERROR(MATCH($B379-Annex!$B$9/60,$B:$B),2)))))/Annex!$B$8)/1000,IF(Data!$B$2="",0,"-"))</f>
        <v>188.83138097751075</v>
      </c>
      <c r="AL379" s="50">
        <f>IFERROR((5.670373*10^-8*(AP379+273.15)^4+((Annex!$B$5+Annex!$B$6)*(AP379-P379)+Annex!$B$7*(AP379-INDEX(AP:AP,IFERROR(MATCH($B379-Annex!$B$9/60,$B:$B),2)))/(60*($B379-INDEX($B:$B,IFERROR(MATCH($B379-Annex!$B$9/60,$B:$B),2)))))/Annex!$B$8)/1000,IF(Data!$B$2="",0,"-"))</f>
        <v>-10.420385026788457</v>
      </c>
      <c r="AM379" s="50">
        <f>IFERROR((5.670373*10^-8*(AQ379+273.15)^4+((Annex!$B$5+Annex!$B$6)*(AQ379-S379)+Annex!$B$7*(AQ379-INDEX(AQ:AQ,IFERROR(MATCH($B379-Annex!$B$9/60,$B:$B),2)))/(60*($B379-INDEX($B:$B,IFERROR(MATCH($B379-Annex!$B$9/60,$B:$B),2)))))/Annex!$B$8)/1000,IF(Data!$B$2="",0,"-"))</f>
        <v>152.6458613112739</v>
      </c>
      <c r="AN379" s="20">
        <v>678.81</v>
      </c>
      <c r="AO379" s="20">
        <v>358.51</v>
      </c>
      <c r="AP379" s="20">
        <v>100.389</v>
      </c>
      <c r="AQ379" s="20">
        <v>258.95</v>
      </c>
      <c r="AR379" s="20">
        <v>572.56200000000001</v>
      </c>
      <c r="AS379" s="20">
        <v>278.32900000000001</v>
      </c>
      <c r="AT379" s="20">
        <v>9.8999999999999993E+37</v>
      </c>
      <c r="AU379" s="50">
        <f>IFERROR(AVERAGE(INDEX(BA:BA,IFERROR(MATCH($B379-Annex!$B$4/60,$B:$B),2)):BA379),IF(Data!$B$2="",0,"-"))</f>
        <v>43.61656919119941</v>
      </c>
      <c r="AV379" s="50">
        <f>IFERROR(AVERAGE(INDEX(BB:BB,IFERROR(MATCH($B379-Annex!$B$4/60,$B:$B),2)):BB379),IF(Data!$B$2="",0,"-"))</f>
        <v>1.5562679082890649E+141</v>
      </c>
      <c r="AW379" s="50">
        <f>IFERROR(AVERAGE(INDEX(BC:BC,IFERROR(MATCH($B379-Annex!$B$4/60,$B:$B),2)):BC379),IF(Data!$B$2="",0,"-"))</f>
        <v>11.208321937972803</v>
      </c>
      <c r="AX379" s="50">
        <f>IFERROR(AVERAGE(INDEX(BD:BD,IFERROR(MATCH($B379-Annex!$B$4/60,$B:$B),2)):BD379),IF(Data!$B$2="",0,"-"))</f>
        <v>0.79219445513092934</v>
      </c>
      <c r="AY379" s="50">
        <f>IFERROR(AVERAGE(INDEX(BE:BE,IFERROR(MATCH($B379-Annex!$B$4/60,$B:$B),2)):BE379),IF(Data!$B$2="",0,"-"))</f>
        <v>3.7483053572565197</v>
      </c>
      <c r="AZ379" s="50">
        <f>IFERROR(AVERAGE(INDEX(BF:BF,IFERROR(MATCH($B379-Annex!$B$4/60,$B:$B),2)):BF379),IF(Data!$B$2="",0,"-"))</f>
        <v>7.194030808275846</v>
      </c>
      <c r="BA379" s="50">
        <f>IFERROR((5.670373*10^-8*(BG379+273.15)^4+((Annex!$B$5+Annex!$B$6)*(BG379-J379)+Annex!$B$7*(BG379-INDEX(BG:BG,IFERROR(MATCH($B379-Annex!$B$9/60,$B:$B),2)))/(60*($B379-INDEX($B:$B,IFERROR(MATCH($B379-Annex!$B$9/60,$B:$B),2)))))/Annex!$B$8)/1000,IF(Data!$B$2="",0,"-"))</f>
        <v>19.384780857085378</v>
      </c>
      <c r="BB379" s="50">
        <f>IFERROR((5.670373*10^-8*(BH379+273.15)^4+((Annex!$B$5+Annex!$B$6)*(BH379-M379)+Annex!$B$7*(BH379-INDEX(BH:BH,IFERROR(MATCH($B379-Annex!$B$9/60,$B:$B),2)))/(60*($B379-INDEX($B:$B,IFERROR(MATCH($B379-Annex!$B$9/60,$B:$B),2)))))/Annex!$B$8)/1000,IF(Data!$B$2="",0,"-"))</f>
        <v>-253.1620455957293</v>
      </c>
      <c r="BC379" s="50">
        <f>IFERROR((5.670373*10^-8*(BI379+273.15)^4+((Annex!$B$5+Annex!$B$6)*(BI379-P379)+Annex!$B$7*(BI379-INDEX(BI:BI,IFERROR(MATCH($B379-Annex!$B$9/60,$B:$B),2)))/(60*($B379-INDEX($B:$B,IFERROR(MATCH($B379-Annex!$B$9/60,$B:$B),2)))))/Annex!$B$8)/1000,IF(Data!$B$2="",0,"-"))</f>
        <v>3.5357473550927514</v>
      </c>
      <c r="BD379" s="50">
        <f>IFERROR((5.670373*10^-8*(BJ379+273.15)^4+((Annex!$B$5+Annex!$B$6)*(BJ379-S379)+Annex!$B$7*(BJ379-INDEX(BJ:BJ,IFERROR(MATCH($B379-Annex!$B$9/60,$B:$B),2)))/(60*($B379-INDEX($B:$B,IFERROR(MATCH($B379-Annex!$B$9/60,$B:$B),2)))))/Annex!$B$8)/1000,IF(Data!$B$2="",0,"-"))</f>
        <v>-94.953087586892693</v>
      </c>
      <c r="BE379" s="50">
        <f>IFERROR((5.670373*10^-8*(BK379+273.15)^4+((Annex!$B$5+Annex!$B$6)*(BK379-V379)+Annex!$B$7*(BK379-INDEX(BK:BK,IFERROR(MATCH($B379-Annex!$B$9/60,$B:$B),2)))/(60*($B379-INDEX($B:$B,IFERROR(MATCH($B379-Annex!$B$9/60,$B:$B),2)))))/Annex!$B$8)/1000,IF(Data!$B$2="",0,"-"))</f>
        <v>0.34011376116094266</v>
      </c>
      <c r="BF379" s="50">
        <f>IFERROR((5.670373*10^-8*(BL379+273.15)^4+((Annex!$B$5+Annex!$B$6)*(BL379-Y379)+Annex!$B$7*(BL379-INDEX(BL:BL,IFERROR(MATCH($B379-Annex!$B$9/60,$B:$B),2)))/(60*($B379-INDEX($B:$B,IFERROR(MATCH($B379-Annex!$B$9/60,$B:$B),2)))))/Annex!$B$8)/1000,IF(Data!$B$2="",0,"-"))</f>
        <v>5.0849252732351342</v>
      </c>
      <c r="BG379" s="20">
        <v>635.48900000000003</v>
      </c>
      <c r="BH379" s="20">
        <v>256.28800000000001</v>
      </c>
      <c r="BI379" s="20">
        <v>320.22000000000003</v>
      </c>
      <c r="BJ379" s="20">
        <v>103.715</v>
      </c>
      <c r="BK379" s="20">
        <v>154.346</v>
      </c>
      <c r="BL379" s="20">
        <v>252.87</v>
      </c>
    </row>
    <row r="380" spans="1:64" x14ac:dyDescent="0.3">
      <c r="A380" s="5">
        <v>379</v>
      </c>
      <c r="B380" s="19">
        <v>29.205333326244727</v>
      </c>
      <c r="C380" s="20">
        <v>109.951821</v>
      </c>
      <c r="D380" s="20">
        <v>114.784918</v>
      </c>
      <c r="E380" s="20">
        <v>145.536587</v>
      </c>
      <c r="F380" s="49">
        <f>IFERROR(SUM(C380:E380),IF(Data!$B$2="",0,"-"))</f>
        <v>370.273326</v>
      </c>
      <c r="G380" s="50">
        <f>IFERROR(F380-Annex!$B$10,IF(Data!$B$2="",0,"-"))</f>
        <v>93.645326000000011</v>
      </c>
      <c r="H380" s="50">
        <f>IFERROR(-14000*(G380-INDEX(G:G,IFERROR(MATCH($B380-Annex!$B$11/60,$B:$B),2)))/(60*($B380-INDEX($B:$B,IFERROR(MATCH($B380-Annex!$B$11/60,$B:$B),2)))),IF(Data!$B$2="",0,"-"))</f>
        <v>-126.61319262644328</v>
      </c>
      <c r="I380" s="20">
        <v>4.6553267399999996</v>
      </c>
      <c r="J380" s="20">
        <v>90.85</v>
      </c>
      <c r="K380" s="20">
        <v>9.8999999999999993E+37</v>
      </c>
      <c r="L380" s="20">
        <v>1182.1289999999999</v>
      </c>
      <c r="M380" s="20">
        <v>1101.2650000000001</v>
      </c>
      <c r="N380" s="20">
        <v>273.95</v>
      </c>
      <c r="O380" s="20">
        <v>73.456999999999994</v>
      </c>
      <c r="P380" s="20">
        <v>47.03</v>
      </c>
      <c r="Q380" s="20">
        <v>494.70400000000001</v>
      </c>
      <c r="R380" s="20">
        <v>71.849000000000004</v>
      </c>
      <c r="S380" s="20">
        <v>290.92700000000002</v>
      </c>
      <c r="T380" s="20">
        <v>323.59399999999999</v>
      </c>
      <c r="U380" s="20">
        <v>175.203</v>
      </c>
      <c r="V380" s="20">
        <v>48.258000000000003</v>
      </c>
      <c r="W380" s="20">
        <v>433.22800000000001</v>
      </c>
      <c r="X380" s="20">
        <v>9.8999999999999993E+37</v>
      </c>
      <c r="Y380" s="20">
        <v>92.974999999999994</v>
      </c>
      <c r="Z380" s="20">
        <v>479.52199999999999</v>
      </c>
      <c r="AA380" s="20">
        <v>456.90499999999997</v>
      </c>
      <c r="AB380" s="20">
        <v>-0.627</v>
      </c>
      <c r="AC380" s="20">
        <v>114.754</v>
      </c>
      <c r="AD380" s="20">
        <v>409.19900000000001</v>
      </c>
      <c r="AE380" s="20">
        <v>304.416</v>
      </c>
      <c r="AF380" s="50">
        <f>IFERROR(AVERAGE(INDEX(AJ:AJ,IFERROR(MATCH($B380-Annex!$B$4/60,$B:$B),2)):AJ380),IF(Data!$B$2="",0,"-"))</f>
        <v>49.582894708901577</v>
      </c>
      <c r="AG380" s="50">
        <f>IFERROR(AVERAGE(INDEX(AK:AK,IFERROR(MATCH($B380-Annex!$B$4/60,$B:$B),2)):AK380),IF(Data!$B$2="",0,"-"))</f>
        <v>31.251030366178927</v>
      </c>
      <c r="AH380" s="50">
        <f>IFERROR(AVERAGE(INDEX(AL:AL,IFERROR(MATCH($B380-Annex!$B$4/60,$B:$B),2)):AL380),IF(Data!$B$2="",0,"-"))</f>
        <v>-3.7109455166397898</v>
      </c>
      <c r="AI380" s="50">
        <f>IFERROR(AVERAGE(INDEX(AM:AM,IFERROR(MATCH($B380-Annex!$B$4/60,$B:$B),2)):AM380),IF(Data!$B$2="",0,"-"))</f>
        <v>-7.8971611929672765</v>
      </c>
      <c r="AJ380" s="50">
        <f>IFERROR((5.670373*10^-8*(AN380+273.15)^4+((Annex!$B$5+Annex!$B$6)*(AN380-J380)+Annex!$B$7*(AN380-INDEX(AN:AN,IFERROR(MATCH($B380-Annex!$B$9/60,$B:$B),2)))/(60*($B380-INDEX($B:$B,IFERROR(MATCH($B380-Annex!$B$9/60,$B:$B),2)))))/Annex!$B$8)/1000,IF(Data!$B$2="",0,"-"))</f>
        <v>32.711896319874121</v>
      </c>
      <c r="AK380" s="50">
        <f>IFERROR((5.670373*10^-8*(AO380+273.15)^4+((Annex!$B$5+Annex!$B$6)*(AO380-M380)+Annex!$B$7*(AO380-INDEX(AO:AO,IFERROR(MATCH($B380-Annex!$B$9/60,$B:$B),2)))/(60*($B380-INDEX($B:$B,IFERROR(MATCH($B380-Annex!$B$9/60,$B:$B),2)))))/Annex!$B$8)/1000,IF(Data!$B$2="",0,"-"))</f>
        <v>59.438301062325408</v>
      </c>
      <c r="AL380" s="50">
        <f>IFERROR((5.670373*10^-8*(AP380+273.15)^4+((Annex!$B$5+Annex!$B$6)*(AP380-P380)+Annex!$B$7*(AP380-INDEX(AP:AP,IFERROR(MATCH($B380-Annex!$B$9/60,$B:$B),2)))/(60*($B380-INDEX($B:$B,IFERROR(MATCH($B380-Annex!$B$9/60,$B:$B),2)))))/Annex!$B$8)/1000,IF(Data!$B$2="",0,"-"))</f>
        <v>-9.1831529671721661</v>
      </c>
      <c r="AM380" s="50">
        <f>IFERROR((5.670373*10^-8*(AQ380+273.15)^4+((Annex!$B$5+Annex!$B$6)*(AQ380-S380)+Annex!$B$7*(AQ380-INDEX(AQ:AQ,IFERROR(MATCH($B380-Annex!$B$9/60,$B:$B),2)))/(60*($B380-INDEX($B:$B,IFERROR(MATCH($B380-Annex!$B$9/60,$B:$B),2)))))/Annex!$B$8)/1000,IF(Data!$B$2="",0,"-"))</f>
        <v>93.543191479571263</v>
      </c>
      <c r="AN380" s="20">
        <v>657.096</v>
      </c>
      <c r="AO380" s="20">
        <v>394.67500000000001</v>
      </c>
      <c r="AP380" s="20">
        <v>89.376000000000005</v>
      </c>
      <c r="AQ380" s="20">
        <v>369.32900000000001</v>
      </c>
      <c r="AR380" s="20">
        <v>549.577</v>
      </c>
      <c r="AS380" s="20">
        <v>279.62700000000001</v>
      </c>
      <c r="AT380" s="20">
        <v>9.8999999999999993E+37</v>
      </c>
      <c r="AU380" s="50">
        <f>IFERROR(AVERAGE(INDEX(BA:BA,IFERROR(MATCH($B380-Annex!$B$4/60,$B:$B),2)):BA380),IF(Data!$B$2="",0,"-"))</f>
        <v>37.425005649835171</v>
      </c>
      <c r="AV380" s="50">
        <f>IFERROR(AVERAGE(INDEX(BB:BB,IFERROR(MATCH($B380-Annex!$B$4/60,$B:$B),2)):BB380),IF(Data!$B$2="",0,"-"))</f>
        <v>1.5562679082890649E+141</v>
      </c>
      <c r="AW380" s="50">
        <f>IFERROR(AVERAGE(INDEX(BC:BC,IFERROR(MATCH($B380-Annex!$B$4/60,$B:$B),2)):BC380),IF(Data!$B$2="",0,"-"))</f>
        <v>9.4545085915337701</v>
      </c>
      <c r="AX380" s="50">
        <f>IFERROR(AVERAGE(INDEX(BD:BD,IFERROR(MATCH($B380-Annex!$B$4/60,$B:$B),2)):BD380),IF(Data!$B$2="",0,"-"))</f>
        <v>-3.4957406832811597</v>
      </c>
      <c r="AY380" s="50">
        <f>IFERROR(AVERAGE(INDEX(BE:BE,IFERROR(MATCH($B380-Annex!$B$4/60,$B:$B),2)):BE380),IF(Data!$B$2="",0,"-"))</f>
        <v>2.9164244375423016</v>
      </c>
      <c r="AZ380" s="50">
        <f>IFERROR(AVERAGE(INDEX(BF:BF,IFERROR(MATCH($B380-Annex!$B$4/60,$B:$B),2)):BF380),IF(Data!$B$2="",0,"-"))</f>
        <v>6.4422679203017896</v>
      </c>
      <c r="BA380" s="50">
        <f>IFERROR((5.670373*10^-8*(BG380+273.15)^4+((Annex!$B$5+Annex!$B$6)*(BG380-J380)+Annex!$B$7*(BG380-INDEX(BG:BG,IFERROR(MATCH($B380-Annex!$B$9/60,$B:$B),2)))/(60*($B380-INDEX($B:$B,IFERROR(MATCH($B380-Annex!$B$9/60,$B:$B),2)))))/Annex!$B$8)/1000,IF(Data!$B$2="",0,"-"))</f>
        <v>18.968797760745499</v>
      </c>
      <c r="BB380" s="50">
        <f>IFERROR((5.670373*10^-8*(BH380+273.15)^4+((Annex!$B$5+Annex!$B$6)*(BH380-M380)+Annex!$B$7*(BH380-INDEX(BH:BH,IFERROR(MATCH($B380-Annex!$B$9/60,$B:$B),2)))/(60*($B380-INDEX($B:$B,IFERROR(MATCH($B380-Annex!$B$9/60,$B:$B),2)))))/Annex!$B$8)/1000,IF(Data!$B$2="",0,"-"))</f>
        <v>-5.1409496925371074E+37</v>
      </c>
      <c r="BC380" s="50">
        <f>IFERROR((5.670373*10^-8*(BI380+273.15)^4+((Annex!$B$5+Annex!$B$6)*(BI380-P380)+Annex!$B$7*(BI380-INDEX(BI:BI,IFERROR(MATCH($B380-Annex!$B$9/60,$B:$B),2)))/(60*($B380-INDEX($B:$B,IFERROR(MATCH($B380-Annex!$B$9/60,$B:$B),2)))))/Annex!$B$8)/1000,IF(Data!$B$2="",0,"-"))</f>
        <v>2.1298793530629809</v>
      </c>
      <c r="BD380" s="50">
        <f>IFERROR((5.670373*10^-8*(BJ380+273.15)^4+((Annex!$B$5+Annex!$B$6)*(BJ380-S380)+Annex!$B$7*(BJ380-INDEX(BJ:BJ,IFERROR(MATCH($B380-Annex!$B$9/60,$B:$B),2)))/(60*($B380-INDEX($B:$B,IFERROR(MATCH($B380-Annex!$B$9/60,$B:$B),2)))))/Annex!$B$8)/1000,IF(Data!$B$2="",0,"-"))</f>
        <v>60.21944106857319</v>
      </c>
      <c r="BE380" s="50">
        <f>IFERROR((5.670373*10^-8*(BK380+273.15)^4+((Annex!$B$5+Annex!$B$6)*(BK380-V380)+Annex!$B$7*(BK380-INDEX(BK:BK,IFERROR(MATCH($B380-Annex!$B$9/60,$B:$B),2)))/(60*($B380-INDEX($B:$B,IFERROR(MATCH($B380-Annex!$B$9/60,$B:$B),2)))))/Annex!$B$8)/1000,IF(Data!$B$2="",0,"-"))</f>
        <v>-0.67536635139507828</v>
      </c>
      <c r="BF380" s="50">
        <f>IFERROR((5.670373*10^-8*(BL380+273.15)^4+((Annex!$B$5+Annex!$B$6)*(BL380-Y380)+Annex!$B$7*(BL380-INDEX(BL:BL,IFERROR(MATCH($B380-Annex!$B$9/60,$B:$B),2)))/(60*($B380-INDEX($B:$B,IFERROR(MATCH($B380-Annex!$B$9/60,$B:$B),2)))))/Annex!$B$8)/1000,IF(Data!$B$2="",0,"-"))</f>
        <v>2.4633301262296881</v>
      </c>
      <c r="BG380" s="20">
        <v>608.92899999999997</v>
      </c>
      <c r="BH380" s="20">
        <v>470.94799999999998</v>
      </c>
      <c r="BI380" s="20">
        <v>309.52800000000002</v>
      </c>
      <c r="BJ380" s="20">
        <v>237.661</v>
      </c>
      <c r="BK380" s="20">
        <v>149.16399999999999</v>
      </c>
      <c r="BL380" s="20">
        <v>247.00800000000001</v>
      </c>
    </row>
    <row r="381" spans="1:64" x14ac:dyDescent="0.3">
      <c r="A381" s="5">
        <v>380</v>
      </c>
      <c r="B381" s="19">
        <v>29.289499997394159</v>
      </c>
      <c r="C381" s="20">
        <v>110.406649</v>
      </c>
      <c r="D381" s="20">
        <v>114.822383</v>
      </c>
      <c r="E381" s="20">
        <v>145.913059</v>
      </c>
      <c r="F381" s="49">
        <f>IFERROR(SUM(C381:E381),IF(Data!$B$2="",0,"-"))</f>
        <v>371.14209100000005</v>
      </c>
      <c r="G381" s="50">
        <f>IFERROR(F381-Annex!$B$10,IF(Data!$B$2="",0,"-"))</f>
        <v>94.514091000000064</v>
      </c>
      <c r="H381" s="50">
        <f>IFERROR(-14000*(G381-INDEX(G:G,IFERROR(MATCH($B381-Annex!$B$11/60,$B:$B),2)))/(60*($B381-INDEX($B:$B,IFERROR(MATCH($B381-Annex!$B$11/60,$B:$B),2)))),IF(Data!$B$2="",0,"-"))</f>
        <v>-401.01955605805085</v>
      </c>
      <c r="I381" s="20">
        <v>3.37838196</v>
      </c>
      <c r="J381" s="20">
        <v>73.421999999999997</v>
      </c>
      <c r="K381" s="20">
        <v>9.8999999999999993E+37</v>
      </c>
      <c r="L381" s="20">
        <v>1007.752</v>
      </c>
      <c r="M381" s="20">
        <v>902.91</v>
      </c>
      <c r="N381" s="20">
        <v>795.48099999999999</v>
      </c>
      <c r="O381" s="20">
        <v>84.956999999999994</v>
      </c>
      <c r="P381" s="20">
        <v>35.738</v>
      </c>
      <c r="Q381" s="20">
        <v>475.11</v>
      </c>
      <c r="R381" s="20">
        <v>62.631999999999998</v>
      </c>
      <c r="S381" s="20">
        <v>168.36500000000001</v>
      </c>
      <c r="T381" s="20">
        <v>159.38999999999999</v>
      </c>
      <c r="U381" s="20">
        <v>170.40700000000001</v>
      </c>
      <c r="V381" s="20">
        <v>42.642000000000003</v>
      </c>
      <c r="W381" s="20">
        <v>577.41700000000003</v>
      </c>
      <c r="X381" s="20">
        <v>9.8999999999999993E+37</v>
      </c>
      <c r="Y381" s="20">
        <v>94.26</v>
      </c>
      <c r="Z381" s="20">
        <v>257.92399999999998</v>
      </c>
      <c r="AA381" s="20">
        <v>366.79199999999997</v>
      </c>
      <c r="AB381" s="20">
        <v>369.68400000000003</v>
      </c>
      <c r="AC381" s="20">
        <v>404.947</v>
      </c>
      <c r="AD381" s="20">
        <v>315.56099999999998</v>
      </c>
      <c r="AE381" s="20">
        <v>33.780999999999999</v>
      </c>
      <c r="AF381" s="50">
        <f>IFERROR(AVERAGE(INDEX(AJ:AJ,IFERROR(MATCH($B381-Annex!$B$4/60,$B:$B),2)):AJ381),IF(Data!$B$2="",0,"-"))</f>
        <v>44.481483448074059</v>
      </c>
      <c r="AG381" s="50">
        <f>IFERROR(AVERAGE(INDEX(AK:AK,IFERROR(MATCH($B381-Annex!$B$4/60,$B:$B),2)):AK381),IF(Data!$B$2="",0,"-"))</f>
        <v>38.932795109425449</v>
      </c>
      <c r="AH381" s="50">
        <f>IFERROR(AVERAGE(INDEX(AL:AL,IFERROR(MATCH($B381-Annex!$B$4/60,$B:$B),2)):AL381),IF(Data!$B$2="",0,"-"))</f>
        <v>-5.1717639041556316</v>
      </c>
      <c r="AI381" s="50">
        <f>IFERROR(AVERAGE(INDEX(AM:AM,IFERROR(MATCH($B381-Annex!$B$4/60,$B:$B),2)):AM381),IF(Data!$B$2="",0,"-"))</f>
        <v>6.3017582634242535</v>
      </c>
      <c r="AJ381" s="50">
        <f>IFERROR((5.670373*10^-8*(AN381+273.15)^4+((Annex!$B$5+Annex!$B$6)*(AN381-J381)+Annex!$B$7*(AN381-INDEX(AN:AN,IFERROR(MATCH($B381-Annex!$B$9/60,$B:$B),2)))/(60*($B381-INDEX($B:$B,IFERROR(MATCH($B381-Annex!$B$9/60,$B:$B),2)))))/Annex!$B$8)/1000,IF(Data!$B$2="",0,"-"))</f>
        <v>30.719876548330031</v>
      </c>
      <c r="AK381" s="50">
        <f>IFERROR((5.670373*10^-8*(AO381+273.15)^4+((Annex!$B$5+Annex!$B$6)*(AO381-M381)+Annex!$B$7*(AO381-INDEX(AO:AO,IFERROR(MATCH($B381-Annex!$B$9/60,$B:$B),2)))/(60*($B381-INDEX($B:$B,IFERROR(MATCH($B381-Annex!$B$9/60,$B:$B),2)))))/Annex!$B$8)/1000,IF(Data!$B$2="",0,"-"))</f>
        <v>-48.862499016977985</v>
      </c>
      <c r="AL381" s="50">
        <f>IFERROR((5.670373*10^-8*(AP381+273.15)^4+((Annex!$B$5+Annex!$B$6)*(AP381-P381)+Annex!$B$7*(AP381-INDEX(AP:AP,IFERROR(MATCH($B381-Annex!$B$9/60,$B:$B),2)))/(60*($B381-INDEX($B:$B,IFERROR(MATCH($B381-Annex!$B$9/60,$B:$B),2)))))/Annex!$B$8)/1000,IF(Data!$B$2="",0,"-"))</f>
        <v>-8.2194250623443796</v>
      </c>
      <c r="AM381" s="50">
        <f>IFERROR((5.670373*10^-8*(AQ381+273.15)^4+((Annex!$B$5+Annex!$B$6)*(AQ381-S381)+Annex!$B$7*(AQ381-INDEX(AQ:AQ,IFERROR(MATCH($B381-Annex!$B$9/60,$B:$B),2)))/(60*($B381-INDEX($B:$B,IFERROR(MATCH($B381-Annex!$B$9/60,$B:$B),2)))))/Annex!$B$8)/1000,IF(Data!$B$2="",0,"-"))</f>
        <v>-11.985524501307836</v>
      </c>
      <c r="AN381" s="20">
        <v>638.20799999999997</v>
      </c>
      <c r="AO381" s="20">
        <v>281.12599999999998</v>
      </c>
      <c r="AP381" s="20">
        <v>80.906999999999996</v>
      </c>
      <c r="AQ381" s="20">
        <v>226.57</v>
      </c>
      <c r="AR381" s="20">
        <v>527.22400000000005</v>
      </c>
      <c r="AS381" s="20">
        <v>280.36799999999999</v>
      </c>
      <c r="AT381" s="20">
        <v>9.8999999999999993E+37</v>
      </c>
      <c r="AU381" s="50">
        <f>IFERROR(AVERAGE(INDEX(BA:BA,IFERROR(MATCH($B381-Annex!$B$4/60,$B:$B),2)):BA381),IF(Data!$B$2="",0,"-"))</f>
        <v>30.800040489385616</v>
      </c>
      <c r="AV381" s="50">
        <f>IFERROR(AVERAGE(INDEX(BB:BB,IFERROR(MATCH($B381-Annex!$B$4/60,$B:$B),2)):BB381),IF(Data!$B$2="",0,"-"))</f>
        <v>7.7813395414453246E+140</v>
      </c>
      <c r="AW381" s="50">
        <f>IFERROR(AVERAGE(INDEX(BC:BC,IFERROR(MATCH($B381-Annex!$B$4/60,$B:$B),2)):BC381),IF(Data!$B$2="",0,"-"))</f>
        <v>7.6117281367161445</v>
      </c>
      <c r="AX381" s="50">
        <f>IFERROR(AVERAGE(INDEX(BD:BD,IFERROR(MATCH($B381-Annex!$B$4/60,$B:$B),2)):BD381),IF(Data!$B$2="",0,"-"))</f>
        <v>-20.306624974984459</v>
      </c>
      <c r="AY381" s="50">
        <f>IFERROR(AVERAGE(INDEX(BE:BE,IFERROR(MATCH($B381-Annex!$B$4/60,$B:$B),2)):BE381),IF(Data!$B$2="",0,"-"))</f>
        <v>2.0117841564220176</v>
      </c>
      <c r="AZ381" s="50">
        <f>IFERROR(AVERAGE(INDEX(BF:BF,IFERROR(MATCH($B381-Annex!$B$4/60,$B:$B),2)):BF381),IF(Data!$B$2="",0,"-"))</f>
        <v>5.4080908437710136</v>
      </c>
      <c r="BA381" s="50">
        <f>IFERROR((5.670373*10^-8*(BG381+273.15)^4+((Annex!$B$5+Annex!$B$6)*(BG381-J381)+Annex!$B$7*(BG381-INDEX(BG:BG,IFERROR(MATCH($B381-Annex!$B$9/60,$B:$B),2)))/(60*($B381-INDEX($B:$B,IFERROR(MATCH($B381-Annex!$B$9/60,$B:$B),2)))))/Annex!$B$8)/1000,IF(Data!$B$2="",0,"-"))</f>
        <v>15.477462828261643</v>
      </c>
      <c r="BB381" s="50">
        <f>IFERROR((5.670373*10^-8*(BH381+273.15)^4+((Annex!$B$5+Annex!$B$6)*(BH381-M381)+Annex!$B$7*(BH381-INDEX(BH:BH,IFERROR(MATCH($B381-Annex!$B$9/60,$B:$B),2)))/(60*($B381-INDEX($B:$B,IFERROR(MATCH($B381-Annex!$B$9/60,$B:$B),2)))))/Annex!$B$8)/1000,IF(Data!$B$2="",0,"-"))</f>
        <v>272.28114898544248</v>
      </c>
      <c r="BC381" s="50">
        <f>IFERROR((5.670373*10^-8*(BI381+273.15)^4+((Annex!$B$5+Annex!$B$6)*(BI381-P381)+Annex!$B$7*(BI381-INDEX(BI:BI,IFERROR(MATCH($B381-Annex!$B$9/60,$B:$B),2)))/(60*($B381-INDEX($B:$B,IFERROR(MATCH($B381-Annex!$B$9/60,$B:$B),2)))))/Annex!$B$8)/1000,IF(Data!$B$2="",0,"-"))</f>
        <v>1.4785113296974888</v>
      </c>
      <c r="BD381" s="50">
        <f>IFERROR((5.670373*10^-8*(BJ381+273.15)^4+((Annex!$B$5+Annex!$B$6)*(BJ381-S381)+Annex!$B$7*(BJ381-INDEX(BJ:BJ,IFERROR(MATCH($B381-Annex!$B$9/60,$B:$B),2)))/(60*($B381-INDEX($B:$B,IFERROR(MATCH($B381-Annex!$B$9/60,$B:$B),2)))))/Annex!$B$8)/1000,IF(Data!$B$2="",0,"-"))</f>
        <v>95.352240132820057</v>
      </c>
      <c r="BE381" s="50">
        <f>IFERROR((5.670373*10^-8*(BK381+273.15)^4+((Annex!$B$5+Annex!$B$6)*(BK381-V381)+Annex!$B$7*(BK381-INDEX(BK:BK,IFERROR(MATCH($B381-Annex!$B$9/60,$B:$B),2)))/(60*($B381-INDEX($B:$B,IFERROR(MATCH($B381-Annex!$B$9/60,$B:$B),2)))))/Annex!$B$8)/1000,IF(Data!$B$2="",0,"-"))</f>
        <v>-1.0522591754174062</v>
      </c>
      <c r="BF381" s="50">
        <f>IFERROR((5.670373*10^-8*(BL381+273.15)^4+((Annex!$B$5+Annex!$B$6)*(BL381-Y381)+Annex!$B$7*(BL381-INDEX(BL:BL,IFERROR(MATCH($B381-Annex!$B$9/60,$B:$B),2)))/(60*($B381-INDEX($B:$B,IFERROR(MATCH($B381-Annex!$B$9/60,$B:$B),2)))))/Annex!$B$8)/1000,IF(Data!$B$2="",0,"-"))</f>
        <v>0.74396738258011597</v>
      </c>
      <c r="BG381" s="20">
        <v>584.21199999999999</v>
      </c>
      <c r="BH381" s="20">
        <v>693.79399999999998</v>
      </c>
      <c r="BI381" s="20">
        <v>299.87</v>
      </c>
      <c r="BJ381" s="20">
        <v>272.928</v>
      </c>
      <c r="BK381" s="20">
        <v>144.58699999999999</v>
      </c>
      <c r="BL381" s="20">
        <v>240.38900000000001</v>
      </c>
    </row>
    <row r="382" spans="1:64" x14ac:dyDescent="0.3">
      <c r="A382" s="5">
        <v>381</v>
      </c>
      <c r="B382" s="19">
        <v>29.373833332210779</v>
      </c>
      <c r="C382" s="20">
        <v>110.758134</v>
      </c>
      <c r="D382" s="20">
        <v>115.503221</v>
      </c>
      <c r="E382" s="20">
        <v>146.32374300000001</v>
      </c>
      <c r="F382" s="49">
        <f>IFERROR(SUM(C382:E382),IF(Data!$B$2="",0,"-"))</f>
        <v>372.58509800000002</v>
      </c>
      <c r="G382" s="50">
        <f>IFERROR(F382-Annex!$B$10,IF(Data!$B$2="",0,"-"))</f>
        <v>95.95709800000003</v>
      </c>
      <c r="H382" s="50">
        <f>IFERROR(-14000*(G382-INDEX(G:G,IFERROR(MATCH($B382-Annex!$B$11/60,$B:$B),2)))/(60*($B382-INDEX($B:$B,IFERROR(MATCH($B382-Annex!$B$11/60,$B:$B),2)))),IF(Data!$B$2="",0,"-"))</f>
        <v>-841.26311011235805</v>
      </c>
      <c r="I382" s="20">
        <v>5.0263518500000002</v>
      </c>
      <c r="J382" s="20">
        <v>75.763000000000005</v>
      </c>
      <c r="K382" s="20">
        <v>9.8999999999999993E+37</v>
      </c>
      <c r="L382" s="20">
        <v>1050.114</v>
      </c>
      <c r="M382" s="20">
        <v>762.92</v>
      </c>
      <c r="N382" s="20">
        <v>968.16399999999999</v>
      </c>
      <c r="O382" s="20">
        <v>66.513999999999996</v>
      </c>
      <c r="P382" s="20">
        <v>31.972999999999999</v>
      </c>
      <c r="Q382" s="20">
        <v>105.43899999999999</v>
      </c>
      <c r="R382" s="20">
        <v>53.74</v>
      </c>
      <c r="S382" s="20">
        <v>35.079000000000001</v>
      </c>
      <c r="T382" s="20">
        <v>565.42100000000005</v>
      </c>
      <c r="U382" s="20">
        <v>193.75299999999999</v>
      </c>
      <c r="V382" s="20">
        <v>39.277000000000001</v>
      </c>
      <c r="W382" s="20">
        <v>290.221</v>
      </c>
      <c r="X382" s="20">
        <v>1051.1120000000001</v>
      </c>
      <c r="Y382" s="20">
        <v>98.51</v>
      </c>
      <c r="Z382" s="20">
        <v>261.19600000000003</v>
      </c>
      <c r="AA382" s="20">
        <v>721.33199999999999</v>
      </c>
      <c r="AB382" s="20">
        <v>601.05100000000004</v>
      </c>
      <c r="AC382" s="20">
        <v>94.757000000000005</v>
      </c>
      <c r="AD382" s="20">
        <v>2.9689999999999999</v>
      </c>
      <c r="AE382" s="20">
        <v>-43.640999999999998</v>
      </c>
      <c r="AF382" s="50">
        <f>IFERROR(AVERAGE(INDEX(AJ:AJ,IFERROR(MATCH($B382-Annex!$B$4/60,$B:$B),2)):AJ382),IF(Data!$B$2="",0,"-"))</f>
        <v>38.657198805272628</v>
      </c>
      <c r="AG382" s="50">
        <f>IFERROR(AVERAGE(INDEX(AK:AK,IFERROR(MATCH($B382-Annex!$B$4/60,$B:$B),2)):AK382),IF(Data!$B$2="",0,"-"))</f>
        <v>34.028387170117703</v>
      </c>
      <c r="AH382" s="50">
        <f>IFERROR(AVERAGE(INDEX(AL:AL,IFERROR(MATCH($B382-Annex!$B$4/60,$B:$B),2)):AL382),IF(Data!$B$2="",0,"-"))</f>
        <v>-6.2905226473472151</v>
      </c>
      <c r="AI382" s="50">
        <f>IFERROR(AVERAGE(INDEX(AM:AM,IFERROR(MATCH($B382-Annex!$B$4/60,$B:$B),2)):AM382),IF(Data!$B$2="",0,"-"))</f>
        <v>-4.1044990445227461</v>
      </c>
      <c r="AJ382" s="50">
        <f>IFERROR((5.670373*10^-8*(AN382+273.15)^4+((Annex!$B$5+Annex!$B$6)*(AN382-J382)+Annex!$B$7*(AN382-INDEX(AN:AN,IFERROR(MATCH($B382-Annex!$B$9/60,$B:$B),2)))/(60*($B382-INDEX($B:$B,IFERROR(MATCH($B382-Annex!$B$9/60,$B:$B),2)))))/Annex!$B$8)/1000,IF(Data!$B$2="",0,"-"))</f>
        <v>25.006017949319322</v>
      </c>
      <c r="AK382" s="50">
        <f>IFERROR((5.670373*10^-8*(AO382+273.15)^4+((Annex!$B$5+Annex!$B$6)*(AO382-M382)+Annex!$B$7*(AO382-INDEX(AO:AO,IFERROR(MATCH($B382-Annex!$B$9/60,$B:$B),2)))/(60*($B382-INDEX($B:$B,IFERROR(MATCH($B382-Annex!$B$9/60,$B:$B),2)))))/Annex!$B$8)/1000,IF(Data!$B$2="",0,"-"))</f>
        <v>-43.180772193509895</v>
      </c>
      <c r="AL382" s="50">
        <f>IFERROR((5.670373*10^-8*(AP382+273.15)^4+((Annex!$B$5+Annex!$B$6)*(AP382-P382)+Annex!$B$7*(AP382-INDEX(AP:AP,IFERROR(MATCH($B382-Annex!$B$9/60,$B:$B),2)))/(60*($B382-INDEX($B:$B,IFERROR(MATCH($B382-Annex!$B$9/60,$B:$B),2)))))/Annex!$B$8)/1000,IF(Data!$B$2="",0,"-"))</f>
        <v>-5.9028430947230781</v>
      </c>
      <c r="AM382" s="50">
        <f>IFERROR((5.670373*10^-8*(AQ382+273.15)^4+((Annex!$B$5+Annex!$B$6)*(AQ382-S382)+Annex!$B$7*(AQ382-INDEX(AQ:AQ,IFERROR(MATCH($B382-Annex!$B$9/60,$B:$B),2)))/(60*($B382-INDEX($B:$B,IFERROR(MATCH($B382-Annex!$B$9/60,$B:$B),2)))))/Annex!$B$8)/1000,IF(Data!$B$2="",0,"-"))</f>
        <v>-132.67293350506432</v>
      </c>
      <c r="AN382" s="20">
        <v>614.21600000000001</v>
      </c>
      <c r="AO382" s="20">
        <v>317.52699999999999</v>
      </c>
      <c r="AP382" s="20">
        <v>74.566999999999993</v>
      </c>
      <c r="AQ382" s="20">
        <v>108.351</v>
      </c>
      <c r="AR382" s="20">
        <v>489.85700000000003</v>
      </c>
      <c r="AS382" s="20">
        <v>281.10899999999998</v>
      </c>
      <c r="AT382" s="20">
        <v>9.8999999999999993E+37</v>
      </c>
      <c r="AU382" s="50">
        <f>IFERROR(AVERAGE(INDEX(BA:BA,IFERROR(MATCH($B382-Annex!$B$4/60,$B:$B),2)):BA382),IF(Data!$B$2="",0,"-"))</f>
        <v>23.764850541575441</v>
      </c>
      <c r="AV382" s="50">
        <f>IFERROR(AVERAGE(INDEX(BB:BB,IFERROR(MATCH($B382-Annex!$B$4/60,$B:$B),2)):BB382),IF(Data!$B$2="",0,"-"))</f>
        <v>7.7813395414453246E+140</v>
      </c>
      <c r="AW382" s="50">
        <f>IFERROR(AVERAGE(INDEX(BC:BC,IFERROR(MATCH($B382-Annex!$B$4/60,$B:$B),2)):BC382),IF(Data!$B$2="",0,"-"))</f>
        <v>5.7716155430159732</v>
      </c>
      <c r="AX382" s="50">
        <f>IFERROR(AVERAGE(INDEX(BD:BD,IFERROR(MATCH($B382-Annex!$B$4/60,$B:$B),2)):BD382),IF(Data!$B$2="",0,"-"))</f>
        <v>-39.330790488689502</v>
      </c>
      <c r="AY382" s="50">
        <f>IFERROR(AVERAGE(INDEX(BE:BE,IFERROR(MATCH($B382-Annex!$B$4/60,$B:$B),2)):BE382),IF(Data!$B$2="",0,"-"))</f>
        <v>1.1601327354186719</v>
      </c>
      <c r="AZ382" s="50">
        <f>IFERROR(AVERAGE(INDEX(BF:BF,IFERROR(MATCH($B382-Annex!$B$4/60,$B:$B),2)):BF382),IF(Data!$B$2="",0,"-"))</f>
        <v>4.4019651747023945</v>
      </c>
      <c r="BA382" s="50">
        <f>IFERROR((5.670373*10^-8*(BG382+273.15)^4+((Annex!$B$5+Annex!$B$6)*(BG382-J382)+Annex!$B$7*(BG382-INDEX(BG:BG,IFERROR(MATCH($B382-Annex!$B$9/60,$B:$B),2)))/(60*($B382-INDEX($B:$B,IFERROR(MATCH($B382-Annex!$B$9/60,$B:$B),2)))))/Annex!$B$8)/1000,IF(Data!$B$2="",0,"-"))</f>
        <v>11.485791930765556</v>
      </c>
      <c r="BB382" s="50">
        <f>IFERROR((5.670373*10^-8*(BH382+273.15)^4+((Annex!$B$5+Annex!$B$6)*(BH382-M382)+Annex!$B$7*(BH382-INDEX(BH:BH,IFERROR(MATCH($B382-Annex!$B$9/60,$B:$B),2)))/(60*($B382-INDEX($B:$B,IFERROR(MATCH($B382-Annex!$B$9/60,$B:$B),2)))))/Annex!$B$8)/1000,IF(Data!$B$2="",0,"-"))</f>
        <v>156.95589995789123</v>
      </c>
      <c r="BC382" s="50">
        <f>IFERROR((5.670373*10^-8*(BI382+273.15)^4+((Annex!$B$5+Annex!$B$6)*(BI382-P382)+Annex!$B$7*(BI382-INDEX(BI:BI,IFERROR(MATCH($B382-Annex!$B$9/60,$B:$B),2)))/(60*($B382-INDEX($B:$B,IFERROR(MATCH($B382-Annex!$B$9/60,$B:$B),2)))))/Annex!$B$8)/1000,IF(Data!$B$2="",0,"-"))</f>
        <v>1.6271587227818964</v>
      </c>
      <c r="BD382" s="50">
        <f>IFERROR((5.670373*10^-8*(BJ382+273.15)^4+((Annex!$B$5+Annex!$B$6)*(BJ382-S382)+Annex!$B$7*(BJ382-INDEX(BJ:BJ,IFERROR(MATCH($B382-Annex!$B$9/60,$B:$B),2)))/(60*($B382-INDEX($B:$B,IFERROR(MATCH($B382-Annex!$B$9/60,$B:$B),2)))))/Annex!$B$8)/1000,IF(Data!$B$2="",0,"-"))</f>
        <v>-67.16418703584462</v>
      </c>
      <c r="BE382" s="50">
        <f>IFERROR((5.670373*10^-8*(BK382+273.15)^4+((Annex!$B$5+Annex!$B$6)*(BK382-V382)+Annex!$B$7*(BK382-INDEX(BK:BK,IFERROR(MATCH($B382-Annex!$B$9/60,$B:$B),2)))/(60*($B382-INDEX($B:$B,IFERROR(MATCH($B382-Annex!$B$9/60,$B:$B),2)))))/Annex!$B$8)/1000,IF(Data!$B$2="",0,"-"))</f>
        <v>-0.48112548327992749</v>
      </c>
      <c r="BF382" s="50">
        <f>IFERROR((5.670373*10^-8*(BL382+273.15)^4+((Annex!$B$5+Annex!$B$6)*(BL382-Y382)+Annex!$B$7*(BL382-INDEX(BL:BL,IFERROR(MATCH($B382-Annex!$B$9/60,$B:$B),2)))/(60*($B382-INDEX($B:$B,IFERROR(MATCH($B382-Annex!$B$9/60,$B:$B),2)))))/Annex!$B$8)/1000,IF(Data!$B$2="",0,"-"))</f>
        <v>0.9105499368083233</v>
      </c>
      <c r="BG382" s="20">
        <v>558.03300000000002</v>
      </c>
      <c r="BH382" s="20">
        <v>684.68100000000004</v>
      </c>
      <c r="BI382" s="20">
        <v>290.44499999999999</v>
      </c>
      <c r="BJ382" s="20">
        <v>103.181</v>
      </c>
      <c r="BK382" s="20">
        <v>140.64400000000001</v>
      </c>
      <c r="BL382" s="20">
        <v>235.51499999999999</v>
      </c>
    </row>
    <row r="383" spans="1:64" x14ac:dyDescent="0.3">
      <c r="A383" s="5">
        <v>382</v>
      </c>
      <c r="B383" s="19">
        <v>29.457999992882833</v>
      </c>
      <c r="C383" s="20">
        <v>111.690563</v>
      </c>
      <c r="D383" s="20">
        <v>115.786638</v>
      </c>
      <c r="E383" s="20">
        <v>146.518497</v>
      </c>
      <c r="F383" s="49">
        <f>IFERROR(SUM(C383:E383),IF(Data!$B$2="",0,"-"))</f>
        <v>373.99569799999995</v>
      </c>
      <c r="G383" s="50">
        <f>IFERROR(F383-Annex!$B$10,IF(Data!$B$2="",0,"-"))</f>
        <v>97.367697999999962</v>
      </c>
      <c r="H383" s="50">
        <f>IFERROR(-14000*(G383-INDEX(G:G,IFERROR(MATCH($B383-Annex!$B$11/60,$B:$B),2)))/(60*($B383-INDEX($B:$B,IFERROR(MATCH($B383-Annex!$B$11/60,$B:$B),2)))),IF(Data!$B$2="",0,"-"))</f>
        <v>-1260.3130129506196</v>
      </c>
      <c r="I383" s="20">
        <v>2.7600067699999999</v>
      </c>
      <c r="J383" s="20">
        <v>67.933000000000007</v>
      </c>
      <c r="K383" s="20">
        <v>537.18499999999995</v>
      </c>
      <c r="L383" s="20">
        <v>950.721</v>
      </c>
      <c r="M383" s="20">
        <v>623.36300000000006</v>
      </c>
      <c r="N383" s="20">
        <v>154.94800000000001</v>
      </c>
      <c r="O383" s="20">
        <v>66.906999999999996</v>
      </c>
      <c r="P383" s="20">
        <v>27.323</v>
      </c>
      <c r="Q383" s="20">
        <v>231.52099999999999</v>
      </c>
      <c r="R383" s="20">
        <v>58.088999999999999</v>
      </c>
      <c r="S383" s="20">
        <v>40.612000000000002</v>
      </c>
      <c r="T383" s="20">
        <v>544.89099999999996</v>
      </c>
      <c r="U383" s="20">
        <v>206.56299999999999</v>
      </c>
      <c r="V383" s="20">
        <v>35.200000000000003</v>
      </c>
      <c r="W383" s="20">
        <v>76.924999999999997</v>
      </c>
      <c r="X383" s="20">
        <v>1237.81</v>
      </c>
      <c r="Y383" s="20">
        <v>73.968999999999994</v>
      </c>
      <c r="Z383" s="20">
        <v>488.03699999999998</v>
      </c>
      <c r="AA383" s="20">
        <v>790.57600000000002</v>
      </c>
      <c r="AB383" s="20">
        <v>185.11</v>
      </c>
      <c r="AC383" s="20">
        <v>-104.078</v>
      </c>
      <c r="AD383" s="20">
        <v>75.933999999999997</v>
      </c>
      <c r="AE383" s="20">
        <v>282.36700000000002</v>
      </c>
      <c r="AF383" s="50">
        <f>IFERROR(AVERAGE(INDEX(AJ:AJ,IFERROR(MATCH($B383-Annex!$B$4/60,$B:$B),2)):AJ383),IF(Data!$B$2="",0,"-"))</f>
        <v>32.213420698595186</v>
      </c>
      <c r="AG383" s="50">
        <f>IFERROR(AVERAGE(INDEX(AK:AK,IFERROR(MATCH($B383-Annex!$B$4/60,$B:$B),2)):AK383),IF(Data!$B$2="",0,"-"))</f>
        <v>43.251834775181678</v>
      </c>
      <c r="AH383" s="50">
        <f>IFERROR(AVERAGE(INDEX(AL:AL,IFERROR(MATCH($B383-Annex!$B$4/60,$B:$B),2)):AL383),IF(Data!$B$2="",0,"-"))</f>
        <v>-6.7924230241869514</v>
      </c>
      <c r="AI383" s="50">
        <f>IFERROR(AVERAGE(INDEX(AM:AM,IFERROR(MATCH($B383-Annex!$B$4/60,$B:$B),2)):AM383),IF(Data!$B$2="",0,"-"))</f>
        <v>-5.4509421190404108</v>
      </c>
      <c r="AJ383" s="50">
        <f>IFERROR((5.670373*10^-8*(AN383+273.15)^4+((Annex!$B$5+Annex!$B$6)*(AN383-J383)+Annex!$B$7*(AN383-INDEX(AN:AN,IFERROR(MATCH($B383-Annex!$B$9/60,$B:$B),2)))/(60*($B383-INDEX($B:$B,IFERROR(MATCH($B383-Annex!$B$9/60,$B:$B),2)))))/Annex!$B$8)/1000,IF(Data!$B$2="",0,"-"))</f>
        <v>20.814095024889255</v>
      </c>
      <c r="AK383" s="50">
        <f>IFERROR((5.670373*10^-8*(AO383+273.15)^4+((Annex!$B$5+Annex!$B$6)*(AO383-M383)+Annex!$B$7*(AO383-INDEX(AO:AO,IFERROR(MATCH($B383-Annex!$B$9/60,$B:$B),2)))/(60*($B383-INDEX($B:$B,IFERROR(MATCH($B383-Annex!$B$9/60,$B:$B),2)))))/Annex!$B$8)/1000,IF(Data!$B$2="",0,"-"))</f>
        <v>64.58496137865049</v>
      </c>
      <c r="AL383" s="50">
        <f>IFERROR((5.670373*10^-8*(AP383+273.15)^4+((Annex!$B$5+Annex!$B$6)*(AP383-P383)+Annex!$B$7*(AP383-INDEX(AP:AP,IFERROR(MATCH($B383-Annex!$B$9/60,$B:$B),2)))/(60*($B383-INDEX($B:$B,IFERROR(MATCH($B383-Annex!$B$9/60,$B:$B),2)))))/Annex!$B$8)/1000,IF(Data!$B$2="",0,"-"))</f>
        <v>-3.9350440661534383</v>
      </c>
      <c r="AM383" s="50">
        <f>IFERROR((5.670373*10^-8*(AQ383+273.15)^4+((Annex!$B$5+Annex!$B$6)*(AQ383-S383)+Annex!$B$7*(AQ383-INDEX(AQ:AQ,IFERROR(MATCH($B383-Annex!$B$9/60,$B:$B),2)))/(60*($B383-INDEX($B:$B,IFERROR(MATCH($B383-Annex!$B$9/60,$B:$B),2)))))/Annex!$B$8)/1000,IF(Data!$B$2="",0,"-"))</f>
        <v>45.825707375501189</v>
      </c>
      <c r="AN383" s="20">
        <v>593.81500000000005</v>
      </c>
      <c r="AO383" s="20">
        <v>393.83300000000003</v>
      </c>
      <c r="AP383" s="20">
        <v>69.968000000000004</v>
      </c>
      <c r="AQ383" s="20">
        <v>292.7</v>
      </c>
      <c r="AR383" s="20">
        <v>473.37099999999998</v>
      </c>
      <c r="AS383" s="20">
        <v>282.14299999999997</v>
      </c>
      <c r="AT383" s="20">
        <v>9.8999999999999993E+37</v>
      </c>
      <c r="AU383" s="50">
        <f>IFERROR(AVERAGE(INDEX(BA:BA,IFERROR(MATCH($B383-Annex!$B$4/60,$B:$B),2)):BA383),IF(Data!$B$2="",0,"-"))</f>
        <v>18.712064297225396</v>
      </c>
      <c r="AV383" s="50">
        <f>IFERROR(AVERAGE(INDEX(BB:BB,IFERROR(MATCH($B383-Annex!$B$4/60,$B:$B),2)):BB383),IF(Data!$B$2="",0,"-"))</f>
        <v>7.7813395414453246E+140</v>
      </c>
      <c r="AW383" s="50">
        <f>IFERROR(AVERAGE(INDEX(BC:BC,IFERROR(MATCH($B383-Annex!$B$4/60,$B:$B),2)):BC383),IF(Data!$B$2="",0,"-"))</f>
        <v>3.9664261091285504</v>
      </c>
      <c r="AX383" s="50">
        <f>IFERROR(AVERAGE(INDEX(BD:BD,IFERROR(MATCH($B383-Annex!$B$4/60,$B:$B),2)):BD383),IF(Data!$B$2="",0,"-"))</f>
        <v>-54.509800731656135</v>
      </c>
      <c r="AY383" s="50">
        <f>IFERROR(AVERAGE(INDEX(BE:BE,IFERROR(MATCH($B383-Annex!$B$4/60,$B:$B),2)):BE383),IF(Data!$B$2="",0,"-"))</f>
        <v>8.3360721729010975E-2</v>
      </c>
      <c r="AZ383" s="50">
        <f>IFERROR(AVERAGE(INDEX(BF:BF,IFERROR(MATCH($B383-Annex!$B$4/60,$B:$B),2)):BF383),IF(Data!$B$2="",0,"-"))</f>
        <v>3.5496655210999819</v>
      </c>
      <c r="BA383" s="50">
        <f>IFERROR((5.670373*10^-8*(BG383+273.15)^4+((Annex!$B$5+Annex!$B$6)*(BG383-J383)+Annex!$B$7*(BG383-INDEX(BG:BG,IFERROR(MATCH($B383-Annex!$B$9/60,$B:$B),2)))/(60*($B383-INDEX($B:$B,IFERROR(MATCH($B383-Annex!$B$9/60,$B:$B),2)))))/Annex!$B$8)/1000,IF(Data!$B$2="",0,"-"))</f>
        <v>9.6369285018977102</v>
      </c>
      <c r="BB383" s="50">
        <f>IFERROR((5.670373*10^-8*(BH383+273.15)^4+((Annex!$B$5+Annex!$B$6)*(BH383-M383)+Annex!$B$7*(BH383-INDEX(BH:BH,IFERROR(MATCH($B383-Annex!$B$9/60,$B:$B),2)))/(60*($B383-INDEX($B:$B,IFERROR(MATCH($B383-Annex!$B$9/60,$B:$B),2)))))/Annex!$B$8)/1000,IF(Data!$B$2="",0,"-"))</f>
        <v>390.81707888375058</v>
      </c>
      <c r="BC383" s="50">
        <f>IFERROR((5.670373*10^-8*(BI383+273.15)^4+((Annex!$B$5+Annex!$B$6)*(BI383-P383)+Annex!$B$7*(BI383-INDEX(BI:BI,IFERROR(MATCH($B383-Annex!$B$9/60,$B:$B),2)))/(60*($B383-INDEX($B:$B,IFERROR(MATCH($B383-Annex!$B$9/60,$B:$B),2)))))/Annex!$B$8)/1000,IF(Data!$B$2="",0,"-"))</f>
        <v>1.259386024302859</v>
      </c>
      <c r="BD383" s="50">
        <f>IFERROR((5.670373*10^-8*(BJ383+273.15)^4+((Annex!$B$5+Annex!$B$6)*(BJ383-S383)+Annex!$B$7*(BJ383-INDEX(BJ:BJ,IFERROR(MATCH($B383-Annex!$B$9/60,$B:$B),2)))/(60*($B383-INDEX($B:$B,IFERROR(MATCH($B383-Annex!$B$9/60,$B:$B),2)))))/Annex!$B$8)/1000,IF(Data!$B$2="",0,"-"))</f>
        <v>-174.94678361882632</v>
      </c>
      <c r="BE383" s="50">
        <f>IFERROR((5.670373*10^-8*(BK383+273.15)^4+((Annex!$B$5+Annex!$B$6)*(BK383-V383)+Annex!$B$7*(BK383-INDEX(BK:BK,IFERROR(MATCH($B383-Annex!$B$9/60,$B:$B),2)))/(60*($B383-INDEX($B:$B,IFERROR(MATCH($B383-Annex!$B$9/60,$B:$B),2)))))/Annex!$B$8)/1000,IF(Data!$B$2="",0,"-"))</f>
        <v>-2.5687040965547907</v>
      </c>
      <c r="BF383" s="50">
        <f>IFERROR((5.670373*10^-8*(BL383+273.15)^4+((Annex!$B$5+Annex!$B$6)*(BL383-Y383)+Annex!$B$7*(BL383-INDEX(BL:BL,IFERROR(MATCH($B383-Annex!$B$9/60,$B:$B),2)))/(60*($B383-INDEX($B:$B,IFERROR(MATCH($B383-Annex!$B$9/60,$B:$B),2)))))/Annex!$B$8)/1000,IF(Data!$B$2="",0,"-"))</f>
        <v>2.1363442220446323</v>
      </c>
      <c r="BG383" s="20">
        <v>535.75</v>
      </c>
      <c r="BH383" s="20">
        <v>1070.788</v>
      </c>
      <c r="BI383" s="20">
        <v>281.00599999999997</v>
      </c>
      <c r="BJ383" s="20">
        <v>-59.843000000000004</v>
      </c>
      <c r="BK383" s="20">
        <v>132.47</v>
      </c>
      <c r="BL383" s="20">
        <v>230.67699999999999</v>
      </c>
    </row>
    <row r="384" spans="1:64" x14ac:dyDescent="0.3">
      <c r="A384" s="5">
        <v>383</v>
      </c>
      <c r="B384" s="19">
        <v>29.542833329178393</v>
      </c>
      <c r="C384" s="20">
        <v>112.04204799999999</v>
      </c>
      <c r="D384" s="20">
        <v>116.158817</v>
      </c>
      <c r="E384" s="20">
        <v>147.00495699999999</v>
      </c>
      <c r="F384" s="49">
        <f>IFERROR(SUM(C384:E384),IF(Data!$B$2="",0,"-"))</f>
        <v>375.20582200000001</v>
      </c>
      <c r="G384" s="50">
        <f>IFERROR(F384-Annex!$B$10,IF(Data!$B$2="",0,"-"))</f>
        <v>98.577822000000026</v>
      </c>
      <c r="H384" s="50">
        <f>IFERROR(-14000*(G384-INDEX(G:G,IFERROR(MATCH($B384-Annex!$B$11/60,$B:$B),2)))/(60*($B384-INDEX($B:$B,IFERROR(MATCH($B384-Annex!$B$11/60,$B:$B),2)))),IF(Data!$B$2="",0,"-"))</f>
        <v>-1659.2569856873599</v>
      </c>
      <c r="I384" s="20">
        <v>2.84245679</v>
      </c>
      <c r="J384" s="20">
        <v>73.781000000000006</v>
      </c>
      <c r="K384" s="20">
        <v>574.53099999999995</v>
      </c>
      <c r="L384" s="20">
        <v>1080.9269999999999</v>
      </c>
      <c r="M384" s="20">
        <v>442.97300000000001</v>
      </c>
      <c r="N384" s="20">
        <v>486.15100000000001</v>
      </c>
      <c r="O384" s="20">
        <v>44.982999999999997</v>
      </c>
      <c r="P384" s="20">
        <v>33.095999999999997</v>
      </c>
      <c r="Q384" s="20">
        <v>-40.951999999999998</v>
      </c>
      <c r="R384" s="20">
        <v>49.856000000000002</v>
      </c>
      <c r="S384" s="20">
        <v>239.315</v>
      </c>
      <c r="T384" s="20">
        <v>507.71300000000002</v>
      </c>
      <c r="U384" s="20">
        <v>199.03399999999999</v>
      </c>
      <c r="V384" s="20">
        <v>32.323999999999998</v>
      </c>
      <c r="W384" s="20">
        <v>330.06900000000002</v>
      </c>
      <c r="X384" s="20">
        <v>868.84500000000003</v>
      </c>
      <c r="Y384" s="20">
        <v>71.182000000000002</v>
      </c>
      <c r="Z384" s="20">
        <v>68.787999999999997</v>
      </c>
      <c r="AA384" s="20">
        <v>770.37599999999998</v>
      </c>
      <c r="AB384" s="20">
        <v>725.62699999999995</v>
      </c>
      <c r="AC384" s="20">
        <v>190.76599999999999</v>
      </c>
      <c r="AD384" s="20">
        <v>9.8999999999999993E+37</v>
      </c>
      <c r="AE384" s="20">
        <v>-51.34</v>
      </c>
      <c r="AF384" s="50">
        <f>IFERROR(AVERAGE(INDEX(AJ:AJ,IFERROR(MATCH($B384-Annex!$B$4/60,$B:$B),2)):AJ384),IF(Data!$B$2="",0,"-"))</f>
        <v>27.427355054714475</v>
      </c>
      <c r="AG384" s="50">
        <f>IFERROR(AVERAGE(INDEX(AK:AK,IFERROR(MATCH($B384-Annex!$B$4/60,$B:$B),2)):AK384),IF(Data!$B$2="",0,"-"))</f>
        <v>63.94653477596178</v>
      </c>
      <c r="AH384" s="50">
        <f>IFERROR(AVERAGE(INDEX(AL:AL,IFERROR(MATCH($B384-Annex!$B$4/60,$B:$B),2)):AL384),IF(Data!$B$2="",0,"-"))</f>
        <v>-6.8793167405175861</v>
      </c>
      <c r="AI384" s="50">
        <f>IFERROR(AVERAGE(INDEX(AM:AM,IFERROR(MATCH($B384-Annex!$B$4/60,$B:$B),2)):AM384),IF(Data!$B$2="",0,"-"))</f>
        <v>-10.784809695551989</v>
      </c>
      <c r="AJ384" s="50">
        <f>IFERROR((5.670373*10^-8*(AN384+273.15)^4+((Annex!$B$5+Annex!$B$6)*(AN384-J384)+Annex!$B$7*(AN384-INDEX(AN:AN,IFERROR(MATCH($B384-Annex!$B$9/60,$B:$B),2)))/(60*($B384-INDEX($B:$B,IFERROR(MATCH($B384-Annex!$B$9/60,$B:$B),2)))))/Annex!$B$8)/1000,IF(Data!$B$2="",0,"-"))</f>
        <v>20.722047426961261</v>
      </c>
      <c r="AK384" s="50">
        <f>IFERROR((5.670373*10^-8*(AO384+273.15)^4+((Annex!$B$5+Annex!$B$6)*(AO384-M384)+Annex!$B$7*(AO384-INDEX(AO:AO,IFERROR(MATCH($B384-Annex!$B$9/60,$B:$B),2)))/(60*($B384-INDEX($B:$B,IFERROR(MATCH($B384-Annex!$B$9/60,$B:$B),2)))))/Annex!$B$8)/1000,IF(Data!$B$2="",0,"-"))</f>
        <v>82.671649114784557</v>
      </c>
      <c r="AL384" s="50">
        <f>IFERROR((5.670373*10^-8*(AP384+273.15)^4+((Annex!$B$5+Annex!$B$6)*(AP384-P384)+Annex!$B$7*(AP384-INDEX(AP:AP,IFERROR(MATCH($B384-Annex!$B$9/60,$B:$B),2)))/(60*($B384-INDEX($B:$B,IFERROR(MATCH($B384-Annex!$B$9/60,$B:$B),2)))))/Annex!$B$8)/1000,IF(Data!$B$2="",0,"-"))</f>
        <v>-2.897261845274012</v>
      </c>
      <c r="AM384" s="50">
        <f>IFERROR((5.670373*10^-8*(AQ384+273.15)^4+((Annex!$B$5+Annex!$B$6)*(AQ384-S384)+Annex!$B$7*(AQ384-INDEX(AQ:AQ,IFERROR(MATCH($B384-Annex!$B$9/60,$B:$B),2)))/(60*($B384-INDEX($B:$B,IFERROR(MATCH($B384-Annex!$B$9/60,$B:$B),2)))))/Annex!$B$8)/1000,IF(Data!$B$2="",0,"-"))</f>
        <v>-164.37550533021655</v>
      </c>
      <c r="AN384" s="20">
        <v>575.59799999999996</v>
      </c>
      <c r="AO384" s="20">
        <v>447.47199999999998</v>
      </c>
      <c r="AP384" s="20">
        <v>66.087000000000003</v>
      </c>
      <c r="AQ384" s="20">
        <v>-190.45699999999999</v>
      </c>
      <c r="AR384" s="20">
        <v>455.83499999999998</v>
      </c>
      <c r="AS384" s="20">
        <v>283.31400000000002</v>
      </c>
      <c r="AT384" s="20">
        <v>9.8999999999999993E+37</v>
      </c>
      <c r="AU384" s="50">
        <f>IFERROR(AVERAGE(INDEX(BA:BA,IFERROR(MATCH($B384-Annex!$B$4/60,$B:$B),2)):BA384),IF(Data!$B$2="",0,"-"))</f>
        <v>15.46244275087213</v>
      </c>
      <c r="AV384" s="50">
        <f>IFERROR(AVERAGE(INDEX(BB:BB,IFERROR(MATCH($B384-Annex!$B$4/60,$B:$B),2)):BB384),IF(Data!$B$2="",0,"-"))</f>
        <v>7.7813395414453246E+140</v>
      </c>
      <c r="AW384" s="50">
        <f>IFERROR(AVERAGE(INDEX(BC:BC,IFERROR(MATCH($B384-Annex!$B$4/60,$B:$B),2)):BC384),IF(Data!$B$2="",0,"-"))</f>
        <v>2.4524894655511971</v>
      </c>
      <c r="AX384" s="50">
        <f>IFERROR(AVERAGE(INDEX(BD:BD,IFERROR(MATCH($B384-Annex!$B$4/60,$B:$B),2)):BD384),IF(Data!$B$2="",0,"-"))</f>
        <v>-40.915565055109198</v>
      </c>
      <c r="AY384" s="50">
        <f>IFERROR(AVERAGE(INDEX(BE:BE,IFERROR(MATCH($B384-Annex!$B$4/60,$B:$B),2)):BE384),IF(Data!$B$2="",0,"-"))</f>
        <v>-1.0713549766622521</v>
      </c>
      <c r="AZ384" s="50">
        <f>IFERROR(AVERAGE(INDEX(BF:BF,IFERROR(MATCH($B384-Annex!$B$4/60,$B:$B),2)):BF384),IF(Data!$B$2="",0,"-"))</f>
        <v>2.6322399381368768</v>
      </c>
      <c r="BA384" s="50">
        <f>IFERROR((5.670373*10^-8*(BG384+273.15)^4+((Annex!$B$5+Annex!$B$6)*(BG384-J384)+Annex!$B$7*(BG384-INDEX(BG:BG,IFERROR(MATCH($B384-Annex!$B$9/60,$B:$B),2)))/(60*($B384-INDEX($B:$B,IFERROR(MATCH($B384-Annex!$B$9/60,$B:$B),2)))))/Annex!$B$8)/1000,IF(Data!$B$2="",0,"-"))</f>
        <v>9.276952494707313</v>
      </c>
      <c r="BB384" s="50">
        <f>IFERROR((5.670373*10^-8*(BH384+273.15)^4+((Annex!$B$5+Annex!$B$6)*(BH384-M384)+Annex!$B$7*(BH384-INDEX(BH:BH,IFERROR(MATCH($B384-Annex!$B$9/60,$B:$B),2)))/(60*($B384-INDEX($B:$B,IFERROR(MATCH($B384-Annex!$B$9/60,$B:$B),2)))))/Annex!$B$8)/1000,IF(Data!$B$2="",0,"-"))</f>
        <v>361.86563756904565</v>
      </c>
      <c r="BC384" s="50">
        <f>IFERROR((5.670373*10^-8*(BI384+273.15)^4+((Annex!$B$5+Annex!$B$6)*(BI384-P384)+Annex!$B$7*(BI384-INDEX(BI:BI,IFERROR(MATCH($B384-Annex!$B$9/60,$B:$B),2)))/(60*($B384-INDEX($B:$B,IFERROR(MATCH($B384-Annex!$B$9/60,$B:$B),2)))))/Annex!$B$8)/1000,IF(Data!$B$2="",0,"-"))</f>
        <v>0.84970097748533591</v>
      </c>
      <c r="BD384" s="50">
        <f>IFERROR((5.670373*10^-8*(BJ384+273.15)^4+((Annex!$B$5+Annex!$B$6)*(BJ384-S384)+Annex!$B$7*(BJ384-INDEX(BJ:BJ,IFERROR(MATCH($B384-Annex!$B$9/60,$B:$B),2)))/(60*($B384-INDEX($B:$B,IFERROR(MATCH($B384-Annex!$B$9/60,$B:$B),2)))))/Annex!$B$8)/1000,IF(Data!$B$2="",0,"-"))</f>
        <v>14.848564807112876</v>
      </c>
      <c r="BE384" s="50">
        <f>IFERROR((5.670373*10^-8*(BK384+273.15)^4+((Annex!$B$5+Annex!$B$6)*(BK384-V384)+Annex!$B$7*(BK384-INDEX(BK:BK,IFERROR(MATCH($B384-Annex!$B$9/60,$B:$B),2)))/(60*($B384-INDEX($B:$B,IFERROR(MATCH($B384-Annex!$B$9/60,$B:$B),2)))))/Annex!$B$8)/1000,IF(Data!$B$2="",0,"-"))</f>
        <v>-4.6167216153273385</v>
      </c>
      <c r="BF384" s="50">
        <f>IFERROR((5.670373*10^-8*(BL384+273.15)^4+((Annex!$B$5+Annex!$B$6)*(BL384-Y384)+Annex!$B$7*(BL384-INDEX(BL:BL,IFERROR(MATCH($B384-Annex!$B$9/60,$B:$B),2)))/(60*($B384-INDEX($B:$B,IFERROR(MATCH($B384-Annex!$B$9/60,$B:$B),2)))))/Annex!$B$8)/1000,IF(Data!$B$2="",0,"-"))</f>
        <v>1.3159301099105951</v>
      </c>
      <c r="BG384" s="20">
        <v>514.61599999999999</v>
      </c>
      <c r="BH384" s="20">
        <v>1036.0640000000001</v>
      </c>
      <c r="BI384" s="20">
        <v>272.02800000000002</v>
      </c>
      <c r="BJ384" s="20">
        <v>133.46600000000001</v>
      </c>
      <c r="BK384" s="20">
        <v>124.95099999999999</v>
      </c>
      <c r="BL384" s="20">
        <v>224.661</v>
      </c>
    </row>
    <row r="385" spans="1:64" x14ac:dyDescent="0.3">
      <c r="A385" s="5">
        <v>384</v>
      </c>
      <c r="B385" s="19">
        <v>29.627000000327826</v>
      </c>
      <c r="C385" s="20">
        <v>111.46274200000001</v>
      </c>
      <c r="D385" s="20">
        <v>115.966616</v>
      </c>
      <c r="E385" s="20">
        <v>147.39609400000001</v>
      </c>
      <c r="F385" s="49">
        <f>IFERROR(SUM(C385:E385),IF(Data!$B$2="",0,"-"))</f>
        <v>374.82545200000004</v>
      </c>
      <c r="G385" s="50">
        <f>IFERROR(F385-Annex!$B$10,IF(Data!$B$2="",0,"-"))</f>
        <v>98.197452000000055</v>
      </c>
      <c r="H385" s="50">
        <f>IFERROR(-14000*(G385-INDEX(G:G,IFERROR(MATCH($B385-Annex!$B$11/60,$B:$B),2)))/(60*($B385-INDEX($B:$B,IFERROR(MATCH($B385-Annex!$B$11/60,$B:$B),2)))),IF(Data!$B$2="",0,"-"))</f>
        <v>-1702.7338348155001</v>
      </c>
      <c r="I385" s="20">
        <v>3.70766675</v>
      </c>
      <c r="J385" s="20">
        <v>52.469000000000001</v>
      </c>
      <c r="K385" s="20">
        <v>93.847999999999999</v>
      </c>
      <c r="L385" s="20">
        <v>1127.8710000000001</v>
      </c>
      <c r="M385" s="20">
        <v>406.69499999999999</v>
      </c>
      <c r="N385" s="20">
        <v>-145.91499999999999</v>
      </c>
      <c r="O385" s="20">
        <v>64.564999999999998</v>
      </c>
      <c r="P385" s="20">
        <v>26.919</v>
      </c>
      <c r="Q385" s="20">
        <v>-82.308000000000007</v>
      </c>
      <c r="R385" s="20">
        <v>43.145000000000003</v>
      </c>
      <c r="S385" s="20">
        <v>-22.678000000000001</v>
      </c>
      <c r="T385" s="20">
        <v>510.77199999999999</v>
      </c>
      <c r="U385" s="20">
        <v>201.417</v>
      </c>
      <c r="V385" s="20">
        <v>31.393999999999998</v>
      </c>
      <c r="W385" s="20">
        <v>134.55000000000001</v>
      </c>
      <c r="X385" s="20">
        <v>1124.701</v>
      </c>
      <c r="Y385" s="20">
        <v>67.180999999999997</v>
      </c>
      <c r="Z385" s="20">
        <v>314.536</v>
      </c>
      <c r="AA385" s="20">
        <v>791.99699999999996</v>
      </c>
      <c r="AB385" s="20">
        <v>321.447</v>
      </c>
      <c r="AC385" s="20">
        <v>-75.076999999999998</v>
      </c>
      <c r="AD385" s="20">
        <v>-11.138</v>
      </c>
      <c r="AE385" s="20">
        <v>326.88200000000001</v>
      </c>
      <c r="AF385" s="50">
        <f>IFERROR(AVERAGE(INDEX(AJ:AJ,IFERROR(MATCH($B385-Annex!$B$4/60,$B:$B),2)):AJ385),IF(Data!$B$2="",0,"-"))</f>
        <v>24.838879813893183</v>
      </c>
      <c r="AG385" s="50">
        <f>IFERROR(AVERAGE(INDEX(AK:AK,IFERROR(MATCH($B385-Annex!$B$4/60,$B:$B),2)):AK385),IF(Data!$B$2="",0,"-"))</f>
        <v>53.016516781336641</v>
      </c>
      <c r="AH385" s="50">
        <f>IFERROR(AVERAGE(INDEX(AL:AL,IFERROR(MATCH($B385-Annex!$B$4/60,$B:$B),2)):AL385),IF(Data!$B$2="",0,"-"))</f>
        <v>-6.0826255265947875</v>
      </c>
      <c r="AI385" s="50">
        <f>IFERROR(AVERAGE(INDEX(AM:AM,IFERROR(MATCH($B385-Annex!$B$4/60,$B:$B),2)):AM385),IF(Data!$B$2="",0,"-"))</f>
        <v>-12.886276252148532</v>
      </c>
      <c r="AJ385" s="50">
        <f>IFERROR((5.670373*10^-8*(AN385+273.15)^4+((Annex!$B$5+Annex!$B$6)*(AN385-J385)+Annex!$B$7*(AN385-INDEX(AN:AN,IFERROR(MATCH($B385-Annex!$B$9/60,$B:$B),2)))/(60*($B385-INDEX($B:$B,IFERROR(MATCH($B385-Annex!$B$9/60,$B:$B),2)))))/Annex!$B$8)/1000,IF(Data!$B$2="",0,"-"))</f>
        <v>14.783096849071622</v>
      </c>
      <c r="AK385" s="50">
        <f>IFERROR((5.670373*10^-8*(AO385+273.15)^4+((Annex!$B$5+Annex!$B$6)*(AO385-M385)+Annex!$B$7*(AO385-INDEX(AO:AO,IFERROR(MATCH($B385-Annex!$B$9/60,$B:$B),2)))/(60*($B385-INDEX($B:$B,IFERROR(MATCH($B385-Annex!$B$9/60,$B:$B),2)))))/Annex!$B$8)/1000,IF(Data!$B$2="",0,"-"))</f>
        <v>67.632596146573206</v>
      </c>
      <c r="AL385" s="50">
        <f>IFERROR((5.670373*10^-8*(AP385+273.15)^4+((Annex!$B$5+Annex!$B$6)*(AP385-P385)+Annex!$B$7*(AP385-INDEX(AP:AP,IFERROR(MATCH($B385-Annex!$B$9/60,$B:$B),2)))/(60*($B385-INDEX($B:$B,IFERROR(MATCH($B385-Annex!$B$9/60,$B:$B),2)))))/Annex!$B$8)/1000,IF(Data!$B$2="",0,"-"))</f>
        <v>-2.0202666237079794</v>
      </c>
      <c r="AM385" s="50">
        <f>IFERROR((5.670373*10^-8*(AQ385+273.15)^4+((Annex!$B$5+Annex!$B$6)*(AQ385-S385)+Annex!$B$7*(AQ385-INDEX(AQ:AQ,IFERROR(MATCH($B385-Annex!$B$9/60,$B:$B),2)))/(60*($B385-INDEX($B:$B,IFERROR(MATCH($B385-Annex!$B$9/60,$B:$B),2)))))/Annex!$B$8)/1000,IF(Data!$B$2="",0,"-"))</f>
        <v>-73.184730594797344</v>
      </c>
      <c r="AN385" s="20">
        <v>550.36099999999999</v>
      </c>
      <c r="AO385" s="20">
        <v>484.89800000000002</v>
      </c>
      <c r="AP385" s="20">
        <v>63.094000000000001</v>
      </c>
      <c r="AQ385" s="20">
        <v>141.01300000000001</v>
      </c>
      <c r="AR385" s="20">
        <v>427.59800000000001</v>
      </c>
      <c r="AS385" s="20">
        <v>284.31299999999999</v>
      </c>
      <c r="AT385" s="20">
        <v>9.8999999999999993E+37</v>
      </c>
      <c r="AU385" s="50">
        <f>IFERROR(AVERAGE(INDEX(BA:BA,IFERROR(MATCH($B385-Annex!$B$4/60,$B:$B),2)):BA385),IF(Data!$B$2="",0,"-"))</f>
        <v>13.297107047833753</v>
      </c>
      <c r="AV385" s="50">
        <f>IFERROR(AVERAGE(INDEX(BB:BB,IFERROR(MATCH($B385-Annex!$B$4/60,$B:$B),2)):BB385),IF(Data!$B$2="",0,"-"))</f>
        <v>-7.3442138464815819E+36</v>
      </c>
      <c r="AW385" s="50">
        <f>IFERROR(AVERAGE(INDEX(BC:BC,IFERROR(MATCH($B385-Annex!$B$4/60,$B:$B),2)):BC385),IF(Data!$B$2="",0,"-"))</f>
        <v>1.6526161968658142</v>
      </c>
      <c r="AX385" s="50">
        <f>IFERROR(AVERAGE(INDEX(BD:BD,IFERROR(MATCH($B385-Annex!$B$4/60,$B:$B),2)):BD385),IF(Data!$B$2="",0,"-"))</f>
        <v>-12.429749487245813</v>
      </c>
      <c r="AY385" s="50">
        <f>IFERROR(AVERAGE(INDEX(BE:BE,IFERROR(MATCH($B385-Annex!$B$4/60,$B:$B),2)):BE385),IF(Data!$B$2="",0,"-"))</f>
        <v>-1.8462545547763469</v>
      </c>
      <c r="AZ385" s="50">
        <f>IFERROR(AVERAGE(INDEX(BF:BF,IFERROR(MATCH($B385-Annex!$B$4/60,$B:$B),2)):BF385),IF(Data!$B$2="",0,"-"))</f>
        <v>1.890543709360214</v>
      </c>
      <c r="BA385" s="50">
        <f>IFERROR((5.670373*10^-8*(BG385+273.15)^4+((Annex!$B$5+Annex!$B$6)*(BG385-J385)+Annex!$B$7*(BG385-INDEX(BG:BG,IFERROR(MATCH($B385-Annex!$B$9/60,$B:$B),2)))/(60*($B385-INDEX($B:$B,IFERROR(MATCH($B385-Annex!$B$9/60,$B:$B),2)))))/Annex!$B$8)/1000,IF(Data!$B$2="",0,"-"))</f>
        <v>8.8490349613731798</v>
      </c>
      <c r="BB385" s="50">
        <f>IFERROR((5.670373*10^-8*(BH385+273.15)^4+((Annex!$B$5+Annex!$B$6)*(BH385-M385)+Annex!$B$7*(BH385-INDEX(BH:BH,IFERROR(MATCH($B385-Annex!$B$9/60,$B:$B),2)))/(60*($B385-INDEX($B:$B,IFERROR(MATCH($B385-Annex!$B$9/60,$B:$B),2)))))/Annex!$B$8)/1000,IF(Data!$B$2="",0,"-"))</f>
        <v>-32.561695927872876</v>
      </c>
      <c r="BC385" s="50">
        <f>IFERROR((5.670373*10^-8*(BI385+273.15)^4+((Annex!$B$5+Annex!$B$6)*(BI385-P385)+Annex!$B$7*(BI385-INDEX(BI:BI,IFERROR(MATCH($B385-Annex!$B$9/60,$B:$B),2)))/(60*($B385-INDEX($B:$B,IFERROR(MATCH($B385-Annex!$B$9/60,$B:$B),2)))))/Annex!$B$8)/1000,IF(Data!$B$2="",0,"-"))</f>
        <v>0.68792961563738486</v>
      </c>
      <c r="BD385" s="50">
        <f>IFERROR((5.670373*10^-8*(BJ385+273.15)^4+((Annex!$B$5+Annex!$B$6)*(BJ385-S385)+Annex!$B$7*(BJ385-INDEX(BJ:BJ,IFERROR(MATCH($B385-Annex!$B$9/60,$B:$B),2)))/(60*($B385-INDEX($B:$B,IFERROR(MATCH($B385-Annex!$B$9/60,$B:$B),2)))))/Annex!$B$8)/1000,IF(Data!$B$2="",0,"-"))</f>
        <v>79.635565822336815</v>
      </c>
      <c r="BE385" s="50">
        <f>IFERROR((5.670373*10^-8*(BK385+273.15)^4+((Annex!$B$5+Annex!$B$6)*(BK385-V385)+Annex!$B$7*(BK385-INDEX(BK:BK,IFERROR(MATCH($B385-Annex!$B$9/60,$B:$B),2)))/(60*($B385-INDEX($B:$B,IFERROR(MATCH($B385-Annex!$B$9/60,$B:$B),2)))))/Annex!$B$8)/1000,IF(Data!$B$2="",0,"-"))</f>
        <v>-3.8697189226208284</v>
      </c>
      <c r="BF385" s="50">
        <f>IFERROR((5.670373*10^-8*(BL385+273.15)^4+((Annex!$B$5+Annex!$B$6)*(BL385-Y385)+Annex!$B$7*(BL385-INDEX(BL:BL,IFERROR(MATCH($B385-Annex!$B$9/60,$B:$B),2)))/(60*($B385-INDEX($B:$B,IFERROR(MATCH($B385-Annex!$B$9/60,$B:$B),2)))))/Annex!$B$8)/1000,IF(Data!$B$2="",0,"-"))</f>
        <v>0.57875891471300978</v>
      </c>
      <c r="BG385" s="20">
        <v>495.38600000000002</v>
      </c>
      <c r="BH385" s="20">
        <v>828.35</v>
      </c>
      <c r="BI385" s="20">
        <v>263.02300000000002</v>
      </c>
      <c r="BJ385" s="20">
        <v>87.337000000000003</v>
      </c>
      <c r="BK385" s="20">
        <v>118.625</v>
      </c>
      <c r="BL385" s="20">
        <v>218.792</v>
      </c>
    </row>
    <row r="386" spans="1:64" x14ac:dyDescent="0.3">
      <c r="A386" s="5">
        <v>385</v>
      </c>
      <c r="B386" s="19">
        <v>29.711333324667066</v>
      </c>
      <c r="C386" s="20">
        <v>111.936284</v>
      </c>
      <c r="D386" s="20">
        <v>116.30785</v>
      </c>
      <c r="E386" s="20">
        <v>148.161236</v>
      </c>
      <c r="F386" s="49">
        <f>IFERROR(SUM(C386:E386),IF(Data!$B$2="",0,"-"))</f>
        <v>376.40537</v>
      </c>
      <c r="G386" s="50">
        <f>IFERROR(F386-Annex!$B$10,IF(Data!$B$2="",0,"-"))</f>
        <v>99.777370000000019</v>
      </c>
      <c r="H386" s="50">
        <f>IFERROR(-14000*(G386-INDEX(G:G,IFERROR(MATCH($B386-Annex!$B$11/60,$B:$B),2)))/(60*($B386-INDEX($B:$B,IFERROR(MATCH($B386-Annex!$B$11/60,$B:$B),2)))),IF(Data!$B$2="",0,"-"))</f>
        <v>-2191.4869633545918</v>
      </c>
      <c r="I386" s="20">
        <v>2.1833719</v>
      </c>
      <c r="J386" s="20">
        <v>68.787999999999997</v>
      </c>
      <c r="K386" s="20">
        <v>136.982</v>
      </c>
      <c r="L386" s="20">
        <v>1246.796</v>
      </c>
      <c r="M386" s="20">
        <v>458.07600000000002</v>
      </c>
      <c r="N386" s="20">
        <v>9.8999999999999993E+37</v>
      </c>
      <c r="O386" s="20">
        <v>64.513000000000005</v>
      </c>
      <c r="P386" s="20">
        <v>29.113</v>
      </c>
      <c r="Q386" s="20">
        <v>186.8</v>
      </c>
      <c r="R386" s="20">
        <v>47.914000000000001</v>
      </c>
      <c r="S386" s="20">
        <v>-91.144999999999996</v>
      </c>
      <c r="T386" s="20">
        <v>71.421999999999997</v>
      </c>
      <c r="U386" s="20">
        <v>119.736</v>
      </c>
      <c r="V386" s="20">
        <v>30.99</v>
      </c>
      <c r="W386" s="20">
        <v>229.88499999999999</v>
      </c>
      <c r="X386" s="20">
        <v>9.8999999999999993E+37</v>
      </c>
      <c r="Y386" s="20">
        <v>69.524000000000001</v>
      </c>
      <c r="Z386" s="20">
        <v>417.58499999999998</v>
      </c>
      <c r="AA386" s="20">
        <v>348.79300000000001</v>
      </c>
      <c r="AB386" s="20">
        <v>127.90600000000001</v>
      </c>
      <c r="AC386" s="20">
        <v>62.375999999999998</v>
      </c>
      <c r="AD386" s="20">
        <v>362.57499999999999</v>
      </c>
      <c r="AE386" s="20">
        <v>401.76400000000001</v>
      </c>
      <c r="AF386" s="50">
        <f>IFERROR(AVERAGE(INDEX(AJ:AJ,IFERROR(MATCH($B386-Annex!$B$4/60,$B:$B),2)):AJ386),IF(Data!$B$2="",0,"-"))</f>
        <v>21.209055963254873</v>
      </c>
      <c r="AG386" s="50">
        <f>IFERROR(AVERAGE(INDEX(AK:AK,IFERROR(MATCH($B386-Annex!$B$4/60,$B:$B),2)):AK386),IF(Data!$B$2="",0,"-"))</f>
        <v>15.080836196275042</v>
      </c>
      <c r="AH386" s="50">
        <f>IFERROR(AVERAGE(INDEX(AL:AL,IFERROR(MATCH($B386-Annex!$B$4/60,$B:$B),2)):AL386),IF(Data!$B$2="",0,"-"))</f>
        <v>-4.7901342113942293</v>
      </c>
      <c r="AI386" s="50">
        <f>IFERROR(AVERAGE(INDEX(AM:AM,IFERROR(MATCH($B386-Annex!$B$4/60,$B:$B),2)):AM386),IF(Data!$B$2="",0,"-"))</f>
        <v>-2.6900593825347903</v>
      </c>
      <c r="AJ386" s="50">
        <f>IFERROR((5.670373*10^-8*(AN386+273.15)^4+((Annex!$B$5+Annex!$B$6)*(AN386-J386)+Annex!$B$7*(AN386-INDEX(AN:AN,IFERROR(MATCH($B386-Annex!$B$9/60,$B:$B),2)))/(60*($B386-INDEX($B:$B,IFERROR(MATCH($B386-Annex!$B$9/60,$B:$B),2)))))/Annex!$B$8)/1000,IF(Data!$B$2="",0,"-"))</f>
        <v>3.7063616243384785</v>
      </c>
      <c r="AK386" s="50">
        <f>IFERROR((5.670373*10^-8*(AO386+273.15)^4+((Annex!$B$5+Annex!$B$6)*(AO386-M386)+Annex!$B$7*(AO386-INDEX(AO:AO,IFERROR(MATCH($B386-Annex!$B$9/60,$B:$B),2)))/(60*($B386-INDEX($B:$B,IFERROR(MATCH($B386-Annex!$B$9/60,$B:$B),2)))))/Annex!$B$8)/1000,IF(Data!$B$2="",0,"-"))</f>
        <v>-76.718383117920482</v>
      </c>
      <c r="AL386" s="50">
        <f>IFERROR((5.670373*10^-8*(AP386+273.15)^4+((Annex!$B$5+Annex!$B$6)*(AP386-P386)+Annex!$B$7*(AP386-INDEX(AP:AP,IFERROR(MATCH($B386-Annex!$B$9/60,$B:$B),2)))/(60*($B386-INDEX($B:$B,IFERROR(MATCH($B386-Annex!$B$9/60,$B:$B),2)))))/Annex!$B$8)/1000,IF(Data!$B$2="",0,"-"))</f>
        <v>-1.3729458203845473</v>
      </c>
      <c r="AM386" s="50">
        <f>IFERROR((5.670373*10^-8*(AQ386+273.15)^4+((Annex!$B$5+Annex!$B$6)*(AQ386-S386)+Annex!$B$7*(AQ386-INDEX(AQ:AQ,IFERROR(MATCH($B386-Annex!$B$9/60,$B:$B),2)))/(60*($B386-INDEX($B:$B,IFERROR(MATCH($B386-Annex!$B$9/60,$B:$B),2)))))/Annex!$B$8)/1000,IF(Data!$B$2="",0,"-"))</f>
        <v>224.01937939857007</v>
      </c>
      <c r="AN386" s="20">
        <v>519.97699999999998</v>
      </c>
      <c r="AO386" s="20">
        <v>295.37599999999998</v>
      </c>
      <c r="AP386" s="20">
        <v>60.716999999999999</v>
      </c>
      <c r="AQ386" s="20">
        <v>220.91300000000001</v>
      </c>
      <c r="AR386" s="20">
        <v>396.30799999999999</v>
      </c>
      <c r="AS386" s="20">
        <v>284.83</v>
      </c>
      <c r="AT386" s="20">
        <v>559.15</v>
      </c>
      <c r="AU386" s="50">
        <f>IFERROR(AVERAGE(INDEX(BA:BA,IFERROR(MATCH($B386-Annex!$B$4/60,$B:$B),2)):BA386),IF(Data!$B$2="",0,"-"))</f>
        <v>11.495760592845395</v>
      </c>
      <c r="AV386" s="50">
        <f>IFERROR(AVERAGE(INDEX(BB:BB,IFERROR(MATCH($B386-Annex!$B$4/60,$B:$B),2)):BB386),IF(Data!$B$2="",0,"-"))</f>
        <v>-7.3442138464815819E+36</v>
      </c>
      <c r="AW386" s="50">
        <f>IFERROR(AVERAGE(INDEX(BC:BC,IFERROR(MATCH($B386-Annex!$B$4/60,$B:$B),2)):BC386),IF(Data!$B$2="",0,"-"))</f>
        <v>1.1677054257780255</v>
      </c>
      <c r="AX386" s="50">
        <f>IFERROR(AVERAGE(INDEX(BD:BD,IFERROR(MATCH($B386-Annex!$B$4/60,$B:$B),2)):BD386),IF(Data!$B$2="",0,"-"))</f>
        <v>-9.5585699396772021</v>
      </c>
      <c r="AY386" s="50">
        <f>IFERROR(AVERAGE(INDEX(BE:BE,IFERROR(MATCH($B386-Annex!$B$4/60,$B:$B),2)):BE386),IF(Data!$B$2="",0,"-"))</f>
        <v>-2.319708128086873</v>
      </c>
      <c r="AZ386" s="50">
        <f>IFERROR(AVERAGE(INDEX(BF:BF,IFERROR(MATCH($B386-Annex!$B$4/60,$B:$B),2)):BF386),IF(Data!$B$2="",0,"-"))</f>
        <v>1.2303183056145464</v>
      </c>
      <c r="BA386" s="50">
        <f>IFERROR((5.670373*10^-8*(BG386+273.15)^4+((Annex!$B$5+Annex!$B$6)*(BG386-J386)+Annex!$B$7*(BG386-INDEX(BG:BG,IFERROR(MATCH($B386-Annex!$B$9/60,$B:$B),2)))/(60*($B386-INDEX($B:$B,IFERROR(MATCH($B386-Annex!$B$9/60,$B:$B),2)))))/Annex!$B$8)/1000,IF(Data!$B$2="",0,"-"))</f>
        <v>6.7753556721668593</v>
      </c>
      <c r="BB386" s="50">
        <f>IFERROR((5.670373*10^-8*(BH386+273.15)^4+((Annex!$B$5+Annex!$B$6)*(BH386-M386)+Annex!$B$7*(BH386-INDEX(BH:BH,IFERROR(MATCH($B386-Annex!$B$9/60,$B:$B),2)))/(60*($B386-INDEX($B:$B,IFERROR(MATCH($B386-Annex!$B$9/60,$B:$B),2)))))/Annex!$B$8)/1000,IF(Data!$B$2="",0,"-"))</f>
        <v>-243.42271722427355</v>
      </c>
      <c r="BC386" s="50">
        <f>IFERROR((5.670373*10^-8*(BI386+273.15)^4+((Annex!$B$5+Annex!$B$6)*(BI386-P386)+Annex!$B$7*(BI386-INDEX(BI:BI,IFERROR(MATCH($B386-Annex!$B$9/60,$B:$B),2)))/(60*($B386-INDEX($B:$B,IFERROR(MATCH($B386-Annex!$B$9/60,$B:$B),2)))))/Annex!$B$8)/1000,IF(Data!$B$2="",0,"-"))</f>
        <v>0.14137195747823353</v>
      </c>
      <c r="BD386" s="50">
        <f>IFERROR((5.670373*10^-8*(BJ386+273.15)^4+((Annex!$B$5+Annex!$B$6)*(BJ386-S386)+Annex!$B$7*(BJ386-INDEX(BJ:BJ,IFERROR(MATCH($B386-Annex!$B$9/60,$B:$B),2)))/(60*($B386-INDEX($B:$B,IFERROR(MATCH($B386-Annex!$B$9/60,$B:$B),2)))))/Annex!$B$8)/1000,IF(Data!$B$2="",0,"-"))</f>
        <v>-74.85483075391241</v>
      </c>
      <c r="BE386" s="50">
        <f>IFERROR((5.670373*10^-8*(BK386+273.15)^4+((Annex!$B$5+Annex!$B$6)*(BK386-V386)+Annex!$B$7*(BK386-INDEX(BK:BK,IFERROR(MATCH($B386-Annex!$B$9/60,$B:$B),2)))/(60*($B386-INDEX($B:$B,IFERROR(MATCH($B386-Annex!$B$9/60,$B:$B),2)))))/Annex!$B$8)/1000,IF(Data!$B$2="",0,"-"))</f>
        <v>-2.9740612520127399</v>
      </c>
      <c r="BF386" s="50">
        <f>IFERROR((5.670373*10^-8*(BL386+273.15)^4+((Annex!$B$5+Annex!$B$6)*(BL386-Y386)+Annex!$B$7*(BL386-INDEX(BL:BL,IFERROR(MATCH($B386-Annex!$B$9/60,$B:$B),2)))/(60*($B386-INDEX($B:$B,IFERROR(MATCH($B386-Annex!$B$9/60,$B:$B),2)))))/Annex!$B$8)/1000,IF(Data!$B$2="",0,"-"))</f>
        <v>0.46334744701546243</v>
      </c>
      <c r="BG386" s="20">
        <v>475.69499999999999</v>
      </c>
      <c r="BH386" s="20">
        <v>521.11300000000006</v>
      </c>
      <c r="BI386" s="20">
        <v>254.11199999999999</v>
      </c>
      <c r="BJ386" s="20">
        <v>-14.493</v>
      </c>
      <c r="BK386" s="20">
        <v>113.227</v>
      </c>
      <c r="BL386" s="20">
        <v>213.21700000000001</v>
      </c>
    </row>
    <row r="387" spans="1:64" x14ac:dyDescent="0.3">
      <c r="A387" s="5">
        <v>386</v>
      </c>
      <c r="B387" s="19">
        <v>29.795499995816499</v>
      </c>
      <c r="C387" s="20">
        <v>112.731199</v>
      </c>
      <c r="D387" s="20">
        <v>116.29726700000001</v>
      </c>
      <c r="E387" s="20">
        <v>148.45458400000001</v>
      </c>
      <c r="F387" s="49">
        <f>IFERROR(SUM(C387:E387),IF(Data!$B$2="",0,"-"))</f>
        <v>377.48305000000005</v>
      </c>
      <c r="G387" s="50">
        <f>IFERROR(F387-Annex!$B$10,IF(Data!$B$2="",0,"-"))</f>
        <v>100.85505000000006</v>
      </c>
      <c r="H387" s="50">
        <f>IFERROR(-14000*(G387-INDEX(G:G,IFERROR(MATCH($B387-Annex!$B$11/60,$B:$B),2)))/(60*($B387-INDEX($B:$B,IFERROR(MATCH($B387-Annex!$B$11/60,$B:$B),2)))),IF(Data!$B$2="",0,"-"))</f>
        <v>-2558.1682758016868</v>
      </c>
      <c r="I387" s="20">
        <v>1.9772468400000001</v>
      </c>
      <c r="J387" s="20">
        <v>73.046000000000006</v>
      </c>
      <c r="K387" s="20">
        <v>9.8999999999999993E+37</v>
      </c>
      <c r="L387" s="20">
        <v>1195.1010000000001</v>
      </c>
      <c r="M387" s="20">
        <v>485.78300000000002</v>
      </c>
      <c r="N387" s="20">
        <v>-88.584999999999994</v>
      </c>
      <c r="O387" s="20">
        <v>58.036999999999999</v>
      </c>
      <c r="P387" s="20">
        <v>27.937000000000001</v>
      </c>
      <c r="Q387" s="20">
        <v>418.40699999999998</v>
      </c>
      <c r="R387" s="20">
        <v>46.665999999999997</v>
      </c>
      <c r="S387" s="20">
        <v>9.8999999999999993E+37</v>
      </c>
      <c r="T387" s="20">
        <v>-121.06100000000001</v>
      </c>
      <c r="U387" s="20">
        <v>114.77200000000001</v>
      </c>
      <c r="V387" s="20">
        <v>30.815000000000001</v>
      </c>
      <c r="W387" s="20">
        <v>401.96600000000001</v>
      </c>
      <c r="X387" s="20">
        <v>9.8999999999999993E+37</v>
      </c>
      <c r="Y387" s="20">
        <v>62.204999999999998</v>
      </c>
      <c r="Z387" s="20">
        <v>182.886</v>
      </c>
      <c r="AA387" s="20">
        <v>139.059</v>
      </c>
      <c r="AB387" s="20">
        <v>144.816</v>
      </c>
      <c r="AC387" s="20">
        <v>393.58</v>
      </c>
      <c r="AD387" s="20">
        <v>587.28300000000002</v>
      </c>
      <c r="AE387" s="20">
        <v>178.67</v>
      </c>
      <c r="AF387" s="50">
        <f>IFERROR(AVERAGE(INDEX(AJ:AJ,IFERROR(MATCH($B387-Annex!$B$4/60,$B:$B),2)):AJ387),IF(Data!$B$2="",0,"-"))</f>
        <v>17.129133059525518</v>
      </c>
      <c r="AG387" s="50">
        <f>IFERROR(AVERAGE(INDEX(AK:AK,IFERROR(MATCH($B387-Annex!$B$4/60,$B:$B),2)):AK387),IF(Data!$B$2="",0,"-"))</f>
        <v>-18.779148987527577</v>
      </c>
      <c r="AH387" s="50">
        <f>IFERROR(AVERAGE(INDEX(AL:AL,IFERROR(MATCH($B387-Annex!$B$4/60,$B:$B),2)):AL387),IF(Data!$B$2="",0,"-"))</f>
        <v>-3.6173158572805661</v>
      </c>
      <c r="AI387" s="50">
        <f>IFERROR(AVERAGE(INDEX(AM:AM,IFERROR(MATCH($B387-Annex!$B$4/60,$B:$B),2)):AM387),IF(Data!$B$2="",0,"-"))</f>
        <v>-3.1821428571428569E+35</v>
      </c>
      <c r="AJ387" s="50">
        <f>IFERROR((5.670373*10^-8*(AN387+273.15)^4+((Annex!$B$5+Annex!$B$6)*(AN387-J387)+Annex!$B$7*(AN387-INDEX(AN:AN,IFERROR(MATCH($B387-Annex!$B$9/60,$B:$B),2)))/(60*($B387-INDEX($B:$B,IFERROR(MATCH($B387-Annex!$B$9/60,$B:$B),2)))))/Annex!$B$8)/1000,IF(Data!$B$2="",0,"-"))</f>
        <v>4.1524359937686297</v>
      </c>
      <c r="AK387" s="50">
        <f>IFERROR((5.670373*10^-8*(AO387+273.15)^4+((Annex!$B$5+Annex!$B$6)*(AO387-M387)+Annex!$B$7*(AO387-INDEX(AO:AO,IFERROR(MATCH($B387-Annex!$B$9/60,$B:$B),2)))/(60*($B387-INDEX($B:$B,IFERROR(MATCH($B387-Annex!$B$9/60,$B:$B),2)))))/Annex!$B$8)/1000,IF(Data!$B$2="",0,"-"))</f>
        <v>-177.58159522429293</v>
      </c>
      <c r="AL387" s="50">
        <f>IFERROR((5.670373*10^-8*(AP387+273.15)^4+((Annex!$B$5+Annex!$B$6)*(AP387-P387)+Annex!$B$7*(AP387-INDEX(AP:AP,IFERROR(MATCH($B387-Annex!$B$9/60,$B:$B),2)))/(60*($B387-INDEX($B:$B,IFERROR(MATCH($B387-Annex!$B$9/60,$B:$B),2)))))/Annex!$B$8)/1000,IF(Data!$B$2="",0,"-"))</f>
        <v>-0.97342448837652595</v>
      </c>
      <c r="AM387" s="50">
        <f>IFERROR((5.670373*10^-8*(AQ387+273.15)^4+((Annex!$B$5+Annex!$B$6)*(AQ387-S387)+Annex!$B$7*(AQ387-INDEX(AQ:AQ,IFERROR(MATCH($B387-Annex!$B$9/60,$B:$B),2)))/(60*($B387-INDEX($B:$B,IFERROR(MATCH($B387-Annex!$B$9/60,$B:$B),2)))))/Annex!$B$8)/1000,IF(Data!$B$2="",0,"-"))</f>
        <v>-2.2274999999999997E+36</v>
      </c>
      <c r="AN387" s="20">
        <v>500.67500000000001</v>
      </c>
      <c r="AO387" s="20">
        <v>153.691</v>
      </c>
      <c r="AP387" s="20">
        <v>58.57</v>
      </c>
      <c r="AQ387" s="20">
        <v>122.982</v>
      </c>
      <c r="AR387" s="20">
        <v>373.23500000000001</v>
      </c>
      <c r="AS387" s="20">
        <v>285.96699999999998</v>
      </c>
      <c r="AT387" s="20">
        <v>9.8999999999999993E+37</v>
      </c>
      <c r="AU387" s="50">
        <f>IFERROR(AVERAGE(INDEX(BA:BA,IFERROR(MATCH($B387-Annex!$B$4/60,$B:$B),2)):BA387),IF(Data!$B$2="",0,"-"))</f>
        <v>9.6122515057261957</v>
      </c>
      <c r="AV387" s="50">
        <f>IFERROR(AVERAGE(INDEX(BB:BB,IFERROR(MATCH($B387-Annex!$B$4/60,$B:$B),2)):BB387),IF(Data!$B$2="",0,"-"))</f>
        <v>71.894894933826194</v>
      </c>
      <c r="AW387" s="50">
        <f>IFERROR(AVERAGE(INDEX(BC:BC,IFERROR(MATCH($B387-Annex!$B$4/60,$B:$B),2)):BC387),IF(Data!$B$2="",0,"-"))</f>
        <v>0.69157401555180953</v>
      </c>
      <c r="AX387" s="50">
        <f>IFERROR(AVERAGE(INDEX(BD:BD,IFERROR(MATCH($B387-Annex!$B$4/60,$B:$B),2)):BD387),IF(Data!$B$2="",0,"-"))</f>
        <v>-3.1821428571428569E+35</v>
      </c>
      <c r="AY387" s="50">
        <f>IFERROR(AVERAGE(INDEX(BE:BE,IFERROR(MATCH($B387-Annex!$B$4/60,$B:$B),2)):BE387),IF(Data!$B$2="",0,"-"))</f>
        <v>-2.529096993007474</v>
      </c>
      <c r="AZ387" s="50">
        <f>IFERROR(AVERAGE(INDEX(BF:BF,IFERROR(MATCH($B387-Annex!$B$4/60,$B:$B),2)):BF387),IF(Data!$B$2="",0,"-"))</f>
        <v>0.93466540199505965</v>
      </c>
      <c r="BA387" s="50">
        <f>IFERROR((5.670373*10^-8*(BG387+273.15)^4+((Annex!$B$5+Annex!$B$6)*(BG387-J387)+Annex!$B$7*(BG387-INDEX(BG:BG,IFERROR(MATCH($B387-Annex!$B$9/60,$B:$B),2)))/(60*($B387-INDEX($B:$B,IFERROR(MATCH($B387-Annex!$B$9/60,$B:$B),2)))))/Annex!$B$8)/1000,IF(Data!$B$2="",0,"-"))</f>
        <v>5.7842341509111082</v>
      </c>
      <c r="BB387" s="50">
        <f>IFERROR((5.670373*10^-8*(BH387+273.15)^4+((Annex!$B$5+Annex!$B$6)*(BH387-M387)+Annex!$B$7*(BH387-INDEX(BH:BH,IFERROR(MATCH($B387-Annex!$B$9/60,$B:$B),2)))/(60*($B387-INDEX($B:$B,IFERROR(MATCH($B387-Annex!$B$9/60,$B:$B),2)))))/Annex!$B$8)/1000,IF(Data!$B$2="",0,"-"))</f>
        <v>-402.67108770720017</v>
      </c>
      <c r="BC387" s="50">
        <f>IFERROR((5.670373*10^-8*(BI387+273.15)^4+((Annex!$B$5+Annex!$B$6)*(BI387-P387)+Annex!$B$7*(BI387-INDEX(BI:BI,IFERROR(MATCH($B387-Annex!$B$9/60,$B:$B),2)))/(60*($B387-INDEX($B:$B,IFERROR(MATCH($B387-Annex!$B$9/60,$B:$B),2)))))/Annex!$B$8)/1000,IF(Data!$B$2="",0,"-"))</f>
        <v>-1.2030405185205322</v>
      </c>
      <c r="BD387" s="50">
        <f>IFERROR((5.670373*10^-8*(BJ387+273.15)^4+((Annex!$B$5+Annex!$B$6)*(BJ387-S387)+Annex!$B$7*(BJ387-INDEX(BJ:BJ,IFERROR(MATCH($B387-Annex!$B$9/60,$B:$B),2)))/(60*($B387-INDEX($B:$B,IFERROR(MATCH($B387-Annex!$B$9/60,$B:$B),2)))))/Annex!$B$8)/1000,IF(Data!$B$2="",0,"-"))</f>
        <v>-2.2274999999999997E+36</v>
      </c>
      <c r="BE387" s="50">
        <f>IFERROR((5.670373*10^-8*(BK387+273.15)^4+((Annex!$B$5+Annex!$B$6)*(BK387-V387)+Annex!$B$7*(BK387-INDEX(BK:BK,IFERROR(MATCH($B387-Annex!$B$9/60,$B:$B),2)))/(60*($B387-INDEX($B:$B,IFERROR(MATCH($B387-Annex!$B$9/60,$B:$B),2)))))/Annex!$B$8)/1000,IF(Data!$B$2="",0,"-"))</f>
        <v>-2.1410884058392865</v>
      </c>
      <c r="BF387" s="50">
        <f>IFERROR((5.670373*10^-8*(BL387+273.15)^4+((Annex!$B$5+Annex!$B$6)*(BL387-Y387)+Annex!$B$7*(BL387-INDEX(BL:BL,IFERROR(MATCH($B387-Annex!$B$9/60,$B:$B),2)))/(60*($B387-INDEX($B:$B,IFERROR(MATCH($B387-Annex!$B$9/60,$B:$B),2)))))/Annex!$B$8)/1000,IF(Data!$B$2="",0,"-"))</f>
        <v>0.39375980089327867</v>
      </c>
      <c r="BG387" s="20">
        <v>458.52699999999999</v>
      </c>
      <c r="BH387" s="20">
        <v>69.454999999999998</v>
      </c>
      <c r="BI387" s="20">
        <v>243.578</v>
      </c>
      <c r="BJ387" s="20">
        <v>141.84100000000001</v>
      </c>
      <c r="BK387" s="20">
        <v>108.79900000000001</v>
      </c>
      <c r="BL387" s="20">
        <v>207.43299999999999</v>
      </c>
    </row>
    <row r="388" spans="1:64" x14ac:dyDescent="0.3">
      <c r="A388" s="5">
        <v>387</v>
      </c>
      <c r="B388" s="19">
        <v>29.880333332112059</v>
      </c>
      <c r="C388" s="20">
        <v>112.080291</v>
      </c>
      <c r="D388" s="20">
        <v>115.790702</v>
      </c>
      <c r="E388" s="20">
        <v>148.89134899999999</v>
      </c>
      <c r="F388" s="49">
        <f>IFERROR(SUM(C388:E388),IF(Data!$B$2="",0,"-"))</f>
        <v>376.76234199999999</v>
      </c>
      <c r="G388" s="50">
        <f>IFERROR(F388-Annex!$B$10,IF(Data!$B$2="",0,"-"))</f>
        <v>100.134342</v>
      </c>
      <c r="H388" s="50">
        <f>IFERROR(-14000*(G388-INDEX(G:G,IFERROR(MATCH($B388-Annex!$B$11/60,$B:$B),2)))/(60*($B388-INDEX($B:$B,IFERROR(MATCH($B388-Annex!$B$11/60,$B:$B),2)))),IF(Data!$B$2="",0,"-"))</f>
        <v>-2190.1667166964412</v>
      </c>
      <c r="I388" s="20">
        <v>2.10092188</v>
      </c>
      <c r="J388" s="20">
        <v>67.231999999999999</v>
      </c>
      <c r="K388" s="20">
        <v>9.8999999999999993E+37</v>
      </c>
      <c r="L388" s="20">
        <v>1331.4670000000001</v>
      </c>
      <c r="M388" s="20">
        <v>762.47299999999996</v>
      </c>
      <c r="N388" s="20">
        <v>23.513999999999999</v>
      </c>
      <c r="O388" s="20">
        <v>44.48</v>
      </c>
      <c r="P388" s="20">
        <v>29.515999999999998</v>
      </c>
      <c r="Q388" s="20">
        <v>351.03300000000002</v>
      </c>
      <c r="R388" s="20">
        <v>38.999000000000002</v>
      </c>
      <c r="S388" s="20">
        <v>-169.64599999999999</v>
      </c>
      <c r="T388" s="20">
        <v>295.37599999999998</v>
      </c>
      <c r="U388" s="20">
        <v>70.293000000000006</v>
      </c>
      <c r="V388" s="20">
        <v>30.709</v>
      </c>
      <c r="W388" s="20">
        <v>37.975999999999999</v>
      </c>
      <c r="X388" s="20">
        <v>9.8999999999999993E+37</v>
      </c>
      <c r="Y388" s="20">
        <v>64.427999999999997</v>
      </c>
      <c r="Z388" s="20">
        <v>581.84100000000001</v>
      </c>
      <c r="AA388" s="20">
        <v>405.03100000000001</v>
      </c>
      <c r="AB388" s="20">
        <v>-0.93100000000000005</v>
      </c>
      <c r="AC388" s="20">
        <v>-74.887</v>
      </c>
      <c r="AD388" s="20">
        <v>419.29599999999999</v>
      </c>
      <c r="AE388" s="20">
        <v>539.33699999999999</v>
      </c>
      <c r="AF388" s="50">
        <f>IFERROR(AVERAGE(INDEX(AJ:AJ,IFERROR(MATCH($B388-Annex!$B$4/60,$B:$B),2)):AJ388),IF(Data!$B$2="",0,"-"))</f>
        <v>13.974475172662329</v>
      </c>
      <c r="AG388" s="50">
        <f>IFERROR(AVERAGE(INDEX(AK:AK,IFERROR(MATCH($B388-Annex!$B$4/60,$B:$B),2)):AK388),IF(Data!$B$2="",0,"-"))</f>
        <v>-23.840811098426645</v>
      </c>
      <c r="AH388" s="50">
        <f>IFERROR(AVERAGE(INDEX(AL:AL,IFERROR(MATCH($B388-Annex!$B$4/60,$B:$B),2)):AL388),IF(Data!$B$2="",0,"-"))</f>
        <v>-2.5518669034571331</v>
      </c>
      <c r="AI388" s="50">
        <f>IFERROR(AVERAGE(INDEX(AM:AM,IFERROR(MATCH($B388-Annex!$B$4/60,$B:$B),2)):AM388),IF(Data!$B$2="",0,"-"))</f>
        <v>-3.1821428571428569E+35</v>
      </c>
      <c r="AJ388" s="50">
        <f>IFERROR((5.670373*10^-8*(AN388+273.15)^4+((Annex!$B$5+Annex!$B$6)*(AN388-J388)+Annex!$B$7*(AN388-INDEX(AN:AN,IFERROR(MATCH($B388-Annex!$B$9/60,$B:$B),2)))/(60*($B388-INDEX($B:$B,IFERROR(MATCH($B388-Annex!$B$9/60,$B:$B),2)))))/Annex!$B$8)/1000,IF(Data!$B$2="",0,"-"))</f>
        <v>8.6372713402877199</v>
      </c>
      <c r="AK388" s="50">
        <f>IFERROR((5.670373*10^-8*(AO388+273.15)^4+((Annex!$B$5+Annex!$B$6)*(AO388-M388)+Annex!$B$7*(AO388-INDEX(AO:AO,IFERROR(MATCH($B388-Annex!$B$9/60,$B:$B),2)))/(60*($B388-INDEX($B:$B,IFERROR(MATCH($B388-Annex!$B$9/60,$B:$B),2)))))/Annex!$B$8)/1000,IF(Data!$B$2="",0,"-"))</f>
        <v>-84.294133793271456</v>
      </c>
      <c r="AL388" s="50">
        <f>IFERROR((5.670373*10^-8*(AP388+273.15)^4+((Annex!$B$5+Annex!$B$6)*(AP388-P388)+Annex!$B$7*(AP388-INDEX(AP:AP,IFERROR(MATCH($B388-Annex!$B$9/60,$B:$B),2)))/(60*($B388-INDEX($B:$B,IFERROR(MATCH($B388-Annex!$B$9/60,$B:$B),2)))))/Annex!$B$8)/1000,IF(Data!$B$2="",0,"-"))</f>
        <v>-0.76128238558035033</v>
      </c>
      <c r="AM388" s="50">
        <f>IFERROR((5.670373*10^-8*(AQ388+273.15)^4+((Annex!$B$5+Annex!$B$6)*(AQ388-S388)+Annex!$B$7*(AQ388-INDEX(AQ:AQ,IFERROR(MATCH($B388-Annex!$B$9/60,$B:$B),2)))/(60*($B388-INDEX($B:$B,IFERROR(MATCH($B388-Annex!$B$9/60,$B:$B),2)))))/Annex!$B$8)/1000,IF(Data!$B$2="",0,"-"))</f>
        <v>23.875120537752391</v>
      </c>
      <c r="AN388" s="20">
        <v>482.82799999999997</v>
      </c>
      <c r="AO388" s="20">
        <v>155.26599999999999</v>
      </c>
      <c r="AP388" s="20">
        <v>56.765000000000001</v>
      </c>
      <c r="AQ388" s="20">
        <v>241.47800000000001</v>
      </c>
      <c r="AR388" s="20">
        <v>287.36200000000002</v>
      </c>
      <c r="AS388" s="20">
        <v>286.69</v>
      </c>
      <c r="AT388" s="20">
        <v>9.8999999999999993E+37</v>
      </c>
      <c r="AU388" s="50">
        <f>IFERROR(AVERAGE(INDEX(BA:BA,IFERROR(MATCH($B388-Annex!$B$4/60,$B:$B),2)):BA388),IF(Data!$B$2="",0,"-"))</f>
        <v>8.2564626243121726</v>
      </c>
      <c r="AV388" s="50">
        <f>IFERROR(AVERAGE(INDEX(BB:BB,IFERROR(MATCH($B388-Annex!$B$4/60,$B:$B),2)):BB388),IF(Data!$B$2="",0,"-"))</f>
        <v>5.7497815981100517</v>
      </c>
      <c r="AW388" s="50">
        <f>IFERROR(AVERAGE(INDEX(BC:BC,IFERROR(MATCH($B388-Annex!$B$4/60,$B:$B),2)):BC388),IF(Data!$B$2="",0,"-"))</f>
        <v>0.29779856651644471</v>
      </c>
      <c r="AX388" s="50">
        <f>IFERROR(AVERAGE(INDEX(BD:BD,IFERROR(MATCH($B388-Annex!$B$4/60,$B:$B),2)):BD388),IF(Data!$B$2="",0,"-"))</f>
        <v>-3.1821428571428569E+35</v>
      </c>
      <c r="AY388" s="50">
        <f>IFERROR(AVERAGE(INDEX(BE:BE,IFERROR(MATCH($B388-Annex!$B$4/60,$B:$B),2)):BE388),IF(Data!$B$2="",0,"-"))</f>
        <v>-2.6556931354615259</v>
      </c>
      <c r="AZ388" s="50">
        <f>IFERROR(AVERAGE(INDEX(BF:BF,IFERROR(MATCH($B388-Annex!$B$4/60,$B:$B),2)):BF388),IF(Data!$B$2="",0,"-"))</f>
        <v>0.82969762124960555</v>
      </c>
      <c r="BA388" s="50">
        <f>IFERROR((5.670373*10^-8*(BG388+273.15)^4+((Annex!$B$5+Annex!$B$6)*(BG388-J388)+Annex!$B$7*(BG388-INDEX(BG:BG,IFERROR(MATCH($B388-Annex!$B$9/60,$B:$B),2)))/(60*($B388-INDEX($B:$B,IFERROR(MATCH($B388-Annex!$B$9/60,$B:$B),2)))))/Annex!$B$8)/1000,IF(Data!$B$2="",0,"-"))</f>
        <v>5.986940658363479</v>
      </c>
      <c r="BB388" s="50">
        <f>IFERROR((5.670373*10^-8*(BH388+273.15)^4+((Annex!$B$5+Annex!$B$6)*(BH388-M388)+Annex!$B$7*(BH388-INDEX(BH:BH,IFERROR(MATCH($B388-Annex!$B$9/60,$B:$B),2)))/(60*($B388-INDEX($B:$B,IFERROR(MATCH($B388-Annex!$B$9/60,$B:$B),2)))))/Annex!$B$8)/1000,IF(Data!$B$2="",0,"-"))</f>
        <v>-190.73464436457056</v>
      </c>
      <c r="BC388" s="50">
        <f>IFERROR((5.670373*10^-8*(BI388+273.15)^4+((Annex!$B$5+Annex!$B$6)*(BI388-P388)+Annex!$B$7*(BI388-INDEX(BI:BI,IFERROR(MATCH($B388-Annex!$B$9/60,$B:$B),2)))/(60*($B388-INDEX($B:$B,IFERROR(MATCH($B388-Annex!$B$9/60,$B:$B),2)))))/Annex!$B$8)/1000,IF(Data!$B$2="",0,"-"))</f>
        <v>-1.2779168135500654</v>
      </c>
      <c r="BD388" s="50">
        <f>IFERROR((5.670373*10^-8*(BJ388+273.15)^4+((Annex!$B$5+Annex!$B$6)*(BJ388-S388)+Annex!$B$7*(BJ388-INDEX(BJ:BJ,IFERROR(MATCH($B388-Annex!$B$9/60,$B:$B),2)))/(60*($B388-INDEX($B:$B,IFERROR(MATCH($B388-Annex!$B$9/60,$B:$B),2)))))/Annex!$B$8)/1000,IF(Data!$B$2="",0,"-"))</f>
        <v>39.061303500839934</v>
      </c>
      <c r="BE388" s="50">
        <f>IFERROR((5.670373*10^-8*(BK388+273.15)^4+((Annex!$B$5+Annex!$B$6)*(BK388-V388)+Annex!$B$7*(BK388-INDEX(BK:BK,IFERROR(MATCH($B388-Annex!$B$9/60,$B:$B),2)))/(60*($B388-INDEX($B:$B,IFERROR(MATCH($B388-Annex!$B$9/60,$B:$B),2)))))/Annex!$B$8)/1000,IF(Data!$B$2="",0,"-"))</f>
        <v>-1.9384321725957672</v>
      </c>
      <c r="BF388" s="50">
        <f>IFERROR((5.670373*10^-8*(BL388+273.15)^4+((Annex!$B$5+Annex!$B$6)*(BL388-Y388)+Annex!$B$7*(BL388-INDEX(BL:BL,IFERROR(MATCH($B388-Annex!$B$9/60,$B:$B),2)))/(60*($B388-INDEX($B:$B,IFERROR(MATCH($B388-Annex!$B$9/60,$B:$B),2)))))/Annex!$B$8)/1000,IF(Data!$B$2="",0,"-"))</f>
        <v>9.1929173619359969E-3</v>
      </c>
      <c r="BG388" s="20">
        <v>442.27</v>
      </c>
      <c r="BH388" s="20">
        <v>173.92400000000001</v>
      </c>
      <c r="BI388" s="20">
        <v>235.374</v>
      </c>
      <c r="BJ388" s="20">
        <v>50.2</v>
      </c>
      <c r="BK388" s="20">
        <v>104.077</v>
      </c>
      <c r="BL388" s="20">
        <v>201.70099999999999</v>
      </c>
    </row>
    <row r="389" spans="1:64" x14ac:dyDescent="0.3">
      <c r="A389" s="5">
        <v>388</v>
      </c>
      <c r="B389" s="19">
        <v>29.964499992784113</v>
      </c>
      <c r="C389" s="20">
        <v>110.99083899999999</v>
      </c>
      <c r="D389" s="20">
        <v>116.430012</v>
      </c>
      <c r="E389" s="20">
        <v>148.77156600000001</v>
      </c>
      <c r="F389" s="49">
        <f>IFERROR(SUM(C389:E389),IF(Data!$B$2="",0,"-"))</f>
        <v>376.19241699999998</v>
      </c>
      <c r="G389" s="50">
        <f>IFERROR(F389-Annex!$B$10,IF(Data!$B$2="",0,"-"))</f>
        <v>99.564416999999992</v>
      </c>
      <c r="H389" s="50">
        <f>IFERROR(-14000*(G389-INDEX(G:G,IFERROR(MATCH($B389-Annex!$B$11/60,$B:$B),2)))/(60*($B389-INDEX($B:$B,IFERROR(MATCH($B389-Annex!$B$11/60,$B:$B),2)))),IF(Data!$B$2="",0,"-"))</f>
        <v>-1630.383133178128</v>
      </c>
      <c r="I389" s="20">
        <v>1.4418369799999999</v>
      </c>
      <c r="J389" s="20">
        <v>70.617999999999995</v>
      </c>
      <c r="K389" s="20">
        <v>9.8999999999999993E+37</v>
      </c>
      <c r="L389" s="20">
        <v>917.38900000000001</v>
      </c>
      <c r="M389" s="20">
        <v>666.34799999999996</v>
      </c>
      <c r="N389" s="20">
        <v>371.30700000000002</v>
      </c>
      <c r="O389" s="20">
        <v>58.414999999999999</v>
      </c>
      <c r="P389" s="20">
        <v>27.568000000000001</v>
      </c>
      <c r="Q389" s="20">
        <v>364.75900000000001</v>
      </c>
      <c r="R389" s="20">
        <v>44.133000000000003</v>
      </c>
      <c r="S389" s="20">
        <v>2.0209999999999999</v>
      </c>
      <c r="T389" s="20">
        <v>18.082999999999998</v>
      </c>
      <c r="U389" s="20">
        <v>70.635000000000005</v>
      </c>
      <c r="V389" s="20">
        <v>29.867000000000001</v>
      </c>
      <c r="W389" s="20">
        <v>367.08</v>
      </c>
      <c r="X389" s="20">
        <v>9.8999999999999993E+37</v>
      </c>
      <c r="Y389" s="20">
        <v>65.745000000000005</v>
      </c>
      <c r="Z389" s="20">
        <v>223.31700000000001</v>
      </c>
      <c r="AA389" s="20">
        <v>191.03299999999999</v>
      </c>
      <c r="AB389" s="20">
        <v>150.80600000000001</v>
      </c>
      <c r="AC389" s="20">
        <v>275.404</v>
      </c>
      <c r="AD389" s="20">
        <v>460.71699999999998</v>
      </c>
      <c r="AE389" s="20">
        <v>171.881</v>
      </c>
      <c r="AF389" s="50">
        <f>IFERROR(AVERAGE(INDEX(AJ:AJ,IFERROR(MATCH($B389-Annex!$B$4/60,$B:$B),2)):AJ389),IF(Data!$B$2="",0,"-"))</f>
        <v>11.491612329658809</v>
      </c>
      <c r="AG389" s="50">
        <f>IFERROR(AVERAGE(INDEX(AK:AK,IFERROR(MATCH($B389-Annex!$B$4/60,$B:$B),2)):AK389),IF(Data!$B$2="",0,"-"))</f>
        <v>-23.607942927239204</v>
      </c>
      <c r="AH389" s="50">
        <f>IFERROR(AVERAGE(INDEX(AL:AL,IFERROR(MATCH($B389-Annex!$B$4/60,$B:$B),2)):AL389),IF(Data!$B$2="",0,"-"))</f>
        <v>-1.7828770382686105</v>
      </c>
      <c r="AI389" s="50">
        <f>IFERROR(AVERAGE(INDEX(AM:AM,IFERROR(MATCH($B389-Annex!$B$4/60,$B:$B),2)):AM389),IF(Data!$B$2="",0,"-"))</f>
        <v>-3.1821428571428569E+35</v>
      </c>
      <c r="AJ389" s="50">
        <f>IFERROR((5.670373*10^-8*(AN389+273.15)^4+((Annex!$B$5+Annex!$B$6)*(AN389-J389)+Annex!$B$7*(AN389-INDEX(AN:AN,IFERROR(MATCH($B389-Annex!$B$9/60,$B:$B),2)))/(60*($B389-INDEX($B:$B,IFERROR(MATCH($B389-Annex!$B$9/60,$B:$B),2)))))/Annex!$B$8)/1000,IF(Data!$B$2="",0,"-"))</f>
        <v>7.6259780482947006</v>
      </c>
      <c r="AK389" s="50">
        <f>IFERROR((5.670373*10^-8*(AO389+273.15)^4+((Annex!$B$5+Annex!$B$6)*(AO389-M389)+Annex!$B$7*(AO389-INDEX(AO:AO,IFERROR(MATCH($B389-Annex!$B$9/60,$B:$B),2)))/(60*($B389-INDEX($B:$B,IFERROR(MATCH($B389-Annex!$B$9/60,$B:$B),2)))))/Annex!$B$8)/1000,IF(Data!$B$2="",0,"-"))</f>
        <v>-41.550694995197844</v>
      </c>
      <c r="AL389" s="50">
        <f>IFERROR((5.670373*10^-8*(AP389+273.15)^4+((Annex!$B$5+Annex!$B$6)*(AP389-P389)+Annex!$B$7*(AP389-INDEX(AP:AP,IFERROR(MATCH($B389-Annex!$B$9/60,$B:$B),2)))/(60*($B389-INDEX($B:$B,IFERROR(MATCH($B389-Annex!$B$9/60,$B:$B),2)))))/Annex!$B$8)/1000,IF(Data!$B$2="",0,"-"))</f>
        <v>-0.51991403840341865</v>
      </c>
      <c r="AM389" s="50">
        <f>IFERROR((5.670373*10^-8*(AQ389+273.15)^4+((Annex!$B$5+Annex!$B$6)*(AQ389-S389)+Annex!$B$7*(AQ389-INDEX(AQ:AQ,IFERROR(MATCH($B389-Annex!$B$9/60,$B:$B),2)))/(60*($B389-INDEX($B:$B,IFERROR(MATCH($B389-Annex!$B$9/60,$B:$B),2)))))/Annex!$B$8)/1000,IF(Data!$B$2="",0,"-"))</f>
        <v>-40.422057328203643</v>
      </c>
      <c r="AN389" s="20">
        <v>465.61599999999999</v>
      </c>
      <c r="AO389" s="20">
        <v>96.179000000000002</v>
      </c>
      <c r="AP389" s="20">
        <v>55.097999999999999</v>
      </c>
      <c r="AQ389" s="20">
        <v>42.087000000000003</v>
      </c>
      <c r="AR389" s="20">
        <v>122.218</v>
      </c>
      <c r="AS389" s="20">
        <v>286.77600000000001</v>
      </c>
      <c r="AT389" s="20">
        <v>9.8999999999999993E+37</v>
      </c>
      <c r="AU389" s="50">
        <f>IFERROR(AVERAGE(INDEX(BA:BA,IFERROR(MATCH($B389-Annex!$B$4/60,$B:$B),2)):BA389),IF(Data!$B$2="",0,"-"))</f>
        <v>7.4449406740540951</v>
      </c>
      <c r="AV389" s="50">
        <f>IFERROR(AVERAGE(INDEX(BB:BB,IFERROR(MATCH($B389-Annex!$B$4/60,$B:$B),2)):BB389),IF(Data!$B$2="",0,"-"))</f>
        <v>4.7126936835377364</v>
      </c>
      <c r="AW389" s="50">
        <f>IFERROR(AVERAGE(INDEX(BC:BC,IFERROR(MATCH($B389-Annex!$B$4/60,$B:$B),2)):BC389),IF(Data!$B$2="",0,"-"))</f>
        <v>-3.3279604510750532E-3</v>
      </c>
      <c r="AX389" s="50">
        <f>IFERROR(AVERAGE(INDEX(BD:BD,IFERROR(MATCH($B389-Annex!$B$4/60,$B:$B),2)):BD389),IF(Data!$B$2="",0,"-"))</f>
        <v>-3.1821428571428569E+35</v>
      </c>
      <c r="AY389" s="50">
        <f>IFERROR(AVERAGE(INDEX(BE:BE,IFERROR(MATCH($B389-Annex!$B$4/60,$B:$B),2)):BE389),IF(Data!$B$2="",0,"-"))</f>
        <v>-3.1592080187932763</v>
      </c>
      <c r="AZ389" s="50">
        <f>IFERROR(AVERAGE(INDEX(BF:BF,IFERROR(MATCH($B389-Annex!$B$4/60,$B:$B),2)):BF389),IF(Data!$B$2="",0,"-"))</f>
        <v>0.68747485188976432</v>
      </c>
      <c r="BA389" s="50">
        <f>IFERROR((5.670373*10^-8*(BG389+273.15)^4+((Annex!$B$5+Annex!$B$6)*(BG389-J389)+Annex!$B$7*(BG389-INDEX(BG:BG,IFERROR(MATCH($B389-Annex!$B$9/60,$B:$B),2)))/(60*($B389-INDEX($B:$B,IFERROR(MATCH($B389-Annex!$B$9/60,$B:$B),2)))))/Annex!$B$8)/1000,IF(Data!$B$2="",0,"-"))</f>
        <v>5.8051382789590154</v>
      </c>
      <c r="BB389" s="50">
        <f>IFERROR((5.670373*10^-8*(BH389+273.15)^4+((Annex!$B$5+Annex!$B$6)*(BH389-M389)+Annex!$B$7*(BH389-INDEX(BH:BH,IFERROR(MATCH($B389-Annex!$B$9/60,$B:$B),2)))/(60*($B389-INDEX($B:$B,IFERROR(MATCH($B389-Annex!$B$9/60,$B:$B),2)))))/Annex!$B$8)/1000,IF(Data!$B$2="",0,"-"))</f>
        <v>149.69628455588503</v>
      </c>
      <c r="BC389" s="50">
        <f>IFERROR((5.670373*10^-8*(BI389+273.15)^4+((Annex!$B$5+Annex!$B$6)*(BI389-P389)+Annex!$B$7*(BI389-INDEX(BI:BI,IFERROR(MATCH($B389-Annex!$B$9/60,$B:$B),2)))/(60*($B389-INDEX($B:$B,IFERROR(MATCH($B389-Annex!$B$9/60,$B:$B),2)))))/Annex!$B$8)/1000,IF(Data!$B$2="",0,"-"))</f>
        <v>-0.48072696599074149</v>
      </c>
      <c r="BD389" s="50">
        <f>IFERROR((5.670373*10^-8*(BJ389+273.15)^4+((Annex!$B$5+Annex!$B$6)*(BJ389-S389)+Annex!$B$7*(BJ389-INDEX(BJ:BJ,IFERROR(MATCH($B389-Annex!$B$9/60,$B:$B),2)))/(60*($B389-INDEX($B:$B,IFERROR(MATCH($B389-Annex!$B$9/60,$B:$B),2)))))/Annex!$B$8)/1000,IF(Data!$B$2="",0,"-"))</f>
        <v>12.991081399151799</v>
      </c>
      <c r="BE389" s="50">
        <f>IFERROR((5.670373*10^-8*(BK389+273.15)^4+((Annex!$B$5+Annex!$B$6)*(BK389-V389)+Annex!$B$7*(BK389-INDEX(BK:BK,IFERROR(MATCH($B389-Annex!$B$9/60,$B:$B),2)))/(60*($B389-INDEX($B:$B,IFERROR(MATCH($B389-Annex!$B$9/60,$B:$B),2)))))/Annex!$B$8)/1000,IF(Data!$B$2="",0,"-"))</f>
        <v>-4.0057296666021838</v>
      </c>
      <c r="BF389" s="50">
        <f>IFERROR((5.670373*10^-8*(BL389+273.15)^4+((Annex!$B$5+Annex!$B$6)*(BL389-Y389)+Annex!$B$7*(BL389-INDEX(BL:BL,IFERROR(MATCH($B389-Annex!$B$9/60,$B:$B),2)))/(60*($B389-INDEX($B:$B,IFERROR(MATCH($B389-Annex!$B$9/60,$B:$B),2)))))/Annex!$B$8)/1000,IF(Data!$B$2="",0,"-"))</f>
        <v>-8.5009448710564359E-2</v>
      </c>
      <c r="BG389" s="20">
        <v>427.78199999999998</v>
      </c>
      <c r="BH389" s="20">
        <v>355.05399999999997</v>
      </c>
      <c r="BI389" s="20">
        <v>227.11799999999999</v>
      </c>
      <c r="BJ389" s="20">
        <v>156.488</v>
      </c>
      <c r="BK389" s="20">
        <v>96.144999999999996</v>
      </c>
      <c r="BL389" s="20">
        <v>196.27799999999999</v>
      </c>
    </row>
    <row r="390" spans="1:64" x14ac:dyDescent="0.3">
      <c r="A390" s="5">
        <v>389</v>
      </c>
      <c r="B390" s="19">
        <v>30.048833327600732</v>
      </c>
      <c r="C390" s="20">
        <v>111.26421999999999</v>
      </c>
      <c r="D390" s="20">
        <v>116.96833599999999</v>
      </c>
      <c r="E390" s="20">
        <v>148.871791</v>
      </c>
      <c r="F390" s="49">
        <f>IFERROR(SUM(C390:E390),IF(Data!$B$2="",0,"-"))</f>
        <v>377.10434699999996</v>
      </c>
      <c r="G390" s="50">
        <f>IFERROR(F390-Annex!$B$10,IF(Data!$B$2="",0,"-"))</f>
        <v>100.47634699999998</v>
      </c>
      <c r="H390" s="50">
        <f>IFERROR(-14000*(G390-INDEX(G:G,IFERROR(MATCH($B390-Annex!$B$11/60,$B:$B),2)))/(60*($B390-INDEX($B:$B,IFERROR(MATCH($B390-Annex!$B$11/60,$B:$B),2)))),IF(Data!$B$2="",0,"-"))</f>
        <v>-1747.0824165144143</v>
      </c>
      <c r="I390" s="20">
        <v>1.8123467900000001</v>
      </c>
      <c r="J390" s="20">
        <v>63.368000000000002</v>
      </c>
      <c r="K390" s="20">
        <v>9.8999999999999993E+37</v>
      </c>
      <c r="L390" s="20">
        <v>1178.335</v>
      </c>
      <c r="M390" s="20">
        <v>773.87400000000002</v>
      </c>
      <c r="N390" s="20">
        <v>996.11</v>
      </c>
      <c r="O390" s="20">
        <v>55.131999999999998</v>
      </c>
      <c r="P390" s="20">
        <v>35.131</v>
      </c>
      <c r="Q390" s="20">
        <v>124.916</v>
      </c>
      <c r="R390" s="20">
        <v>43.595999999999997</v>
      </c>
      <c r="S390" s="20">
        <v>57.417999999999999</v>
      </c>
      <c r="T390" s="20">
        <v>384.41899999999998</v>
      </c>
      <c r="U390" s="20">
        <v>71.866</v>
      </c>
      <c r="V390" s="20">
        <v>30.323</v>
      </c>
      <c r="W390" s="20">
        <v>502.005</v>
      </c>
      <c r="X390" s="20">
        <v>952.59400000000005</v>
      </c>
      <c r="Y390" s="20">
        <v>57.006</v>
      </c>
      <c r="Z390" s="20">
        <v>43.249000000000002</v>
      </c>
      <c r="AA390" s="20">
        <v>417.26600000000002</v>
      </c>
      <c r="AB390" s="20">
        <v>619.27499999999998</v>
      </c>
      <c r="AC390" s="20">
        <v>356.51100000000002</v>
      </c>
      <c r="AD390" s="20">
        <v>-32.119</v>
      </c>
      <c r="AE390" s="20">
        <v>-97.983000000000004</v>
      </c>
      <c r="AF390" s="50">
        <f>IFERROR(AVERAGE(INDEX(AJ:AJ,IFERROR(MATCH($B390-Annex!$B$4/60,$B:$B),2)):AJ390),IF(Data!$B$2="",0,"-"))</f>
        <v>9.4852128033834351</v>
      </c>
      <c r="AG390" s="50">
        <f>IFERROR(AVERAGE(INDEX(AK:AK,IFERROR(MATCH($B390-Annex!$B$4/60,$B:$B),2)):AK390),IF(Data!$B$2="",0,"-"))</f>
        <v>-22.165509170076607</v>
      </c>
      <c r="AH390" s="50">
        <f>IFERROR(AVERAGE(INDEX(AL:AL,IFERROR(MATCH($B390-Annex!$B$4/60,$B:$B),2)):AL390),IF(Data!$B$2="",0,"-"))</f>
        <v>-1.3090013562547134</v>
      </c>
      <c r="AI390" s="50">
        <f>IFERROR(AVERAGE(INDEX(AM:AM,IFERROR(MATCH($B390-Annex!$B$4/60,$B:$B),2)):AM390),IF(Data!$B$2="",0,"-"))</f>
        <v>-3.1821428571428569E+35</v>
      </c>
      <c r="AJ390" s="50">
        <f>IFERROR((5.670373*10^-8*(AN390+273.15)^4+((Annex!$B$5+Annex!$B$6)*(AN390-J390)+Annex!$B$7*(AN390-INDEX(AN:AN,IFERROR(MATCH($B390-Annex!$B$9/60,$B:$B),2)))/(60*($B390-INDEX($B:$B,IFERROR(MATCH($B390-Annex!$B$9/60,$B:$B),2)))))/Annex!$B$8)/1000,IF(Data!$B$2="",0,"-"))</f>
        <v>6.7692983409616465</v>
      </c>
      <c r="AK390" s="50">
        <f>IFERROR((5.670373*10^-8*(AO390+273.15)^4+((Annex!$B$5+Annex!$B$6)*(AO390-M390)+Annex!$B$7*(AO390-INDEX(AO:AO,IFERROR(MATCH($B390-Annex!$B$9/60,$B:$B),2)))/(60*($B390-INDEX($B:$B,IFERROR(MATCH($B390-Annex!$B$9/60,$B:$B),2)))))/Annex!$B$8)/1000,IF(Data!$B$2="",0,"-"))</f>
        <v>74.681997678788676</v>
      </c>
      <c r="AL390" s="50">
        <f>IFERROR((5.670373*10^-8*(AP390+273.15)^4+((Annex!$B$5+Annex!$B$6)*(AP390-P390)+Annex!$B$7*(AP390-INDEX(AP:AP,IFERROR(MATCH($B390-Annex!$B$9/60,$B:$B),2)))/(60*($B390-INDEX($B:$B,IFERROR(MATCH($B390-Annex!$B$9/60,$B:$B),2)))))/Annex!$B$8)/1000,IF(Data!$B$2="",0,"-"))</f>
        <v>-0.61791429205615866</v>
      </c>
      <c r="AM390" s="50">
        <f>IFERROR((5.670373*10^-8*(AQ390+273.15)^4+((Annex!$B$5+Annex!$B$6)*(AQ390-S390)+Annex!$B$7*(AQ390-INDEX(AQ:AQ,IFERROR(MATCH($B390-Annex!$B$9/60,$B:$B),2)))/(60*($B390-INDEX($B:$B,IFERROR(MATCH($B390-Annex!$B$9/60,$B:$B),2)))))/Annex!$B$8)/1000,IF(Data!$B$2="",0,"-"))</f>
        <v>-84.904300345992084</v>
      </c>
      <c r="AN390" s="20">
        <v>449.37900000000002</v>
      </c>
      <c r="AO390" s="20">
        <v>306.94799999999998</v>
      </c>
      <c r="AP390" s="20">
        <v>53.533999999999999</v>
      </c>
      <c r="AQ390" s="20">
        <v>75.575000000000003</v>
      </c>
      <c r="AR390" s="20">
        <v>113.435</v>
      </c>
      <c r="AS390" s="20">
        <v>287.72399999999999</v>
      </c>
      <c r="AT390" s="20">
        <v>9.8999999999999993E+37</v>
      </c>
      <c r="AU390" s="50">
        <f>IFERROR(AVERAGE(INDEX(BA:BA,IFERROR(MATCH($B390-Annex!$B$4/60,$B:$B),2)):BA390),IF(Data!$B$2="",0,"-"))</f>
        <v>6.8898544423971</v>
      </c>
      <c r="AV390" s="50">
        <f>IFERROR(AVERAGE(INDEX(BB:BB,IFERROR(MATCH($B390-Annex!$B$4/60,$B:$B),2)):BB390),IF(Data!$B$2="",0,"-"))</f>
        <v>7.7813395414453246E+140</v>
      </c>
      <c r="AW390" s="50">
        <f>IFERROR(AVERAGE(INDEX(BC:BC,IFERROR(MATCH($B390-Annex!$B$4/60,$B:$B),2)):BC390),IF(Data!$B$2="",0,"-"))</f>
        <v>-0.33713595789832584</v>
      </c>
      <c r="AX390" s="50">
        <f>IFERROR(AVERAGE(INDEX(BD:BD,IFERROR(MATCH($B390-Annex!$B$4/60,$B:$B),2)):BD390),IF(Data!$B$2="",0,"-"))</f>
        <v>-3.1821428571428569E+35</v>
      </c>
      <c r="AY390" s="50">
        <f>IFERROR(AVERAGE(INDEX(BE:BE,IFERROR(MATCH($B390-Annex!$B$4/60,$B:$B),2)):BE390),IF(Data!$B$2="",0,"-"))</f>
        <v>-3.4935728716084391</v>
      </c>
      <c r="AZ390" s="50">
        <f>IFERROR(AVERAGE(INDEX(BF:BF,IFERROR(MATCH($B390-Annex!$B$4/60,$B:$B),2)):BF390),IF(Data!$B$2="",0,"-"))</f>
        <v>0.32035700444969561</v>
      </c>
      <c r="BA390" s="50">
        <f>IFERROR((5.670373*10^-8*(BG390+273.15)^4+((Annex!$B$5+Annex!$B$6)*(BG390-J390)+Annex!$B$7*(BG390-INDEX(BG:BG,IFERROR(MATCH($B390-Annex!$B$9/60,$B:$B),2)))/(60*($B390-INDEX($B:$B,IFERROR(MATCH($B390-Annex!$B$9/60,$B:$B),2)))))/Annex!$B$8)/1000,IF(Data!$B$2="",0,"-"))</f>
        <v>5.7513248802987471</v>
      </c>
      <c r="BB390" s="50">
        <f>IFERROR((5.670373*10^-8*(BH390+273.15)^4+((Annex!$B$5+Annex!$B$6)*(BH390-M390)+Annex!$B$7*(BH390-INDEX(BH:BH,IFERROR(MATCH($B390-Annex!$B$9/60,$B:$B),2)))/(60*($B390-INDEX($B:$B,IFERROR(MATCH($B390-Annex!$B$9/60,$B:$B),2)))))/Annex!$B$8)/1000,IF(Data!$B$2="",0,"-"))</f>
        <v>5.4469376790117275E+141</v>
      </c>
      <c r="BC390" s="50">
        <f>IFERROR((5.670373*10^-8*(BI390+273.15)^4+((Annex!$B$5+Annex!$B$6)*(BI390-P390)+Annex!$B$7*(BI390-INDEX(BI:BI,IFERROR(MATCH($B390-Annex!$B$9/60,$B:$B),2)))/(60*($B390-INDEX($B:$B,IFERROR(MATCH($B390-Annex!$B$9/60,$B:$B),2)))))/Annex!$B$8)/1000,IF(Data!$B$2="",0,"-"))</f>
        <v>-1.0772699578278961</v>
      </c>
      <c r="BD390" s="50">
        <f>IFERROR((5.670373*10^-8*(BJ390+273.15)^4+((Annex!$B$5+Annex!$B$6)*(BJ390-S390)+Annex!$B$7*(BJ390-INDEX(BJ:BJ,IFERROR(MATCH($B390-Annex!$B$9/60,$B:$B),2)))/(60*($B390-INDEX($B:$B,IFERROR(MATCH($B390-Annex!$B$9/60,$B:$B),2)))))/Annex!$B$8)/1000,IF(Data!$B$2="",0,"-"))</f>
        <v>67.129396102597426</v>
      </c>
      <c r="BE390" s="50">
        <f>IFERROR((5.670373*10^-8*(BK390+273.15)^4+((Annex!$B$5+Annex!$B$6)*(BK390-V390)+Annex!$B$7*(BK390-INDEX(BK:BK,IFERROR(MATCH($B390-Annex!$B$9/60,$B:$B),2)))/(60*($B390-INDEX($B:$B,IFERROR(MATCH($B390-Annex!$B$9/60,$B:$B),2)))))/Annex!$B$8)/1000,IF(Data!$B$2="",0,"-"))</f>
        <v>-4.9092580662609278</v>
      </c>
      <c r="BF390" s="50">
        <f>IFERROR((5.670373*10^-8*(BL390+273.15)^4+((Annex!$B$5+Annex!$B$6)*(BL390-Y390)+Annex!$B$7*(BL390-INDEX(BL:BL,IFERROR(MATCH($B390-Annex!$B$9/60,$B:$B),2)))/(60*($B390-INDEX($B:$B,IFERROR(MATCH($B390-Annex!$B$9/60,$B:$B),2)))))/Annex!$B$8)/1000,IF(Data!$B$2="",0,"-"))</f>
        <v>-0.43348071003584848</v>
      </c>
      <c r="BG390" s="20">
        <v>413.83800000000002</v>
      </c>
      <c r="BH390" s="20">
        <v>9.8999999999999993E+37</v>
      </c>
      <c r="BI390" s="20">
        <v>218.93299999999999</v>
      </c>
      <c r="BJ390" s="20">
        <v>170.35400000000001</v>
      </c>
      <c r="BK390" s="20">
        <v>90.13</v>
      </c>
      <c r="BL390" s="20">
        <v>190.07300000000001</v>
      </c>
    </row>
    <row r="391" spans="1:64" x14ac:dyDescent="0.3">
      <c r="A391" s="5">
        <v>390</v>
      </c>
      <c r="B391" s="19">
        <v>30.132999998750165</v>
      </c>
      <c r="C391" s="20">
        <v>111.19017599999999</v>
      </c>
      <c r="D391" s="20">
        <v>116.481319</v>
      </c>
      <c r="E391" s="20">
        <v>148.165313</v>
      </c>
      <c r="F391" s="49">
        <f>IFERROR(SUM(C391:E391),IF(Data!$B$2="",0,"-"))</f>
        <v>375.83680800000002</v>
      </c>
      <c r="G391" s="50">
        <f>IFERROR(F391-Annex!$B$10,IF(Data!$B$2="",0,"-"))</f>
        <v>99.208808000000033</v>
      </c>
      <c r="H391" s="50">
        <f>IFERROR(-14000*(G391-INDEX(G:G,IFERROR(MATCH($B391-Annex!$B$11/60,$B:$B),2)))/(60*($B391-INDEX($B:$B,IFERROR(MATCH($B391-Annex!$B$11/60,$B:$B),2)))),IF(Data!$B$2="",0,"-"))</f>
        <v>-1484.8260255951927</v>
      </c>
      <c r="I391" s="20">
        <v>5.5617617099999999</v>
      </c>
      <c r="J391" s="20">
        <v>68.343999999999994</v>
      </c>
      <c r="K391" s="20">
        <v>1000.336</v>
      </c>
      <c r="L391" s="20">
        <v>1331.4259999999999</v>
      </c>
      <c r="M391" s="20">
        <v>814.70100000000002</v>
      </c>
      <c r="N391" s="20">
        <v>-0.84199999999999997</v>
      </c>
      <c r="O391" s="20">
        <v>58.776000000000003</v>
      </c>
      <c r="P391" s="20">
        <v>28.709</v>
      </c>
      <c r="Q391" s="20">
        <v>15.723000000000001</v>
      </c>
      <c r="R391" s="20">
        <v>45.677</v>
      </c>
      <c r="S391" s="20">
        <v>182.17500000000001</v>
      </c>
      <c r="T391" s="20">
        <v>564.45399999999995</v>
      </c>
      <c r="U391" s="20">
        <v>69.540999999999997</v>
      </c>
      <c r="V391" s="20">
        <v>27.902000000000001</v>
      </c>
      <c r="W391" s="20">
        <v>-30.015000000000001</v>
      </c>
      <c r="X391" s="20">
        <v>1125.537</v>
      </c>
      <c r="Y391" s="20">
        <v>61.110999999999997</v>
      </c>
      <c r="Z391" s="20">
        <v>359.54300000000001</v>
      </c>
      <c r="AA391" s="20">
        <v>556.548</v>
      </c>
      <c r="AB391" s="20">
        <v>159.28399999999999</v>
      </c>
      <c r="AC391" s="20">
        <v>-134.381</v>
      </c>
      <c r="AD391" s="20">
        <v>11.021000000000001</v>
      </c>
      <c r="AE391" s="20">
        <v>425.51799999999997</v>
      </c>
      <c r="AF391" s="50">
        <f>IFERROR(AVERAGE(INDEX(AJ:AJ,IFERROR(MATCH($B391-Annex!$B$4/60,$B:$B),2)):AJ391),IF(Data!$B$2="",0,"-"))</f>
        <v>7.5291956593609886</v>
      </c>
      <c r="AG391" s="50">
        <f>IFERROR(AVERAGE(INDEX(AK:AK,IFERROR(MATCH($B391-Annex!$B$4/60,$B:$B),2)):AK391),IF(Data!$B$2="",0,"-"))</f>
        <v>-16.553210990551165</v>
      </c>
      <c r="AH391" s="50">
        <f>IFERROR(AVERAGE(INDEX(AL:AL,IFERROR(MATCH($B391-Annex!$B$4/60,$B:$B),2)):AL391),IF(Data!$B$2="",0,"-"))</f>
        <v>-0.94570484387895615</v>
      </c>
      <c r="AI391" s="50">
        <f>IFERROR(AVERAGE(INDEX(AM:AM,IFERROR(MATCH($B391-Annex!$B$4/60,$B:$B),2)):AM391),IF(Data!$B$2="",0,"-"))</f>
        <v>-3.1821428571428569E+35</v>
      </c>
      <c r="AJ391" s="50">
        <f>IFERROR((5.670373*10^-8*(AN391+273.15)^4+((Annex!$B$5+Annex!$B$6)*(AN391-J391)+Annex!$B$7*(AN391-INDEX(AN:AN,IFERROR(MATCH($B391-Annex!$B$9/60,$B:$B),2)))/(60*($B391-INDEX($B:$B,IFERROR(MATCH($B391-Annex!$B$9/60,$B:$B),2)))))/Annex!$B$8)/1000,IF(Data!$B$2="",0,"-"))</f>
        <v>7.0299274188041299</v>
      </c>
      <c r="AK391" s="50">
        <f>IFERROR((5.670373*10^-8*(AO391+273.15)^4+((Annex!$B$5+Annex!$B$6)*(AO391-M391)+Annex!$B$7*(AO391-INDEX(AO:AO,IFERROR(MATCH($B391-Annex!$B$9/60,$B:$B),2)))/(60*($B391-INDEX($B:$B,IFERROR(MATCH($B391-Annex!$B$9/60,$B:$B),2)))))/Annex!$B$8)/1000,IF(Data!$B$2="",0,"-"))</f>
        <v>121.95773637146264</v>
      </c>
      <c r="AL391" s="50">
        <f>IFERROR((5.670373*10^-8*(AP391+273.15)^4+((Annex!$B$5+Annex!$B$6)*(AP391-P391)+Annex!$B$7*(AP391-INDEX(AP:AP,IFERROR(MATCH($B391-Annex!$B$9/60,$B:$B),2)))/(60*($B391-INDEX($B:$B,IFERROR(MATCH($B391-Annex!$B$9/60,$B:$B),2)))))/Annex!$B$8)/1000,IF(Data!$B$2="",0,"-"))</f>
        <v>-0.35418625864371311</v>
      </c>
      <c r="AM391" s="50">
        <f>IFERROR((5.670373*10^-8*(AQ391+273.15)^4+((Annex!$B$5+Annex!$B$6)*(AQ391-S391)+Annex!$B$7*(AQ391-INDEX(AQ:AQ,IFERROR(MATCH($B391-Annex!$B$9/60,$B:$B),2)))/(60*($B391-INDEX($B:$B,IFERROR(MATCH($B391-Annex!$B$9/60,$B:$B),2)))))/Annex!$B$8)/1000,IF(Data!$B$2="",0,"-"))</f>
        <v>144.9332607686508</v>
      </c>
      <c r="AN391" s="20">
        <v>435.673</v>
      </c>
      <c r="AO391" s="20">
        <v>336.649</v>
      </c>
      <c r="AP391" s="20">
        <v>52.176000000000002</v>
      </c>
      <c r="AQ391" s="20">
        <v>303.81599999999997</v>
      </c>
      <c r="AR391" s="20">
        <v>111.369</v>
      </c>
      <c r="AS391" s="20">
        <v>288.791</v>
      </c>
      <c r="AT391" s="20">
        <v>202.483</v>
      </c>
      <c r="AU391" s="50">
        <f>IFERROR(AVERAGE(INDEX(BA:BA,IFERROR(MATCH($B391-Annex!$B$4/60,$B:$B),2)):BA391),IF(Data!$B$2="",0,"-"))</f>
        <v>6.3002040483917545</v>
      </c>
      <c r="AV391" s="50">
        <f>IFERROR(AVERAGE(INDEX(BB:BB,IFERROR(MATCH($B391-Annex!$B$4/60,$B:$B),2)):BB391),IF(Data!$B$2="",0,"-"))</f>
        <v>1.5562679082890649E+141</v>
      </c>
      <c r="AW391" s="50">
        <f>IFERROR(AVERAGE(INDEX(BC:BC,IFERROR(MATCH($B391-Annex!$B$4/60,$B:$B),2)):BC391),IF(Data!$B$2="",0,"-"))</f>
        <v>-0.60602010364141423</v>
      </c>
      <c r="AX391" s="50">
        <f>IFERROR(AVERAGE(INDEX(BD:BD,IFERROR(MATCH($B391-Annex!$B$4/60,$B:$B),2)):BD391),IF(Data!$B$2="",0,"-"))</f>
        <v>-3.1821428571428569E+35</v>
      </c>
      <c r="AY391" s="50">
        <f>IFERROR(AVERAGE(INDEX(BE:BE,IFERROR(MATCH($B391-Annex!$B$4/60,$B:$B),2)):BE391),IF(Data!$B$2="",0,"-"))</f>
        <v>-3.1758734756298286</v>
      </c>
      <c r="AZ391" s="50">
        <f>IFERROR(AVERAGE(INDEX(BF:BF,IFERROR(MATCH($B391-Annex!$B$4/60,$B:$B),2)):BF391),IF(Data!$B$2="",0,"-"))</f>
        <v>-0.34392615720638581</v>
      </c>
      <c r="BA391" s="50">
        <f>IFERROR((5.670373*10^-8*(BG391+273.15)^4+((Annex!$B$5+Annex!$B$6)*(BG391-J391)+Annex!$B$7*(BG391-INDEX(BG:BG,IFERROR(MATCH($B391-Annex!$B$9/60,$B:$B),2)))/(60*($B391-INDEX($B:$B,IFERROR(MATCH($B391-Annex!$B$9/60,$B:$B),2)))))/Annex!$B$8)/1000,IF(Data!$B$2="",0,"-"))</f>
        <v>5.1493997366698903</v>
      </c>
      <c r="BB391" s="50">
        <f>IFERROR((5.670373*10^-8*(BH391+273.15)^4+((Annex!$B$5+Annex!$B$6)*(BH391-M391)+Annex!$B$7*(BH391-INDEX(BH:BH,IFERROR(MATCH($B391-Annex!$B$9/60,$B:$B),2)))/(60*($B391-INDEX($B:$B,IFERROR(MATCH($B391-Annex!$B$9/60,$B:$B),2)))))/Annex!$B$8)/1000,IF(Data!$B$2="",0,"-"))</f>
        <v>5.4469376790117275E+141</v>
      </c>
      <c r="BC391" s="50">
        <f>IFERROR((5.670373*10^-8*(BI391+273.15)^4+((Annex!$B$5+Annex!$B$6)*(BI391-P391)+Annex!$B$7*(BI391-INDEX(BI:BI,IFERROR(MATCH($B391-Annex!$B$9/60,$B:$B),2)))/(60*($B391-INDEX($B:$B,IFERROR(MATCH($B391-Annex!$B$9/60,$B:$B),2)))))/Annex!$B$8)/1000,IF(Data!$B$2="",0,"-"))</f>
        <v>-1.032488042716283</v>
      </c>
      <c r="BD391" s="50">
        <f>IFERROR((5.670373*10^-8*(BJ391+273.15)^4+((Annex!$B$5+Annex!$B$6)*(BJ391-S391)+Annex!$B$7*(BJ391-INDEX(BJ:BJ,IFERROR(MATCH($B391-Annex!$B$9/60,$B:$B),2)))/(60*($B391-INDEX($B:$B,IFERROR(MATCH($B391-Annex!$B$9/60,$B:$B),2)))))/Annex!$B$8)/1000,IF(Data!$B$2="",0,"-"))</f>
        <v>30.460367070147051</v>
      </c>
      <c r="BE391" s="50">
        <f>IFERROR((5.670373*10^-8*(BK391+273.15)^4+((Annex!$B$5+Annex!$B$6)*(BK391-V391)+Annex!$B$7*(BK391-INDEX(BK:BK,IFERROR(MATCH($B391-Annex!$B$9/60,$B:$B),2)))/(60*($B391-INDEX($B:$B,IFERROR(MATCH($B391-Annex!$B$9/60,$B:$B),2)))))/Annex!$B$8)/1000,IF(Data!$B$2="",0,"-"))</f>
        <v>-2.3928258434770657</v>
      </c>
      <c r="BF391" s="50">
        <f>IFERROR((5.670373*10^-8*(BL391+273.15)^4+((Annex!$B$5+Annex!$B$6)*(BL391-Y391)+Annex!$B$7*(BL391-INDEX(BL:BL,IFERROR(MATCH($B391-Annex!$B$9/60,$B:$B),2)))/(60*($B391-INDEX($B:$B,IFERROR(MATCH($B391-Annex!$B$9/60,$B:$B),2)))))/Annex!$B$8)/1000,IF(Data!$B$2="",0,"-"))</f>
        <v>-3.3340520216819747</v>
      </c>
      <c r="BG391" s="20">
        <v>400.77100000000002</v>
      </c>
      <c r="BH391" s="20">
        <v>9.8999999999999993E+37</v>
      </c>
      <c r="BI391" s="20">
        <v>211.21199999999999</v>
      </c>
      <c r="BJ391" s="20">
        <v>208.16</v>
      </c>
      <c r="BK391" s="20">
        <v>87.131</v>
      </c>
      <c r="BL391" s="20">
        <v>180.09399999999999</v>
      </c>
    </row>
    <row r="392" spans="1:64" x14ac:dyDescent="0.3">
      <c r="A392" s="5">
        <v>391</v>
      </c>
      <c r="B392" s="19">
        <v>30.217333333566785</v>
      </c>
      <c r="C392" s="20">
        <v>111.019313</v>
      </c>
      <c r="D392" s="20">
        <v>116.258173</v>
      </c>
      <c r="E392" s="20">
        <v>147.89885100000001</v>
      </c>
      <c r="F392" s="49">
        <f>IFERROR(SUM(C392:E392),IF(Data!$B$2="",0,"-"))</f>
        <v>375.17633699999999</v>
      </c>
      <c r="G392" s="50">
        <f>IFERROR(F392-Annex!$B$10,IF(Data!$B$2="",0,"-"))</f>
        <v>98.548337000000004</v>
      </c>
      <c r="H392" s="50">
        <f>IFERROR(-14000*(G392-INDEX(G:G,IFERROR(MATCH($B392-Annex!$B$11/60,$B:$B),2)))/(60*($B392-INDEX($B:$B,IFERROR(MATCH($B392-Annex!$B$11/60,$B:$B),2)))),IF(Data!$B$2="",0,"-"))</f>
        <v>-1130.470248737776</v>
      </c>
      <c r="I392" s="20">
        <v>1.5655120199999999</v>
      </c>
      <c r="J392" s="20">
        <v>60.7</v>
      </c>
      <c r="K392" s="20">
        <v>545.29100000000005</v>
      </c>
      <c r="L392" s="20">
        <v>9.8999999999999993E+37</v>
      </c>
      <c r="M392" s="20">
        <v>850.25300000000004</v>
      </c>
      <c r="N392" s="20">
        <v>-73.683999999999997</v>
      </c>
      <c r="O392" s="20">
        <v>62.701000000000001</v>
      </c>
      <c r="P392" s="20">
        <v>28.164999999999999</v>
      </c>
      <c r="Q392" s="20">
        <v>442.33699999999999</v>
      </c>
      <c r="R392" s="20">
        <v>46.874000000000002</v>
      </c>
      <c r="S392" s="20">
        <v>51.918999999999997</v>
      </c>
      <c r="T392" s="20">
        <v>9.8999999999999993E+37</v>
      </c>
      <c r="U392" s="20">
        <v>72.209000000000003</v>
      </c>
      <c r="V392" s="20">
        <v>27.725999999999999</v>
      </c>
      <c r="W392" s="20">
        <v>360.49099999999999</v>
      </c>
      <c r="X392" s="20">
        <v>9.8999999999999993E+37</v>
      </c>
      <c r="Y392" s="20">
        <v>58.741999999999997</v>
      </c>
      <c r="Z392" s="20">
        <v>450.399</v>
      </c>
      <c r="AA392" s="20">
        <v>-9.6159999999999997</v>
      </c>
      <c r="AB392" s="20">
        <v>-145.27000000000001</v>
      </c>
      <c r="AC392" s="20">
        <v>395.24700000000001</v>
      </c>
      <c r="AD392" s="20">
        <v>575.61500000000001</v>
      </c>
      <c r="AE392" s="20">
        <v>256.827</v>
      </c>
      <c r="AF392" s="50">
        <f>IFERROR(AVERAGE(INDEX(AJ:AJ,IFERROR(MATCH($B392-Annex!$B$4/60,$B:$B),2)):AJ392),IF(Data!$B$2="",0,"-"))</f>
        <v>6.5691592963702137</v>
      </c>
      <c r="AG392" s="50">
        <f>IFERROR(AVERAGE(INDEX(AK:AK,IFERROR(MATCH($B392-Annex!$B$4/60,$B:$B),2)):AK392),IF(Data!$B$2="",0,"-"))</f>
        <v>-30.198711451121738</v>
      </c>
      <c r="AH392" s="50">
        <f>IFERROR(AVERAGE(INDEX(AL:AL,IFERROR(MATCH($B392-Annex!$B$4/60,$B:$B),2)):AL392),IF(Data!$B$2="",0,"-"))</f>
        <v>-0.68028377358964487</v>
      </c>
      <c r="AI392" s="50">
        <f>IFERROR(AVERAGE(INDEX(AM:AM,IFERROR(MATCH($B392-Annex!$B$4/60,$B:$B),2)):AM392),IF(Data!$B$2="",0,"-"))</f>
        <v>-3.1821428571428569E+35</v>
      </c>
      <c r="AJ392" s="50">
        <f>IFERROR((5.670373*10^-8*(AN392+273.15)^4+((Annex!$B$5+Annex!$B$6)*(AN392-J392)+Annex!$B$7*(AN392-INDEX(AN:AN,IFERROR(MATCH($B392-Annex!$B$9/60,$B:$B),2)))/(60*($B392-INDEX($B:$B,IFERROR(MATCH($B392-Annex!$B$9/60,$B:$B),2)))))/Annex!$B$8)/1000,IF(Data!$B$2="",0,"-"))</f>
        <v>8.0628423081361831</v>
      </c>
      <c r="AK392" s="50">
        <f>IFERROR((5.670373*10^-8*(AO392+273.15)^4+((Annex!$B$5+Annex!$B$6)*(AO392-M392)+Annex!$B$7*(AO392-INDEX(AO:AO,IFERROR(MATCH($B392-Annex!$B$9/60,$B:$B),2)))/(60*($B392-INDEX($B:$B,IFERROR(MATCH($B392-Annex!$B$9/60,$B:$B),2)))))/Annex!$B$8)/1000,IF(Data!$B$2="",0,"-"))</f>
        <v>-27.885907077420796</v>
      </c>
      <c r="AL392" s="50">
        <f>IFERROR((5.670373*10^-8*(AP392+273.15)^4+((Annex!$B$5+Annex!$B$6)*(AP392-P392)+Annex!$B$7*(AP392-INDEX(AP:AP,IFERROR(MATCH($B392-Annex!$B$9/60,$B:$B),2)))/(60*($B392-INDEX($B:$B,IFERROR(MATCH($B392-Annex!$B$9/60,$B:$B),2)))))/Annex!$B$8)/1000,IF(Data!$B$2="",0,"-"))</f>
        <v>-0.16231913168280107</v>
      </c>
      <c r="AM392" s="50">
        <f>IFERROR((5.670373*10^-8*(AQ392+273.15)^4+((Annex!$B$5+Annex!$B$6)*(AQ392-S392)+Annex!$B$7*(AQ392-INDEX(AQ:AQ,IFERROR(MATCH($B392-Annex!$B$9/60,$B:$B),2)))/(60*($B392-INDEX($B:$B,IFERROR(MATCH($B392-Annex!$B$9/60,$B:$B),2)))))/Annex!$B$8)/1000,IF(Data!$B$2="",0,"-"))</f>
        <v>249.07168684634789</v>
      </c>
      <c r="AN392" s="20">
        <v>423.47199999999998</v>
      </c>
      <c r="AO392" s="20">
        <v>268.99900000000002</v>
      </c>
      <c r="AP392" s="20">
        <v>51.024999999999999</v>
      </c>
      <c r="AQ392" s="20">
        <v>497.41500000000002</v>
      </c>
      <c r="AR392" s="20">
        <v>110.14400000000001</v>
      </c>
      <c r="AS392" s="20">
        <v>290.27300000000002</v>
      </c>
      <c r="AT392" s="20">
        <v>9.8999999999999993E+37</v>
      </c>
      <c r="AU392" s="50">
        <f>IFERROR(AVERAGE(INDEX(BA:BA,IFERROR(MATCH($B392-Annex!$B$4/60,$B:$B),2)):BA392),IF(Data!$B$2="",0,"-"))</f>
        <v>5.8154545672673246</v>
      </c>
      <c r="AV392" s="50">
        <f>IFERROR(AVERAGE(INDEX(BB:BB,IFERROR(MATCH($B392-Annex!$B$4/60,$B:$B),2)):BB392),IF(Data!$B$2="",0,"-"))</f>
        <v>2.3344018624335974E+141</v>
      </c>
      <c r="AW392" s="50">
        <f>IFERROR(AVERAGE(INDEX(BC:BC,IFERROR(MATCH($B392-Annex!$B$4/60,$B:$B),2)):BC392),IF(Data!$B$2="",0,"-"))</f>
        <v>-0.81479436559166096</v>
      </c>
      <c r="AX392" s="50">
        <f>IFERROR(AVERAGE(INDEX(BD:BD,IFERROR(MATCH($B392-Annex!$B$4/60,$B:$B),2)):BD392),IF(Data!$B$2="",0,"-"))</f>
        <v>-3.1821428571428569E+35</v>
      </c>
      <c r="AY392" s="50">
        <f>IFERROR(AVERAGE(INDEX(BE:BE,IFERROR(MATCH($B392-Annex!$B$4/60,$B:$B),2)):BE392),IF(Data!$B$2="",0,"-"))</f>
        <v>-2.646482139903477</v>
      </c>
      <c r="AZ392" s="50">
        <f>IFERROR(AVERAGE(INDEX(BF:BF,IFERROR(MATCH($B392-Annex!$B$4/60,$B:$B),2)):BF392),IF(Data!$B$2="",0,"-"))</f>
        <v>-1.1274998639986209</v>
      </c>
      <c r="BA392" s="50">
        <f>IFERROR((5.670373*10^-8*(BG392+273.15)^4+((Annex!$B$5+Annex!$B$6)*(BG392-J392)+Annex!$B$7*(BG392-INDEX(BG:BG,IFERROR(MATCH($B392-Annex!$B$9/60,$B:$B),2)))/(60*($B392-INDEX($B:$B,IFERROR(MATCH($B392-Annex!$B$9/60,$B:$B),2)))))/Annex!$B$8)/1000,IF(Data!$B$2="",0,"-"))</f>
        <v>5.4557885935021719</v>
      </c>
      <c r="BB392" s="50">
        <f>IFERROR((5.670373*10^-8*(BH392+273.15)^4+((Annex!$B$5+Annex!$B$6)*(BH392-M392)+Annex!$B$7*(BH392-INDEX(BH:BH,IFERROR(MATCH($B392-Annex!$B$9/60,$B:$B),2)))/(60*($B392-INDEX($B:$B,IFERROR(MATCH($B392-Annex!$B$9/60,$B:$B),2)))))/Annex!$B$8)/1000,IF(Data!$B$2="",0,"-"))</f>
        <v>5.4469376790117275E+141</v>
      </c>
      <c r="BC392" s="50">
        <f>IFERROR((5.670373*10^-8*(BI392+273.15)^4+((Annex!$B$5+Annex!$B$6)*(BI392-P392)+Annex!$B$7*(BI392-INDEX(BI:BI,IFERROR(MATCH($B392-Annex!$B$9/60,$B:$B),2)))/(60*($B392-INDEX($B:$B,IFERROR(MATCH($B392-Annex!$B$9/60,$B:$B),2)))))/Annex!$B$8)/1000,IF(Data!$B$2="",0,"-"))</f>
        <v>-0.77349021801434215</v>
      </c>
      <c r="BD392" s="50">
        <f>IFERROR((5.670373*10^-8*(BJ392+273.15)^4+((Annex!$B$5+Annex!$B$6)*(BJ392-S392)+Annex!$B$7*(BJ392-INDEX(BJ:BJ,IFERROR(MATCH($B392-Annex!$B$9/60,$B:$B),2)))/(60*($B392-INDEX($B:$B,IFERROR(MATCH($B392-Annex!$B$9/60,$B:$B),2)))))/Annex!$B$8)/1000,IF(Data!$B$2="",0,"-"))</f>
        <v>65.415585893840756</v>
      </c>
      <c r="BE392" s="50">
        <f>IFERROR((5.670373*10^-8*(BK392+273.15)^4+((Annex!$B$5+Annex!$B$6)*(BK392-V392)+Annex!$B$7*(BK392-INDEX(BK:BK,IFERROR(MATCH($B392-Annex!$B$9/60,$B:$B),2)))/(60*($B392-INDEX($B:$B,IFERROR(MATCH($B392-Annex!$B$9/60,$B:$B),2)))))/Annex!$B$8)/1000,IF(Data!$B$2="",0,"-"))</f>
        <v>-0.1639795725363706</v>
      </c>
      <c r="BF392" s="50">
        <f>IFERROR((5.670373*10^-8*(BL392+273.15)^4+((Annex!$B$5+Annex!$B$6)*(BL392-Y392)+Annex!$B$7*(BL392-INDEX(BL:BL,IFERROR(MATCH($B392-Annex!$B$9/60,$B:$B),2)))/(60*($B392-INDEX($B:$B,IFERROR(MATCH($B392-Annex!$B$9/60,$B:$B),2)))))/Annex!$B$8)/1000,IF(Data!$B$2="",0,"-"))</f>
        <v>-4.9062570328326363</v>
      </c>
      <c r="BG392" s="20">
        <v>389.11</v>
      </c>
      <c r="BH392" s="20">
        <v>9.8999999999999993E+37</v>
      </c>
      <c r="BI392" s="20">
        <v>204.15100000000001</v>
      </c>
      <c r="BJ392" s="20">
        <v>276.61500000000001</v>
      </c>
      <c r="BK392" s="20">
        <v>85.504000000000005</v>
      </c>
      <c r="BL392" s="20">
        <v>171.47300000000001</v>
      </c>
    </row>
    <row r="393" spans="1:64" x14ac:dyDescent="0.3">
      <c r="A393" s="5">
        <v>392</v>
      </c>
      <c r="B393" s="19">
        <v>30.301499994238839</v>
      </c>
      <c r="C393" s="20">
        <v>111.04615800000001</v>
      </c>
      <c r="D393" s="20">
        <v>116.09285199999999</v>
      </c>
      <c r="E393" s="20">
        <v>147.72121899999999</v>
      </c>
      <c r="F393" s="49">
        <f>IFERROR(SUM(C393:E393),IF(Data!$B$2="",0,"-"))</f>
        <v>374.860229</v>
      </c>
      <c r="G393" s="50">
        <f>IFERROR(F393-Annex!$B$10,IF(Data!$B$2="",0,"-"))</f>
        <v>98.232229000000018</v>
      </c>
      <c r="H393" s="50">
        <f>IFERROR(-14000*(G393-INDEX(G:G,IFERROR(MATCH($B393-Annex!$B$11/60,$B:$B),2)))/(60*($B393-INDEX($B:$B,IFERROR(MATCH($B393-Annex!$B$11/60,$B:$B),2)))),IF(Data!$B$2="",0,"-"))</f>
        <v>-857.27819766631444</v>
      </c>
      <c r="I393" s="20">
        <v>1.4418369799999999</v>
      </c>
      <c r="J393" s="20">
        <v>56.335999999999999</v>
      </c>
      <c r="K393" s="20">
        <v>9.8999999999999993E+37</v>
      </c>
      <c r="L393" s="20">
        <v>9.8999999999999993E+37</v>
      </c>
      <c r="M393" s="20">
        <v>808.86099999999999</v>
      </c>
      <c r="N393" s="20">
        <v>788.95</v>
      </c>
      <c r="O393" s="20">
        <v>63.932000000000002</v>
      </c>
      <c r="P393" s="20">
        <v>31.568999999999999</v>
      </c>
      <c r="Q393" s="20">
        <v>9.8999999999999993E+37</v>
      </c>
      <c r="R393" s="20">
        <v>46.44</v>
      </c>
      <c r="S393" s="20">
        <v>114.476</v>
      </c>
      <c r="T393" s="20">
        <v>-4.08</v>
      </c>
      <c r="U393" s="20">
        <v>72.277000000000001</v>
      </c>
      <c r="V393" s="20">
        <v>27.779</v>
      </c>
      <c r="W393" s="20">
        <v>527.64099999999996</v>
      </c>
      <c r="X393" s="20">
        <v>756.73400000000004</v>
      </c>
      <c r="Y393" s="20">
        <v>57.917000000000002</v>
      </c>
      <c r="Z393" s="20">
        <v>-194.732</v>
      </c>
      <c r="AA393" s="20">
        <v>48.103000000000002</v>
      </c>
      <c r="AB393" s="20">
        <v>557.79899999999998</v>
      </c>
      <c r="AC393" s="20">
        <v>534.36500000000001</v>
      </c>
      <c r="AD393" s="20">
        <v>55.872</v>
      </c>
      <c r="AE393" s="20">
        <v>9.8999999999999993E+37</v>
      </c>
      <c r="AF393" s="50">
        <f>IFERROR(AVERAGE(INDEX(AJ:AJ,IFERROR(MATCH($B393-Annex!$B$4/60,$B:$B),2)):AJ393),IF(Data!$B$2="",0,"-"))</f>
        <v>7.1975753054439284</v>
      </c>
      <c r="AG393" s="50">
        <f>IFERROR(AVERAGE(INDEX(AK:AK,IFERROR(MATCH($B393-Annex!$B$4/60,$B:$B),2)):AK393),IF(Data!$B$2="",0,"-"))</f>
        <v>-13.16125836747254</v>
      </c>
      <c r="AH393" s="50">
        <f>IFERROR(AVERAGE(INDEX(AL:AL,IFERROR(MATCH($B393-Annex!$B$4/60,$B:$B),2)):AL393),IF(Data!$B$2="",0,"-"))</f>
        <v>-0.49987981615697391</v>
      </c>
      <c r="AI393" s="50">
        <f>IFERROR(AVERAGE(INDEX(AM:AM,IFERROR(MATCH($B393-Annex!$B$4/60,$B:$B),2)):AM393),IF(Data!$B$2="",0,"-"))</f>
        <v>-3.1821428571428569E+35</v>
      </c>
      <c r="AJ393" s="50">
        <f>IFERROR((5.670373*10^-8*(AN393+273.15)^4+((Annex!$B$5+Annex!$B$6)*(AN393-J393)+Annex!$B$7*(AN393-INDEX(AN:AN,IFERROR(MATCH($B393-Annex!$B$9/60,$B:$B),2)))/(60*($B393-INDEX($B:$B,IFERROR(MATCH($B393-Annex!$B$9/60,$B:$B),2)))))/Annex!$B$8)/1000,IF(Data!$B$2="",0,"-"))</f>
        <v>8.1052736878544938</v>
      </c>
      <c r="AK393" s="50">
        <f>IFERROR((5.670373*10^-8*(AO393+273.15)^4+((Annex!$B$5+Annex!$B$6)*(AO393-M393)+Annex!$B$7*(AO393-INDEX(AO:AO,IFERROR(MATCH($B393-Annex!$B$9/60,$B:$B),2)))/(60*($B393-INDEX($B:$B,IFERROR(MATCH($B393-Annex!$B$9/60,$B:$B),2)))))/Annex!$B$8)/1000,IF(Data!$B$2="",0,"-"))</f>
        <v>42.543788467623919</v>
      </c>
      <c r="AL393" s="50">
        <f>IFERROR((5.670373*10^-8*(AP393+273.15)^4+((Annex!$B$5+Annex!$B$6)*(AP393-P393)+Annex!$B$7*(AP393-INDEX(AP:AP,IFERROR(MATCH($B393-Annex!$B$9/60,$B:$B),2)))/(60*($B393-INDEX($B:$B,IFERROR(MATCH($B393-Annex!$B$9/60,$B:$B),2)))))/Annex!$B$8)/1000,IF(Data!$B$2="",0,"-"))</f>
        <v>-0.11011811835584967</v>
      </c>
      <c r="AM393" s="50">
        <f>IFERROR((5.670373*10^-8*(AQ393+273.15)^4+((Annex!$B$5+Annex!$B$6)*(AQ393-S393)+Annex!$B$7*(AQ393-INDEX(AQ:AQ,IFERROR(MATCH($B393-Annex!$B$9/60,$B:$B),2)))/(60*($B393-INDEX($B:$B,IFERROR(MATCH($B393-Annex!$B$9/60,$B:$B),2)))))/Annex!$B$8)/1000,IF(Data!$B$2="",0,"-"))</f>
        <v>28.196229194059654</v>
      </c>
      <c r="AN393" s="20">
        <v>411.83800000000002</v>
      </c>
      <c r="AO393" s="20">
        <v>411.75400000000002</v>
      </c>
      <c r="AP393" s="20">
        <v>49.975999999999999</v>
      </c>
      <c r="AQ393" s="20">
        <v>333.79300000000001</v>
      </c>
      <c r="AR393" s="20">
        <v>109.075</v>
      </c>
      <c r="AS393" s="20">
        <v>291.875</v>
      </c>
      <c r="AT393" s="20">
        <v>9.8999999999999993E+37</v>
      </c>
      <c r="AU393" s="50">
        <f>IFERROR(AVERAGE(INDEX(BA:BA,IFERROR(MATCH($B393-Annex!$B$4/60,$B:$B),2)):BA393),IF(Data!$B$2="",0,"-"))</f>
        <v>5.6705847970318306</v>
      </c>
      <c r="AV393" s="50">
        <f>IFERROR(AVERAGE(INDEX(BB:BB,IFERROR(MATCH($B393-Annex!$B$4/60,$B:$B),2)):BB393),IF(Data!$B$2="",0,"-"))</f>
        <v>2.3344018624335974E+141</v>
      </c>
      <c r="AW393" s="50">
        <f>IFERROR(AVERAGE(INDEX(BC:BC,IFERROR(MATCH($B393-Annex!$B$4/60,$B:$B),2)):BC393),IF(Data!$B$2="",0,"-"))</f>
        <v>-0.90950571432170946</v>
      </c>
      <c r="AX393" s="50">
        <f>IFERROR(AVERAGE(INDEX(BD:BD,IFERROR(MATCH($B393-Annex!$B$4/60,$B:$B),2)):BD393),IF(Data!$B$2="",0,"-"))</f>
        <v>-3.1821428571428569E+35</v>
      </c>
      <c r="AY393" s="50">
        <f>IFERROR(AVERAGE(INDEX(BE:BE,IFERROR(MATCH($B393-Annex!$B$4/60,$B:$B),2)):BE393),IF(Data!$B$2="",0,"-"))</f>
        <v>-2.1278879808323117</v>
      </c>
      <c r="AZ393" s="50">
        <f>IFERROR(AVERAGE(INDEX(BF:BF,IFERROR(MATCH($B393-Annex!$B$4/60,$B:$B),2)):BF393),IF(Data!$B$2="",0,"-"))</f>
        <v>-1.6785404064096969</v>
      </c>
      <c r="BA393" s="50">
        <f>IFERROR((5.670373*10^-8*(BG393+273.15)^4+((Annex!$B$5+Annex!$B$6)*(BG393-J393)+Annex!$B$7*(BG393-INDEX(BG:BG,IFERROR(MATCH($B393-Annex!$B$9/60,$B:$B),2)))/(60*($B393-INDEX($B:$B,IFERROR(MATCH($B393-Annex!$B$9/60,$B:$B),2)))))/Annex!$B$8)/1000,IF(Data!$B$2="",0,"-"))</f>
        <v>5.7612672805184024</v>
      </c>
      <c r="BB393" s="50">
        <f>IFERROR((5.670373*10^-8*(BH393+273.15)^4+((Annex!$B$5+Annex!$B$6)*(BH393-M393)+Annex!$B$7*(BH393-INDEX(BH:BH,IFERROR(MATCH($B393-Annex!$B$9/60,$B:$B),2)))/(60*($B393-INDEX($B:$B,IFERROR(MATCH($B393-Annex!$B$9/60,$B:$B),2)))))/Annex!$B$8)/1000,IF(Data!$B$2="",0,"-"))</f>
        <v>-5.1409496925371074E+37</v>
      </c>
      <c r="BC393" s="50">
        <f>IFERROR((5.670373*10^-8*(BI393+273.15)^4+((Annex!$B$5+Annex!$B$6)*(BI393-P393)+Annex!$B$7*(BI393-INDEX(BI:BI,IFERROR(MATCH($B393-Annex!$B$9/60,$B:$B),2)))/(60*($B393-INDEX($B:$B,IFERROR(MATCH($B393-Annex!$B$9/60,$B:$B),2)))))/Annex!$B$8)/1000,IF(Data!$B$2="",0,"-"))</f>
        <v>-0.52160748363210585</v>
      </c>
      <c r="BD393" s="50">
        <f>IFERROR((5.670373*10^-8*(BJ393+273.15)^4+((Annex!$B$5+Annex!$B$6)*(BJ393-S393)+Annex!$B$7*(BJ393-INDEX(BJ:BJ,IFERROR(MATCH($B393-Annex!$B$9/60,$B:$B),2)))/(60*($B393-INDEX($B:$B,IFERROR(MATCH($B393-Annex!$B$9/60,$B:$B),2)))))/Annex!$B$8)/1000,IF(Data!$B$2="",0,"-"))</f>
        <v>37.92385360927986</v>
      </c>
      <c r="BE393" s="50">
        <f>IFERROR((5.670373*10^-8*(BK393+273.15)^4+((Annex!$B$5+Annex!$B$6)*(BK393-V393)+Annex!$B$7*(BK393-INDEX(BK:BK,IFERROR(MATCH($B393-Annex!$B$9/60,$B:$B),2)))/(60*($B393-INDEX($B:$B,IFERROR(MATCH($B393-Annex!$B$9/60,$B:$B),2)))))/Annex!$B$8)/1000,IF(Data!$B$2="",0,"-"))</f>
        <v>0.6560978614854206</v>
      </c>
      <c r="BF393" s="50">
        <f>IFERROR((5.670373*10^-8*(BL393+273.15)^4+((Annex!$B$5+Annex!$B$6)*(BL393-Y393)+Annex!$B$7*(BL393-INDEX(BL:BL,IFERROR(MATCH($B393-Annex!$B$9/60,$B:$B),2)))/(60*($B393-INDEX($B:$B,IFERROR(MATCH($B393-Annex!$B$9/60,$B:$B),2)))))/Annex!$B$8)/1000,IF(Data!$B$2="",0,"-"))</f>
        <v>-3.3939363498620678</v>
      </c>
      <c r="BG393" s="20">
        <v>378.25599999999997</v>
      </c>
      <c r="BH393" s="20">
        <v>-64.269000000000005</v>
      </c>
      <c r="BI393" s="20">
        <v>197.64699999999999</v>
      </c>
      <c r="BJ393" s="20">
        <v>265.459</v>
      </c>
      <c r="BK393" s="20">
        <v>84.171000000000006</v>
      </c>
      <c r="BL393" s="20">
        <v>164.90199999999999</v>
      </c>
    </row>
    <row r="394" spans="1:64" x14ac:dyDescent="0.3">
      <c r="A394" s="5">
        <v>393</v>
      </c>
      <c r="B394" s="19">
        <v>30.385999992722645</v>
      </c>
      <c r="C394" s="20">
        <v>111.047787</v>
      </c>
      <c r="D394" s="20">
        <v>116.11077</v>
      </c>
      <c r="E394" s="20">
        <v>147.62343000000001</v>
      </c>
      <c r="F394" s="49">
        <f>IFERROR(SUM(C394:E394),IF(Data!$B$2="",0,"-"))</f>
        <v>374.78198700000002</v>
      </c>
      <c r="G394" s="50">
        <f>IFERROR(F394-Annex!$B$10,IF(Data!$B$2="",0,"-"))</f>
        <v>98.153987000000029</v>
      </c>
      <c r="H394" s="50">
        <f>IFERROR(-14000*(G394-INDEX(G:G,IFERROR(MATCH($B394-Annex!$B$11/60,$B:$B),2)))/(60*($B394-INDEX($B:$B,IFERROR(MATCH($B394-Annex!$B$11/60,$B:$B),2)))),IF(Data!$B$2="",0,"-"))</f>
        <v>-506.44568066893311</v>
      </c>
      <c r="I394" s="20">
        <v>1.4418369799999999</v>
      </c>
      <c r="J394" s="20">
        <v>62.154000000000003</v>
      </c>
      <c r="K394" s="20">
        <v>9.8999999999999993E+37</v>
      </c>
      <c r="L394" s="20">
        <v>1351.7429999999999</v>
      </c>
      <c r="M394" s="20">
        <v>806.47900000000004</v>
      </c>
      <c r="N394" s="20">
        <v>12.423</v>
      </c>
      <c r="O394" s="20">
        <v>60.802999999999997</v>
      </c>
      <c r="P394" s="20">
        <v>24.777999999999999</v>
      </c>
      <c r="Q394" s="20">
        <v>665.63900000000001</v>
      </c>
      <c r="R394" s="20">
        <v>47.776000000000003</v>
      </c>
      <c r="S394" s="20">
        <v>81.572999999999993</v>
      </c>
      <c r="T394" s="20">
        <v>9.8999999999999993E+37</v>
      </c>
      <c r="U394" s="20">
        <v>69.403999999999996</v>
      </c>
      <c r="V394" s="20">
        <v>27.867000000000001</v>
      </c>
      <c r="W394" s="20">
        <v>357.13799999999998</v>
      </c>
      <c r="X394" s="20">
        <v>9.8999999999999993E+37</v>
      </c>
      <c r="Y394" s="20">
        <v>56.988999999999997</v>
      </c>
      <c r="Z394" s="20">
        <v>585.68100000000004</v>
      </c>
      <c r="AA394" s="20">
        <v>9.8999999999999993E+37</v>
      </c>
      <c r="AB394" s="20">
        <v>9.8999999999999993E+37</v>
      </c>
      <c r="AC394" s="20">
        <v>263.12700000000001</v>
      </c>
      <c r="AD394" s="20">
        <v>838.26400000000001</v>
      </c>
      <c r="AE394" s="20">
        <v>416.59399999999999</v>
      </c>
      <c r="AF394" s="50">
        <f>IFERROR(AVERAGE(INDEX(AJ:AJ,IFERROR(MATCH($B394-Annex!$B$4/60,$B:$B),2)):AJ394),IF(Data!$B$2="",0,"-"))</f>
        <v>7.7135747187124224</v>
      </c>
      <c r="AG394" s="50">
        <f>IFERROR(AVERAGE(INDEX(AK:AK,IFERROR(MATCH($B394-Annex!$B$4/60,$B:$B),2)):AK394),IF(Data!$B$2="",0,"-"))</f>
        <v>16.671357091255281</v>
      </c>
      <c r="AH394" s="50">
        <f>IFERROR(AVERAGE(INDEX(AL:AL,IFERROR(MATCH($B394-Annex!$B$4/60,$B:$B),2)):AL394),IF(Data!$B$2="",0,"-"))</f>
        <v>-0.33928282178037772</v>
      </c>
      <c r="AI394" s="50">
        <f>IFERROR(AVERAGE(INDEX(AM:AM,IFERROR(MATCH($B394-Annex!$B$4/60,$B:$B),2)):AM394),IF(Data!$B$2="",0,"-"))</f>
        <v>47.146822358146402</v>
      </c>
      <c r="AJ394" s="50">
        <f>IFERROR((5.670373*10^-8*(AN394+273.15)^4+((Annex!$B$5+Annex!$B$6)*(AN394-J394)+Annex!$B$7*(AN394-INDEX(AN:AN,IFERROR(MATCH($B394-Annex!$B$9/60,$B:$B),2)))/(60*($B394-INDEX($B:$B,IFERROR(MATCH($B394-Annex!$B$9/60,$B:$B),2)))))/Annex!$B$8)/1000,IF(Data!$B$2="",0,"-"))</f>
        <v>7.7644318866480866</v>
      </c>
      <c r="AK394" s="50">
        <f>IFERROR((5.670373*10^-8*(AO394+273.15)^4+((Annex!$B$5+Annex!$B$6)*(AO394-M394)+Annex!$B$7*(AO394-INDEX(AO:AO,IFERROR(MATCH($B394-Annex!$B$9/60,$B:$B),2)))/(60*($B394-INDEX($B:$B,IFERROR(MATCH($B394-Annex!$B$9/60,$B:$B),2)))))/Annex!$B$8)/1000,IF(Data!$B$2="",0,"-"))</f>
        <v>31.246712986801807</v>
      </c>
      <c r="AL394" s="50">
        <f>IFERROR((5.670373*10^-8*(AP394+273.15)^4+((Annex!$B$5+Annex!$B$6)*(AP394-P394)+Annex!$B$7*(AP394-INDEX(AP:AP,IFERROR(MATCH($B394-Annex!$B$9/60,$B:$B),2)))/(60*($B394-INDEX($B:$B,IFERROR(MATCH($B394-Annex!$B$9/60,$B:$B),2)))))/Annex!$B$8)/1000,IF(Data!$B$2="",0,"-"))</f>
        <v>0.15075447225964747</v>
      </c>
      <c r="AM394" s="50">
        <f>IFERROR((5.670373*10^-8*(AQ394+273.15)^4+((Annex!$B$5+Annex!$B$6)*(AQ394-S394)+Annex!$B$7*(AQ394-INDEX(AQ:AQ,IFERROR(MATCH($B394-Annex!$B$9/60,$B:$B),2)))/(60*($B394-INDEX($B:$B,IFERROR(MATCH($B394-Annex!$B$9/60,$B:$B),2)))))/Annex!$B$8)/1000,IF(Data!$B$2="",0,"-"))</f>
        <v>9.277816834409883</v>
      </c>
      <c r="AN394" s="20">
        <v>401.14100000000002</v>
      </c>
      <c r="AO394" s="20">
        <v>334.762</v>
      </c>
      <c r="AP394" s="20">
        <v>49.082999999999998</v>
      </c>
      <c r="AQ394" s="20">
        <v>466</v>
      </c>
      <c r="AR394" s="20">
        <v>107.47199999999999</v>
      </c>
      <c r="AS394" s="20">
        <v>293.404</v>
      </c>
      <c r="AT394" s="20">
        <v>9.8999999999999993E+37</v>
      </c>
      <c r="AU394" s="50">
        <f>IFERROR(AVERAGE(INDEX(BA:BA,IFERROR(MATCH($B394-Annex!$B$4/60,$B:$B),2)):BA394),IF(Data!$B$2="",0,"-"))</f>
        <v>5.6253501993084738</v>
      </c>
      <c r="AV394" s="50">
        <f>IFERROR(AVERAGE(INDEX(BB:BB,IFERROR(MATCH($B394-Annex!$B$4/60,$B:$B),2)):BB394),IF(Data!$B$2="",0,"-"))</f>
        <v>3.1125358165781298E+141</v>
      </c>
      <c r="AW394" s="50">
        <f>IFERROR(AVERAGE(INDEX(BC:BC,IFERROR(MATCH($B394-Annex!$B$4/60,$B:$B),2)):BC394),IF(Data!$B$2="",0,"-"))</f>
        <v>-0.7578698673760671</v>
      </c>
      <c r="AX394" s="50">
        <f>IFERROR(AVERAGE(INDEX(BD:BD,IFERROR(MATCH($B394-Annex!$B$4/60,$B:$B),2)):BD394),IF(Data!$B$2="",0,"-"))</f>
        <v>27.027873280708015</v>
      </c>
      <c r="AY394" s="50">
        <f>IFERROR(AVERAGE(INDEX(BE:BE,IFERROR(MATCH($B394-Annex!$B$4/60,$B:$B),2)):BE394),IF(Data!$B$2="",0,"-"))</f>
        <v>-1.6966599019938702</v>
      </c>
      <c r="AZ394" s="50">
        <f>IFERROR(AVERAGE(INDEX(BF:BF,IFERROR(MATCH($B394-Annex!$B$4/60,$B:$B),2)):BF394),IF(Data!$B$2="",0,"-"))</f>
        <v>-2.0048703640473842</v>
      </c>
      <c r="BA394" s="50">
        <f>IFERROR((5.670373*10^-8*(BG394+273.15)^4+((Annex!$B$5+Annex!$B$6)*(BG394-J394)+Annex!$B$7*(BG394-INDEX(BG:BG,IFERROR(MATCH($B394-Annex!$B$9/60,$B:$B),2)))/(60*($B394-INDEX($B:$B,IFERROR(MATCH($B394-Annex!$B$9/60,$B:$B),2)))))/Annex!$B$8)/1000,IF(Data!$B$2="",0,"-"))</f>
        <v>5.4675919668476123</v>
      </c>
      <c r="BB394" s="50">
        <f>IFERROR((5.670373*10^-8*(BH394+273.15)^4+((Annex!$B$5+Annex!$B$6)*(BH394-M394)+Annex!$B$7*(BH394-INDEX(BH:BH,IFERROR(MATCH($B394-Annex!$B$9/60,$B:$B),2)))/(60*($B394-INDEX($B:$B,IFERROR(MATCH($B394-Annex!$B$9/60,$B:$B),2)))))/Annex!$B$8)/1000,IF(Data!$B$2="",0,"-"))</f>
        <v>5.4469376790117275E+141</v>
      </c>
      <c r="BC394" s="50">
        <f>IFERROR((5.670373*10^-8*(BI394+273.15)^4+((Annex!$B$5+Annex!$B$6)*(BI394-P394)+Annex!$B$7*(BI394-INDEX(BI:BI,IFERROR(MATCH($B394-Annex!$B$9/60,$B:$B),2)))/(60*($B394-INDEX($B:$B,IFERROR(MATCH($B394-Annex!$B$9/60,$B:$B),2)))))/Annex!$B$8)/1000,IF(Data!$B$2="",0,"-"))</f>
        <v>-0.14158958990103609</v>
      </c>
      <c r="BD394" s="50">
        <f>IFERROR((5.670373*10^-8*(BJ394+273.15)^4+((Annex!$B$5+Annex!$B$6)*(BJ394-S394)+Annex!$B$7*(BJ394-INDEX(BJ:BJ,IFERROR(MATCH($B394-Annex!$B$9/60,$B:$B),2)))/(60*($B394-INDEX($B:$B,IFERROR(MATCH($B394-Annex!$B$9/60,$B:$B),2)))))/Annex!$B$8)/1000,IF(Data!$B$2="",0,"-"))</f>
        <v>-63.786474610900704</v>
      </c>
      <c r="BE394" s="50">
        <f>IFERROR((5.670373*10^-8*(BK394+273.15)^4+((Annex!$B$5+Annex!$B$6)*(BK394-V394)+Annex!$B$7*(BK394-INDEX(BK:BK,IFERROR(MATCH($B394-Annex!$B$9/60,$B:$B),2)))/(60*($B394-INDEX($B:$B,IFERROR(MATCH($B394-Annex!$B$9/60,$B:$B),2)))))/Annex!$B$8)/1000,IF(Data!$B$2="",0,"-"))</f>
        <v>0.87750814602980221</v>
      </c>
      <c r="BF394" s="50">
        <f>IFERROR((5.670373*10^-8*(BL394+273.15)^4+((Annex!$B$5+Annex!$B$6)*(BL394-Y394)+Annex!$B$7*(BL394-INDEX(BL:BL,IFERROR(MATCH($B394-Annex!$B$9/60,$B:$B),2)))/(60*($B394-INDEX($B:$B,IFERROR(MATCH($B394-Annex!$B$9/60,$B:$B),2)))))/Annex!$B$8)/1000,IF(Data!$B$2="",0,"-"))</f>
        <v>-1.8905499025705323</v>
      </c>
      <c r="BG394" s="20">
        <v>367.92599999999999</v>
      </c>
      <c r="BH394" s="20">
        <v>9.8999999999999993E+37</v>
      </c>
      <c r="BI394" s="20">
        <v>191.548</v>
      </c>
      <c r="BJ394" s="20">
        <v>147.386</v>
      </c>
      <c r="BK394" s="20">
        <v>83.043000000000006</v>
      </c>
      <c r="BL394" s="20">
        <v>159.54900000000001</v>
      </c>
    </row>
    <row r="395" spans="1:64" x14ac:dyDescent="0.3">
      <c r="A395" s="5">
        <v>394</v>
      </c>
      <c r="B395" s="19">
        <v>30.470000000204891</v>
      </c>
      <c r="C395" s="20">
        <v>111.13566</v>
      </c>
      <c r="D395" s="20">
        <v>115.867261</v>
      </c>
      <c r="E395" s="20">
        <v>147.55173099999999</v>
      </c>
      <c r="F395" s="49">
        <f>IFERROR(SUM(C395:E395),IF(Data!$B$2="",0,"-"))</f>
        <v>374.55465200000003</v>
      </c>
      <c r="G395" s="50">
        <f>IFERROR(F395-Annex!$B$10,IF(Data!$B$2="",0,"-"))</f>
        <v>97.926652000000047</v>
      </c>
      <c r="H395" s="50">
        <f>IFERROR(-14000*(G395-INDEX(G:G,IFERROR(MATCH($B395-Annex!$B$11/60,$B:$B),2)))/(60*($B395-INDEX($B:$B,IFERROR(MATCH($B395-Annex!$B$11/60,$B:$B),2)))),IF(Data!$B$2="",0,"-"))</f>
        <v>-128.87608602409259</v>
      </c>
      <c r="I395" s="20">
        <v>1.27693693</v>
      </c>
      <c r="J395" s="20">
        <v>63.829000000000001</v>
      </c>
      <c r="K395" s="20">
        <v>9.8999999999999993E+37</v>
      </c>
      <c r="L395" s="20">
        <v>9.8999999999999993E+37</v>
      </c>
      <c r="M395" s="20">
        <v>802.63800000000003</v>
      </c>
      <c r="N395" s="20">
        <v>378.17099999999999</v>
      </c>
      <c r="O395" s="20">
        <v>62.65</v>
      </c>
      <c r="P395" s="20">
        <v>23.707000000000001</v>
      </c>
      <c r="Q395" s="20">
        <v>708.54700000000003</v>
      </c>
      <c r="R395" s="20">
        <v>48.378</v>
      </c>
      <c r="S395" s="20">
        <v>151.99199999999999</v>
      </c>
      <c r="T395" s="20">
        <v>9.8999999999999993E+37</v>
      </c>
      <c r="U395" s="20">
        <v>72.293999999999997</v>
      </c>
      <c r="V395" s="20">
        <v>27.27</v>
      </c>
      <c r="W395" s="20">
        <v>502.18799999999999</v>
      </c>
      <c r="X395" s="20">
        <v>9.8999999999999993E+37</v>
      </c>
      <c r="Y395" s="20">
        <v>55.872</v>
      </c>
      <c r="Z395" s="20">
        <v>184.363</v>
      </c>
      <c r="AA395" s="20">
        <v>9.8999999999999993E+37</v>
      </c>
      <c r="AB395" s="20">
        <v>-135.678</v>
      </c>
      <c r="AC395" s="20">
        <v>405.19900000000001</v>
      </c>
      <c r="AD395" s="20">
        <v>793.74800000000005</v>
      </c>
      <c r="AE395" s="20">
        <v>26.620999999999999</v>
      </c>
      <c r="AF395" s="50">
        <f>IFERROR(AVERAGE(INDEX(AJ:AJ,IFERROR(MATCH($B395-Annex!$B$4/60,$B:$B),2)):AJ395),IF(Data!$B$2="",0,"-"))</f>
        <v>7.5542357222379382</v>
      </c>
      <c r="AG395" s="50">
        <f>IFERROR(AVERAGE(INDEX(AK:AK,IFERROR(MATCH($B395-Annex!$B$4/60,$B:$B),2)):AK395),IF(Data!$B$2="",0,"-"))</f>
        <v>16.398484395410438</v>
      </c>
      <c r="AH395" s="50">
        <f>IFERROR(AVERAGE(INDEX(AL:AL,IFERROR(MATCH($B395-Annex!$B$4/60,$B:$B),2)):AL395),IF(Data!$B$2="",0,"-"))</f>
        <v>-0.19669788514074354</v>
      </c>
      <c r="AI395" s="50">
        <f>IFERROR(AVERAGE(INDEX(AM:AM,IFERROR(MATCH($B395-Annex!$B$4/60,$B:$B),2)):AM395),IF(Data!$B$2="",0,"-"))</f>
        <v>40.53613576832128</v>
      </c>
      <c r="AJ395" s="50">
        <f>IFERROR((5.670373*10^-8*(AN395+273.15)^4+((Annex!$B$5+Annex!$B$6)*(AN395-J395)+Annex!$B$7*(AN395-INDEX(AN:AN,IFERROR(MATCH($B395-Annex!$B$9/60,$B:$B),2)))/(60*($B395-INDEX($B:$B,IFERROR(MATCH($B395-Annex!$B$9/60,$B:$B),2)))))/Annex!$B$8)/1000,IF(Data!$B$2="",0,"-"))</f>
        <v>7.5218983649663169</v>
      </c>
      <c r="AK395" s="50">
        <f>IFERROR((5.670373*10^-8*(AO395+273.15)^4+((Annex!$B$5+Annex!$B$6)*(AO395-M395)+Annex!$B$7*(AO395-INDEX(AO:AO,IFERROR(MATCH($B395-Annex!$B$9/60,$B:$B),2)))/(60*($B395-INDEX($B:$B,IFERROR(MATCH($B395-Annex!$B$9/60,$B:$B),2)))))/Annex!$B$8)/1000,IF(Data!$B$2="",0,"-"))</f>
        <v>-86.204242664185372</v>
      </c>
      <c r="AL395" s="50">
        <f>IFERROR((5.670373*10^-8*(AP395+273.15)^4+((Annex!$B$5+Annex!$B$6)*(AP395-P395)+Annex!$B$7*(AP395-INDEX(AP:AP,IFERROR(MATCH($B395-Annex!$B$9/60,$B:$B),2)))/(60*($B395-INDEX($B:$B,IFERROR(MATCH($B395-Annex!$B$9/60,$B:$B),2)))))/Annex!$B$8)/1000,IF(Data!$B$2="",0,"-"))</f>
        <v>0.23681217089708878</v>
      </c>
      <c r="AM395" s="50">
        <f>IFERROR((5.670373*10^-8*(AQ395+273.15)^4+((Annex!$B$5+Annex!$B$6)*(AQ395-S395)+Annex!$B$7*(AQ395-INDEX(AQ:AQ,IFERROR(MATCH($B395-Annex!$B$9/60,$B:$B),2)))/(60*($B395-INDEX($B:$B,IFERROR(MATCH($B395-Annex!$B$9/60,$B:$B),2)))))/Annex!$B$8)/1000,IF(Data!$B$2="",0,"-"))</f>
        <v>-22.399685591023495</v>
      </c>
      <c r="AN395" s="20">
        <v>390.916</v>
      </c>
      <c r="AO395" s="20">
        <v>260.39499999999998</v>
      </c>
      <c r="AP395" s="20">
        <v>48.206000000000003</v>
      </c>
      <c r="AQ395" s="20">
        <v>275.42099999999999</v>
      </c>
      <c r="AR395" s="20">
        <v>106.163</v>
      </c>
      <c r="AS395" s="20">
        <v>294.93</v>
      </c>
      <c r="AT395" s="20">
        <v>9.8999999999999993E+37</v>
      </c>
      <c r="AU395" s="50">
        <f>IFERROR(AVERAGE(INDEX(BA:BA,IFERROR(MATCH($B395-Annex!$B$4/60,$B:$B),2)):BA395),IF(Data!$B$2="",0,"-"))</f>
        <v>5.523178334591015</v>
      </c>
      <c r="AV395" s="50">
        <f>IFERROR(AVERAGE(INDEX(BB:BB,IFERROR(MATCH($B395-Annex!$B$4/60,$B:$B),2)):BB395),IF(Data!$B$2="",0,"-"))</f>
        <v>3.1125358165781298E+141</v>
      </c>
      <c r="AW395" s="50">
        <f>IFERROR(AVERAGE(INDEX(BC:BC,IFERROR(MATCH($B395-Annex!$B$4/60,$B:$B),2)):BC395),IF(Data!$B$2="",0,"-"))</f>
        <v>-0.5691668389541239</v>
      </c>
      <c r="AX395" s="50">
        <f>IFERROR(AVERAGE(INDEX(BD:BD,IFERROR(MATCH($B395-Annex!$B$4/60,$B:$B),2)):BD395),IF(Data!$B$2="",0,"-"))</f>
        <v>14.433036566729198</v>
      </c>
      <c r="AY395" s="50">
        <f>IFERROR(AVERAGE(INDEX(BE:BE,IFERROR(MATCH($B395-Annex!$B$4/60,$B:$B),2)):BE395),IF(Data!$B$2="",0,"-"))</f>
        <v>-1.2759250389211854</v>
      </c>
      <c r="AZ395" s="50">
        <f>IFERROR(AVERAGE(INDEX(BF:BF,IFERROR(MATCH($B395-Annex!$B$4/60,$B:$B),2)):BF395),IF(Data!$B$2="",0,"-"))</f>
        <v>-2.1342529799014041</v>
      </c>
      <c r="BA395" s="50">
        <f>IFERROR((5.670373*10^-8*(BG395+273.15)^4+((Annex!$B$5+Annex!$B$6)*(BG395-J395)+Annex!$B$7*(BG395-INDEX(BG:BG,IFERROR(MATCH($B395-Annex!$B$9/60,$B:$B),2)))/(60*($B395-INDEX($B:$B,IFERROR(MATCH($B395-Annex!$B$9/60,$B:$B),2)))))/Annex!$B$8)/1000,IF(Data!$B$2="",0,"-"))</f>
        <v>5.2717376053412623</v>
      </c>
      <c r="BB395" s="50">
        <f>IFERROR((5.670373*10^-8*(BH395+273.15)^4+((Annex!$B$5+Annex!$B$6)*(BH395-M395)+Annex!$B$7*(BH395-INDEX(BH:BH,IFERROR(MATCH($B395-Annex!$B$9/60,$B:$B),2)))/(60*($B395-INDEX($B:$B,IFERROR(MATCH($B395-Annex!$B$9/60,$B:$B),2)))))/Annex!$B$8)/1000,IF(Data!$B$2="",0,"-"))</f>
        <v>-4.0979709893545202</v>
      </c>
      <c r="BC395" s="50">
        <f>IFERROR((5.670373*10^-8*(BI395+273.15)^4+((Annex!$B$5+Annex!$B$6)*(BI395-P395)+Annex!$B$7*(BI395-INDEX(BI:BI,IFERROR(MATCH($B395-Annex!$B$9/60,$B:$B),2)))/(60*($B395-INDEX($B:$B,IFERROR(MATCH($B395-Annex!$B$9/60,$B:$B),2)))))/Annex!$B$8)/1000,IF(Data!$B$2="",0,"-"))</f>
        <v>4.3004385403537071E-2</v>
      </c>
      <c r="BD395" s="50">
        <f>IFERROR((5.670373*10^-8*(BJ395+273.15)^4+((Annex!$B$5+Annex!$B$6)*(BJ395-S395)+Annex!$B$7*(BJ395-INDEX(BJ:BJ,IFERROR(MATCH($B395-Annex!$B$9/60,$B:$B),2)))/(60*($B395-INDEX($B:$B,IFERROR(MATCH($B395-Annex!$B$9/60,$B:$B),2)))))/Annex!$B$8)/1000,IF(Data!$B$2="",0,"-"))</f>
        <v>-49.102553497011797</v>
      </c>
      <c r="BE395" s="50">
        <f>IFERROR((5.670373*10^-8*(BK395+273.15)^4+((Annex!$B$5+Annex!$B$6)*(BK395-V395)+Annex!$B$7*(BK395-INDEX(BK:BK,IFERROR(MATCH($B395-Annex!$B$9/60,$B:$B),2)))/(60*($B395-INDEX($B:$B,IFERROR(MATCH($B395-Annex!$B$9/60,$B:$B),2)))))/Annex!$B$8)/1000,IF(Data!$B$2="",0,"-"))</f>
        <v>1.0067118689130261</v>
      </c>
      <c r="BF395" s="50">
        <f>IFERROR((5.670373*10^-8*(BL395+273.15)^4+((Annex!$B$5+Annex!$B$6)*(BL395-Y395)+Annex!$B$7*(BL395-INDEX(BL:BL,IFERROR(MATCH($B395-Annex!$B$9/60,$B:$B),2)))/(60*($B395-INDEX($B:$B,IFERROR(MATCH($B395-Annex!$B$9/60,$B:$B),2)))))/Annex!$B$8)/1000,IF(Data!$B$2="",0,"-"))</f>
        <v>-0.89648539361620394</v>
      </c>
      <c r="BG395" s="20">
        <v>358.29</v>
      </c>
      <c r="BH395" s="20">
        <v>-36.161000000000001</v>
      </c>
      <c r="BI395" s="20">
        <v>185.857</v>
      </c>
      <c r="BJ395" s="20">
        <v>166.21600000000001</v>
      </c>
      <c r="BK395" s="20">
        <v>82.001000000000005</v>
      </c>
      <c r="BL395" s="20">
        <v>155.196</v>
      </c>
    </row>
    <row r="396" spans="1:64" x14ac:dyDescent="0.3">
      <c r="A396" s="5">
        <v>395</v>
      </c>
      <c r="B396" s="19">
        <v>30.554166660876945</v>
      </c>
      <c r="C396" s="20">
        <v>111.225977</v>
      </c>
      <c r="D396" s="20">
        <v>115.78256399999999</v>
      </c>
      <c r="E396" s="20">
        <v>147.47676100000001</v>
      </c>
      <c r="F396" s="49">
        <f>IFERROR(SUM(C396:E396),IF(Data!$B$2="",0,"-"))</f>
        <v>374.48530199999999</v>
      </c>
      <c r="G396" s="50">
        <f>IFERROR(F396-Annex!$B$10,IF(Data!$B$2="",0,"-"))</f>
        <v>97.857302000000004</v>
      </c>
      <c r="H396" s="50">
        <f>IFERROR(-14000*(G396-INDEX(G:G,IFERROR(MATCH($B396-Annex!$B$11/60,$B:$B),2)))/(60*($B396-INDEX($B:$B,IFERROR(MATCH($B396-Annex!$B$11/60,$B:$B),2)))),IF(Data!$B$2="",0,"-"))</f>
        <v>166.23731074993418</v>
      </c>
      <c r="I396" s="20">
        <v>1.4006119699999999</v>
      </c>
      <c r="J396" s="20">
        <v>60.716999999999999</v>
      </c>
      <c r="K396" s="20">
        <v>9.8999999999999993E+37</v>
      </c>
      <c r="L396" s="20">
        <v>9.8999999999999993E+37</v>
      </c>
      <c r="M396" s="20">
        <v>717.51499999999999</v>
      </c>
      <c r="N396" s="20">
        <v>1063.8879999999999</v>
      </c>
      <c r="O396" s="20">
        <v>60.716999999999999</v>
      </c>
      <c r="P396" s="20">
        <v>24.199000000000002</v>
      </c>
      <c r="Q396" s="20">
        <v>-155.137</v>
      </c>
      <c r="R396" s="20">
        <v>47.88</v>
      </c>
      <c r="S396" s="20">
        <v>-92.102000000000004</v>
      </c>
      <c r="T396" s="20">
        <v>607.13900000000001</v>
      </c>
      <c r="U396" s="20">
        <v>72.225999999999999</v>
      </c>
      <c r="V396" s="20">
        <v>27.515999999999998</v>
      </c>
      <c r="W396" s="20">
        <v>60.631999999999998</v>
      </c>
      <c r="X396" s="20">
        <v>700.25400000000002</v>
      </c>
      <c r="Y396" s="20">
        <v>63.009</v>
      </c>
      <c r="Z396" s="20">
        <v>73.012</v>
      </c>
      <c r="AA396" s="20">
        <v>641.14800000000002</v>
      </c>
      <c r="AB396" s="20">
        <v>531.22900000000004</v>
      </c>
      <c r="AC396" s="20">
        <v>4.8120000000000003</v>
      </c>
      <c r="AD396" s="20">
        <v>-44.927</v>
      </c>
      <c r="AE396" s="20">
        <v>-68.7</v>
      </c>
      <c r="AF396" s="50">
        <f>IFERROR(AVERAGE(INDEX(AJ:AJ,IFERROR(MATCH($B396-Annex!$B$4/60,$B:$B),2)):AJ396),IF(Data!$B$2="",0,"-"))</f>
        <v>7.4900842518148227</v>
      </c>
      <c r="AG396" s="50">
        <f>IFERROR(AVERAGE(INDEX(AK:AK,IFERROR(MATCH($B396-Annex!$B$4/60,$B:$B),2)):AK396),IF(Data!$B$2="",0,"-"))</f>
        <v>23.262226480951679</v>
      </c>
      <c r="AH396" s="50">
        <f>IFERROR(AVERAGE(INDEX(AL:AL,IFERROR(MATCH($B396-Annex!$B$4/60,$B:$B),2)):AL396),IF(Data!$B$2="",0,"-"))</f>
        <v>-8.5143432356004953E-2</v>
      </c>
      <c r="AI396" s="50">
        <f>IFERROR(AVERAGE(INDEX(AM:AM,IFERROR(MATCH($B396-Annex!$B$4/60,$B:$B),2)):AM396),IF(Data!$B$2="",0,"-"))</f>
        <v>28.825999127531791</v>
      </c>
      <c r="AJ396" s="50">
        <f>IFERROR((5.670373*10^-8*(AN396+273.15)^4+((Annex!$B$5+Annex!$B$6)*(AN396-J396)+Annex!$B$7*(AN396-INDEX(AN:AN,IFERROR(MATCH($B396-Annex!$B$9/60,$B:$B),2)))/(60*($B396-INDEX($B:$B,IFERROR(MATCH($B396-Annex!$B$9/60,$B:$B),2)))))/Annex!$B$8)/1000,IF(Data!$B$2="",0,"-"))</f>
        <v>7.1769177553329104</v>
      </c>
      <c r="AK396" s="50">
        <f>IFERROR((5.670373*10^-8*(AO396+273.15)^4+((Annex!$B$5+Annex!$B$6)*(AO396-M396)+Annex!$B$7*(AO396-INDEX(AO:AO,IFERROR(MATCH($B396-Annex!$B$9/60,$B:$B),2)))/(60*($B396-INDEX($B:$B,IFERROR(MATCH($B396-Annex!$B$9/60,$B:$B),2)))))/Annex!$B$8)/1000,IF(Data!$B$2="",0,"-"))</f>
        <v>6.4954996035908792</v>
      </c>
      <c r="AL396" s="50">
        <f>IFERROR((5.670373*10^-8*(AP396+273.15)^4+((Annex!$B$5+Annex!$B$6)*(AP396-P396)+Annex!$B$7*(AP396-INDEX(AP:AP,IFERROR(MATCH($B396-Annex!$B$9/60,$B:$B),2)))/(60*($B396-INDEX($B:$B,IFERROR(MATCH($B396-Annex!$B$9/60,$B:$B),2)))))/Annex!$B$8)/1000,IF(Data!$B$2="",0,"-"))</f>
        <v>0.26096713108975178</v>
      </c>
      <c r="AM396" s="50">
        <f>IFERROR((5.670373*10^-8*(AQ396+273.15)^4+((Annex!$B$5+Annex!$B$6)*(AQ396-S396)+Annex!$B$7*(AQ396-INDEX(AQ:AQ,IFERROR(MATCH($B396-Annex!$B$9/60,$B:$B),2)))/(60*($B396-INDEX($B:$B,IFERROR(MATCH($B396-Annex!$B$9/60,$B:$B),2)))))/Annex!$B$8)/1000,IF(Data!$B$2="",0,"-"))</f>
        <v>-122.39301381373004</v>
      </c>
      <c r="AN396" s="20">
        <v>381.11099999999999</v>
      </c>
      <c r="AO396" s="20">
        <v>347.13</v>
      </c>
      <c r="AP396" s="20">
        <v>47.429000000000002</v>
      </c>
      <c r="AQ396" s="20">
        <v>211.62</v>
      </c>
      <c r="AR396" s="20">
        <v>105.18</v>
      </c>
      <c r="AS396" s="20">
        <v>296.54300000000001</v>
      </c>
      <c r="AT396" s="20">
        <v>938.32399999999996</v>
      </c>
      <c r="AU396" s="50">
        <f>IFERROR(AVERAGE(INDEX(BA:BA,IFERROR(MATCH($B396-Annex!$B$4/60,$B:$B),2)):BA396),IF(Data!$B$2="",0,"-"))</f>
        <v>5.4386257407815037</v>
      </c>
      <c r="AV396" s="50">
        <f>IFERROR(AVERAGE(INDEX(BB:BB,IFERROR(MATCH($B396-Annex!$B$4/60,$B:$B),2)):BB396),IF(Data!$B$2="",0,"-"))</f>
        <v>3.1125358165781298E+141</v>
      </c>
      <c r="AW396" s="50">
        <f>IFERROR(AVERAGE(INDEX(BC:BC,IFERROR(MATCH($B396-Annex!$B$4/60,$B:$B),2)):BC396),IF(Data!$B$2="",0,"-"))</f>
        <v>-0.47026087491143581</v>
      </c>
      <c r="AX396" s="50">
        <f>IFERROR(AVERAGE(INDEX(BD:BD,IFERROR(MATCH($B396-Annex!$B$4/60,$B:$B),2)):BD396),IF(Data!$B$2="",0,"-"))</f>
        <v>14.581229429372002</v>
      </c>
      <c r="AY396" s="50">
        <f>IFERROR(AVERAGE(INDEX(BE:BE,IFERROR(MATCH($B396-Annex!$B$4/60,$B:$B),2)):BE396),IF(Data!$B$2="",0,"-"))</f>
        <v>-0.55003520171516584</v>
      </c>
      <c r="AZ396" s="50">
        <f>IFERROR(AVERAGE(INDEX(BF:BF,IFERROR(MATCH($B396-Annex!$B$4/60,$B:$B),2)):BF396),IF(Data!$B$2="",0,"-"))</f>
        <v>-2.1756712744727511</v>
      </c>
      <c r="BA396" s="50">
        <f>IFERROR((5.670373*10^-8*(BG396+273.15)^4+((Annex!$B$5+Annex!$B$6)*(BG396-J396)+Annex!$B$7*(BG396-INDEX(BG:BG,IFERROR(MATCH($B396-Annex!$B$9/60,$B:$B),2)))/(60*($B396-INDEX($B:$B,IFERROR(MATCH($B396-Annex!$B$9/60,$B:$B),2)))))/Annex!$B$8)/1000,IF(Data!$B$2="",0,"-"))</f>
        <v>5.2132701222924389</v>
      </c>
      <c r="BB396" s="50">
        <f>IFERROR((5.670373*10^-8*(BH396+273.15)^4+((Annex!$B$5+Annex!$B$6)*(BH396-M396)+Annex!$B$7*(BH396-INDEX(BH:BH,IFERROR(MATCH($B396-Annex!$B$9/60,$B:$B),2)))/(60*($B396-INDEX($B:$B,IFERROR(MATCH($B396-Annex!$B$9/60,$B:$B),2)))))/Annex!$B$8)/1000,IF(Data!$B$2="",0,"-"))</f>
        <v>-5.1511396967512181E+37</v>
      </c>
      <c r="BC396" s="50">
        <f>IFERROR((5.670373*10^-8*(BI396+273.15)^4+((Annex!$B$5+Annex!$B$6)*(BI396-P396)+Annex!$B$7*(BI396-INDEX(BI:BI,IFERROR(MATCH($B396-Annex!$B$9/60,$B:$B),2)))/(60*($B396-INDEX($B:$B,IFERROR(MATCH($B396-Annex!$B$9/60,$B:$B),2)))))/Annex!$B$8)/1000,IF(Data!$B$2="",0,"-"))</f>
        <v>0.21161478230807598</v>
      </c>
      <c r="BD396" s="50">
        <f>IFERROR((5.670373*10^-8*(BJ396+273.15)^4+((Annex!$B$5+Annex!$B$6)*(BJ396-S396)+Annex!$B$7*(BJ396-INDEX(BJ:BJ,IFERROR(MATCH($B396-Annex!$B$9/60,$B:$B),2)))/(60*($B396-INDEX($B:$B,IFERROR(MATCH($B396-Annex!$B$9/60,$B:$B),2)))))/Annex!$B$8)/1000,IF(Data!$B$2="",0,"-"))</f>
        <v>14.028431437651413</v>
      </c>
      <c r="BE396" s="50">
        <f>IFERROR((5.670373*10^-8*(BK396+273.15)^4+((Annex!$B$5+Annex!$B$6)*(BK396-V396)+Annex!$B$7*(BK396-INDEX(BK:BK,IFERROR(MATCH($B396-Annex!$B$9/60,$B:$B),2)))/(60*($B396-INDEX($B:$B,IFERROR(MATCH($B396-Annex!$B$9/60,$B:$B),2)))))/Annex!$B$8)/1000,IF(Data!$B$2="",0,"-"))</f>
        <v>1.0754991938399536</v>
      </c>
      <c r="BF396" s="50">
        <f>IFERROR((5.670373*10^-8*(BL396+273.15)^4+((Annex!$B$5+Annex!$B$6)*(BL396-Y396)+Annex!$B$7*(BL396-INDEX(BL:BL,IFERROR(MATCH($B396-Annex!$B$9/60,$B:$B),2)))/(60*($B396-INDEX($B:$B,IFERROR(MATCH($B396-Annex!$B$9/60,$B:$B),2)))))/Annex!$B$8)/1000,IF(Data!$B$2="",0,"-"))</f>
        <v>-0.37493751070999337</v>
      </c>
      <c r="BG396" s="20">
        <v>349.13200000000001</v>
      </c>
      <c r="BH396" s="20">
        <v>252.065</v>
      </c>
      <c r="BI396" s="20">
        <v>180.57400000000001</v>
      </c>
      <c r="BJ396" s="20">
        <v>159.63800000000001</v>
      </c>
      <c r="BK396" s="20">
        <v>81.078000000000003</v>
      </c>
      <c r="BL396" s="20">
        <v>151.46100000000001</v>
      </c>
    </row>
    <row r="397" spans="1:64" x14ac:dyDescent="0.3">
      <c r="A397" s="5">
        <v>396</v>
      </c>
      <c r="B397" s="19">
        <v>30.637999994214624</v>
      </c>
      <c r="C397" s="20">
        <v>111.288623</v>
      </c>
      <c r="D397" s="20">
        <v>115.559417</v>
      </c>
      <c r="E397" s="20">
        <v>147.32601600000001</v>
      </c>
      <c r="F397" s="49">
        <f>IFERROR(SUM(C397:E397),IF(Data!$B$2="",0,"-"))</f>
        <v>374.17405600000001</v>
      </c>
      <c r="G397" s="50">
        <f>IFERROR(F397-Annex!$B$10,IF(Data!$B$2="",0,"-"))</f>
        <v>97.546056000000021</v>
      </c>
      <c r="H397" s="50">
        <f>IFERROR(-14000*(G397-INDEX(G:G,IFERROR(MATCH($B397-Annex!$B$11/60,$B:$B),2)))/(60*($B397-INDEX($B:$B,IFERROR(MATCH($B397-Annex!$B$11/60,$B:$B),2)))),IF(Data!$B$2="",0,"-"))</f>
        <v>150.33867548868301</v>
      </c>
      <c r="I397" s="20">
        <v>1.31816194</v>
      </c>
      <c r="J397" s="20">
        <v>58.398000000000003</v>
      </c>
      <c r="K397" s="20">
        <v>205.233</v>
      </c>
      <c r="L397" s="20">
        <v>9.8999999999999993E+37</v>
      </c>
      <c r="M397" s="20">
        <v>732.85299999999995</v>
      </c>
      <c r="N397" s="20">
        <v>1102.1679999999999</v>
      </c>
      <c r="O397" s="20">
        <v>59.859000000000002</v>
      </c>
      <c r="P397" s="20">
        <v>28.06</v>
      </c>
      <c r="Q397" s="20">
        <v>9.8999999999999993E+37</v>
      </c>
      <c r="R397" s="20">
        <v>48.43</v>
      </c>
      <c r="S397" s="20">
        <v>48.12</v>
      </c>
      <c r="T397" s="20">
        <v>168.04499999999999</v>
      </c>
      <c r="U397" s="20">
        <v>75.61</v>
      </c>
      <c r="V397" s="20">
        <v>27.672999999999998</v>
      </c>
      <c r="W397" s="20">
        <v>615.43799999999999</v>
      </c>
      <c r="X397" s="20">
        <v>431.97199999999998</v>
      </c>
      <c r="Y397" s="20">
        <v>57.314999999999998</v>
      </c>
      <c r="Z397" s="20">
        <v>9.8999999999999993E+37</v>
      </c>
      <c r="AA397" s="20">
        <v>174.226</v>
      </c>
      <c r="AB397" s="20">
        <v>779.36</v>
      </c>
      <c r="AC397" s="20">
        <v>528.77599999999995</v>
      </c>
      <c r="AD397" s="20">
        <v>9.8999999999999993E+37</v>
      </c>
      <c r="AE397" s="20">
        <v>9.8999999999999993E+37</v>
      </c>
      <c r="AF397" s="50">
        <f>IFERROR(AVERAGE(INDEX(AJ:AJ,IFERROR(MATCH($B397-Annex!$B$4/60,$B:$B),2)):AJ397),IF(Data!$B$2="",0,"-"))</f>
        <v>7.4919703043451653</v>
      </c>
      <c r="AG397" s="50">
        <f>IFERROR(AVERAGE(INDEX(AK:AK,IFERROR(MATCH($B397-Annex!$B$4/60,$B:$B),2)):AK397),IF(Data!$B$2="",0,"-"))</f>
        <v>15.161524994275677</v>
      </c>
      <c r="AH397" s="50">
        <f>IFERROR(AVERAGE(INDEX(AL:AL,IFERROR(MATCH($B397-Annex!$B$4/60,$B:$B),2)):AL397),IF(Data!$B$2="",0,"-"))</f>
        <v>3.3096749806666423E-2</v>
      </c>
      <c r="AI397" s="50">
        <f>IFERROR(AVERAGE(INDEX(AM:AM,IFERROR(MATCH($B397-Annex!$B$4/60,$B:$B),2)):AM397),IF(Data!$B$2="",0,"-"))</f>
        <v>30.340907816410436</v>
      </c>
      <c r="AJ397" s="50">
        <f>IFERROR((5.670373*10^-8*(AN397+273.15)^4+((Annex!$B$5+Annex!$B$6)*(AN397-J397)+Annex!$B$7*(AN397-INDEX(AN:AN,IFERROR(MATCH($B397-Annex!$B$9/60,$B:$B),2)))/(60*($B397-INDEX($B:$B,IFERROR(MATCH($B397-Annex!$B$9/60,$B:$B),2)))))/Annex!$B$8)/1000,IF(Data!$B$2="",0,"-"))</f>
        <v>6.7825007086740365</v>
      </c>
      <c r="AK397" s="50">
        <f>IFERROR((5.670373*10^-8*(AO397+273.15)^4+((Annex!$B$5+Annex!$B$6)*(AO397-M397)+Annex!$B$7*(AO397-INDEX(AO:AO,IFERROR(MATCH($B397-Annex!$B$9/60,$B:$B),2)))/(60*($B397-INDEX($B:$B,IFERROR(MATCH($B397-Annex!$B$9/60,$B:$B),2)))))/Annex!$B$8)/1000,IF(Data!$B$2="",0,"-"))</f>
        <v>17.97708727205665</v>
      </c>
      <c r="AL397" s="50">
        <f>IFERROR((5.670373*10^-8*(AP397+273.15)^4+((Annex!$B$5+Annex!$B$6)*(AP397-P397)+Annex!$B$7*(AP397-INDEX(AP:AP,IFERROR(MATCH($B397-Annex!$B$9/60,$B:$B),2)))/(60*($B397-INDEX($B:$B,IFERROR(MATCH($B397-Annex!$B$9/60,$B:$B),2)))))/Annex!$B$8)/1000,IF(Data!$B$2="",0,"-"))</f>
        <v>0.20976698308254088</v>
      </c>
      <c r="AM397" s="50">
        <f>IFERROR((5.670373*10^-8*(AQ397+273.15)^4+((Annex!$B$5+Annex!$B$6)*(AQ397-S397)+Annex!$B$7*(AQ397-INDEX(AQ:AQ,IFERROR(MATCH($B397-Annex!$B$9/60,$B:$B),2)))/(60*($B397-INDEX($B:$B,IFERROR(MATCH($B397-Annex!$B$9/60,$B:$B),2)))))/Annex!$B$8)/1000,IF(Data!$B$2="",0,"-"))</f>
        <v>-74.299939523841601</v>
      </c>
      <c r="AN397" s="20">
        <v>371.59500000000003</v>
      </c>
      <c r="AO397" s="20">
        <v>301.654</v>
      </c>
      <c r="AP397" s="20">
        <v>46.665999999999997</v>
      </c>
      <c r="AQ397" s="20">
        <v>126.595</v>
      </c>
      <c r="AR397" s="20">
        <v>103.905</v>
      </c>
      <c r="AS397" s="20">
        <v>297.81200000000001</v>
      </c>
      <c r="AT397" s="20">
        <v>1296.442</v>
      </c>
      <c r="AU397" s="50">
        <f>IFERROR(AVERAGE(INDEX(BA:BA,IFERROR(MATCH($B397-Annex!$B$4/60,$B:$B),2)):BA397),IF(Data!$B$2="",0,"-"))</f>
        <v>5.3060580401070689</v>
      </c>
      <c r="AV397" s="50">
        <f>IFERROR(AVERAGE(INDEX(BB:BB,IFERROR(MATCH($B397-Annex!$B$4/60,$B:$B),2)):BB397),IF(Data!$B$2="",0,"-"))</f>
        <v>2.3344018624335974E+141</v>
      </c>
      <c r="AW397" s="50">
        <f>IFERROR(AVERAGE(INDEX(BC:BC,IFERROR(MATCH($B397-Annex!$B$4/60,$B:$B),2)):BC397),IF(Data!$B$2="",0,"-"))</f>
        <v>-0.273016364326021</v>
      </c>
      <c r="AX397" s="50">
        <f>IFERROR(AVERAGE(INDEX(BD:BD,IFERROR(MATCH($B397-Annex!$B$4/60,$B:$B),2)):BD397),IF(Data!$B$2="",0,"-"))</f>
        <v>18.476898834246782</v>
      </c>
      <c r="AY397" s="50">
        <f>IFERROR(AVERAGE(INDEX(BE:BE,IFERROR(MATCH($B397-Annex!$B$4/60,$B:$B),2)):BE397),IF(Data!$B$2="",0,"-"))</f>
        <v>0.30750002092800049</v>
      </c>
      <c r="AZ397" s="50">
        <f>IFERROR(AVERAGE(INDEX(BF:BF,IFERROR(MATCH($B397-Annex!$B$4/60,$B:$B),2)):BF397),IF(Data!$B$2="",0,"-"))</f>
        <v>-2.0928335640200326</v>
      </c>
      <c r="BA397" s="50">
        <f>IFERROR((5.670373*10^-8*(BG397+273.15)^4+((Annex!$B$5+Annex!$B$6)*(BG397-J397)+Annex!$B$7*(BG397-INDEX(BG:BG,IFERROR(MATCH($B397-Annex!$B$9/60,$B:$B),2)))/(60*($B397-INDEX($B:$B,IFERROR(MATCH($B397-Annex!$B$9/60,$B:$B),2)))))/Annex!$B$8)/1000,IF(Data!$B$2="",0,"-"))</f>
        <v>4.8233509755777053</v>
      </c>
      <c r="BB397" s="50">
        <f>IFERROR((5.670373*10^-8*(BH397+273.15)^4+((Annex!$B$5+Annex!$B$6)*(BH397-M397)+Annex!$B$7*(BH397-INDEX(BH:BH,IFERROR(MATCH($B397-Annex!$B$9/60,$B:$B),2)))/(60*($B397-INDEX($B:$B,IFERROR(MATCH($B397-Annex!$B$9/60,$B:$B),2)))))/Annex!$B$8)/1000,IF(Data!$B$2="",0,"-"))</f>
        <v>220.90144130149523</v>
      </c>
      <c r="BC397" s="50">
        <f>IFERROR((5.670373*10^-8*(BI397+273.15)^4+((Annex!$B$5+Annex!$B$6)*(BI397-P397)+Annex!$B$7*(BI397-INDEX(BI:BI,IFERROR(MATCH($B397-Annex!$B$9/60,$B:$B),2)))/(60*($B397-INDEX($B:$B,IFERROR(MATCH($B397-Annex!$B$9/60,$B:$B),2)))))/Annex!$B$8)/1000,IF(Data!$B$2="",0,"-"))</f>
        <v>0.30344161627000743</v>
      </c>
      <c r="BD397" s="50">
        <f>IFERROR((5.670373*10^-8*(BJ397+273.15)^4+((Annex!$B$5+Annex!$B$6)*(BJ397-S397)+Annex!$B$7*(BJ397-INDEX(BJ:BJ,IFERROR(MATCH($B397-Annex!$B$9/60,$B:$B),2)))/(60*($B397-INDEX($B:$B,IFERROR(MATCH($B397-Annex!$B$9/60,$B:$B),2)))))/Annex!$B$8)/1000,IF(Data!$B$2="",0,"-"))</f>
        <v>94.399081936720904</v>
      </c>
      <c r="BE397" s="50">
        <f>IFERROR((5.670373*10^-8*(BK397+273.15)^4+((Annex!$B$5+Annex!$B$6)*(BK397-V397)+Annex!$B$7*(BK397-INDEX(BK:BK,IFERROR(MATCH($B397-Annex!$B$9/60,$B:$B),2)))/(60*($B397-INDEX($B:$B,IFERROR(MATCH($B397-Annex!$B$9/60,$B:$B),2)))))/Annex!$B$8)/1000,IF(Data!$B$2="",0,"-"))</f>
        <v>1.0934884922412376</v>
      </c>
      <c r="BF397" s="50">
        <f>IFERROR((5.670373*10^-8*(BL397+273.15)^4+((Annex!$B$5+Annex!$B$6)*(BL397-Y397)+Annex!$B$7*(BL397-INDEX(BL:BL,IFERROR(MATCH($B397-Annex!$B$9/60,$B:$B),2)))/(60*($B397-INDEX($B:$B,IFERROR(MATCH($B397-Annex!$B$9/60,$B:$B),2)))))/Annex!$B$8)/1000,IF(Data!$B$2="",0,"-"))</f>
        <v>0.14638326313318203</v>
      </c>
      <c r="BG397" s="20">
        <v>339.99799999999999</v>
      </c>
      <c r="BH397" s="20">
        <v>382.91699999999997</v>
      </c>
      <c r="BI397" s="20">
        <v>175.64699999999999</v>
      </c>
      <c r="BJ397" s="20">
        <v>321.97500000000002</v>
      </c>
      <c r="BK397" s="20">
        <v>80.138000000000005</v>
      </c>
      <c r="BL397" s="20">
        <v>148.125</v>
      </c>
    </row>
    <row r="398" spans="1:64" x14ac:dyDescent="0.3">
      <c r="A398" s="5">
        <v>397</v>
      </c>
      <c r="B398" s="19">
        <v>30.722166665364057</v>
      </c>
      <c r="C398" s="20">
        <v>111.286181</v>
      </c>
      <c r="D398" s="20">
        <v>115.745099</v>
      </c>
      <c r="E398" s="20">
        <v>147.12963199999999</v>
      </c>
      <c r="F398" s="49">
        <f>IFERROR(SUM(C398:E398),IF(Data!$B$2="",0,"-"))</f>
        <v>374.16091199999994</v>
      </c>
      <c r="G398" s="50">
        <f>IFERROR(F398-Annex!$B$10,IF(Data!$B$2="",0,"-"))</f>
        <v>97.532911999999953</v>
      </c>
      <c r="H398" s="50">
        <f>IFERROR(-14000*(G398-INDEX(G:G,IFERROR(MATCH($B398-Annex!$B$11/60,$B:$B),2)))/(60*($B398-INDEX($B:$B,IFERROR(MATCH($B398-Annex!$B$11/60,$B:$B),2)))),IF(Data!$B$2="",0,"-"))</f>
        <v>518.09417594553736</v>
      </c>
      <c r="I398" s="20">
        <v>1.11203688</v>
      </c>
      <c r="J398" s="20">
        <v>61.058999999999997</v>
      </c>
      <c r="K398" s="20">
        <v>324.173</v>
      </c>
      <c r="L398" s="20">
        <v>9.8999999999999993E+37</v>
      </c>
      <c r="M398" s="20">
        <v>689.13</v>
      </c>
      <c r="N398" s="20">
        <v>639.31500000000005</v>
      </c>
      <c r="O398" s="20">
        <v>58.741999999999997</v>
      </c>
      <c r="P398" s="20">
        <v>23.532</v>
      </c>
      <c r="Q398" s="20">
        <v>9.8999999999999993E+37</v>
      </c>
      <c r="R398" s="20">
        <v>47.637</v>
      </c>
      <c r="S398" s="20">
        <v>139.464</v>
      </c>
      <c r="T398" s="20">
        <v>585.66399999999999</v>
      </c>
      <c r="U398" s="20">
        <v>75.37</v>
      </c>
      <c r="V398" s="20">
        <v>28.111999999999998</v>
      </c>
      <c r="W398" s="20">
        <v>-112.279</v>
      </c>
      <c r="X398" s="20">
        <v>395.04500000000002</v>
      </c>
      <c r="Y398" s="20">
        <v>53.654000000000003</v>
      </c>
      <c r="Z398" s="20">
        <v>49.1</v>
      </c>
      <c r="AA398" s="20">
        <v>494.52100000000002</v>
      </c>
      <c r="AB398" s="20">
        <v>741.72799999999995</v>
      </c>
      <c r="AC398" s="20">
        <v>194.00200000000001</v>
      </c>
      <c r="AD398" s="20">
        <v>9.8999999999999993E+37</v>
      </c>
      <c r="AE398" s="20">
        <v>9.8999999999999993E+37</v>
      </c>
      <c r="AF398" s="50">
        <f>IFERROR(AVERAGE(INDEX(AJ:AJ,IFERROR(MATCH($B398-Annex!$B$4/60,$B:$B),2)):AJ398),IF(Data!$B$2="",0,"-"))</f>
        <v>7.3934759548002464</v>
      </c>
      <c r="AG398" s="50">
        <f>IFERROR(AVERAGE(INDEX(AK:AK,IFERROR(MATCH($B398-Annex!$B$4/60,$B:$B),2)):AK398),IF(Data!$B$2="",0,"-"))</f>
        <v>1.3829305330595563</v>
      </c>
      <c r="AH398" s="50">
        <f>IFERROR(AVERAGE(INDEX(AL:AL,IFERROR(MATCH($B398-Annex!$B$4/60,$B:$B),2)):AL398),IF(Data!$B$2="",0,"-"))</f>
        <v>0.12867396003191198</v>
      </c>
      <c r="AI398" s="50">
        <f>IFERROR(AVERAGE(INDEX(AM:AM,IFERROR(MATCH($B398-Annex!$B$4/60,$B:$B),2)):AM398),IF(Data!$B$2="",0,"-"))</f>
        <v>11.119595976517358</v>
      </c>
      <c r="AJ398" s="50">
        <f>IFERROR((5.670373*10^-8*(AN398+273.15)^4+((Annex!$B$5+Annex!$B$6)*(AN398-J398)+Annex!$B$7*(AN398-INDEX(AN:AN,IFERROR(MATCH($B398-Annex!$B$9/60,$B:$B),2)))/(60*($B398-INDEX($B:$B,IFERROR(MATCH($B398-Annex!$B$9/60,$B:$B),2)))))/Annex!$B$8)/1000,IF(Data!$B$2="",0,"-"))</f>
        <v>6.3404669719897049</v>
      </c>
      <c r="AK398" s="50">
        <f>IFERROR((5.670373*10^-8*(AO398+273.15)^4+((Annex!$B$5+Annex!$B$6)*(AO398-M398)+Annex!$B$7*(AO398-INDEX(AO:AO,IFERROR(MATCH($B398-Annex!$B$9/60,$B:$B),2)))/(60*($B398-INDEX($B:$B,IFERROR(MATCH($B398-Annex!$B$9/60,$B:$B),2)))))/Annex!$B$8)/1000,IF(Data!$B$2="",0,"-"))</f>
        <v>25.507575142949811</v>
      </c>
      <c r="AL398" s="50">
        <f>IFERROR((5.670373*10^-8*(AP398+273.15)^4+((Annex!$B$5+Annex!$B$6)*(AP398-P398)+Annex!$B$7*(AP398-INDEX(AP:AP,IFERROR(MATCH($B398-Annex!$B$9/60,$B:$B),2)))/(60*($B398-INDEX($B:$B,IFERROR(MATCH($B398-Annex!$B$9/60,$B:$B),2)))))/Annex!$B$8)/1000,IF(Data!$B$2="",0,"-"))</f>
        <v>0.31485421293300569</v>
      </c>
      <c r="AM398" s="50">
        <f>IFERROR((5.670373*10^-8*(AQ398+273.15)^4+((Annex!$B$5+Annex!$B$6)*(AQ398-S398)+Annex!$B$7*(AQ398-INDEX(AQ:AQ,IFERROR(MATCH($B398-Annex!$B$9/60,$B:$B),2)))/(60*($B398-INDEX($B:$B,IFERROR(MATCH($B398-Annex!$B$9/60,$B:$B),2)))))/Annex!$B$8)/1000,IF(Data!$B$2="",0,"-"))</f>
        <v>10.384077889399228</v>
      </c>
      <c r="AN398" s="20">
        <v>362.49</v>
      </c>
      <c r="AO398" s="20">
        <v>388.26600000000002</v>
      </c>
      <c r="AP398" s="20">
        <v>45.936999999999998</v>
      </c>
      <c r="AQ398" s="20">
        <v>221.49600000000001</v>
      </c>
      <c r="AR398" s="20">
        <v>102.854</v>
      </c>
      <c r="AS398" s="20">
        <v>299.04700000000003</v>
      </c>
      <c r="AT398" s="20">
        <v>1222.5239999999999</v>
      </c>
      <c r="AU398" s="50">
        <f>IFERROR(AVERAGE(INDEX(BA:BA,IFERROR(MATCH($B398-Annex!$B$4/60,$B:$B),2)):BA398),IF(Data!$B$2="",0,"-"))</f>
        <v>5.1915632191783327</v>
      </c>
      <c r="AV398" s="50">
        <f>IFERROR(AVERAGE(INDEX(BB:BB,IFERROR(MATCH($B398-Annex!$B$4/60,$B:$B),2)):BB398),IF(Data!$B$2="",0,"-"))</f>
        <v>1.5562679082890649E+141</v>
      </c>
      <c r="AW398" s="50">
        <f>IFERROR(AVERAGE(INDEX(BC:BC,IFERROR(MATCH($B398-Annex!$B$4/60,$B:$B),2)):BC398),IF(Data!$B$2="",0,"-"))</f>
        <v>-5.6274964319850226E-2</v>
      </c>
      <c r="AX398" s="50">
        <f>IFERROR(AVERAGE(INDEX(BD:BD,IFERROR(MATCH($B398-Annex!$B$4/60,$B:$B),2)):BD398),IF(Data!$B$2="",0,"-"))</f>
        <v>30.204631067800403</v>
      </c>
      <c r="AY398" s="50">
        <f>IFERROR(AVERAGE(INDEX(BE:BE,IFERROR(MATCH($B398-Annex!$B$4/60,$B:$B),2)):BE398),IF(Data!$B$2="",0,"-"))</f>
        <v>0.80530704507017503</v>
      </c>
      <c r="AZ398" s="50">
        <f>IFERROR(AVERAGE(INDEX(BF:BF,IFERROR(MATCH($B398-Annex!$B$4/60,$B:$B),2)):BF398),IF(Data!$B$2="",0,"-"))</f>
        <v>-1.5664836335278547</v>
      </c>
      <c r="BA398" s="50">
        <f>IFERROR((5.670373*10^-8*(BG398+273.15)^4+((Annex!$B$5+Annex!$B$6)*(BG398-J398)+Annex!$B$7*(BG398-INDEX(BG:BG,IFERROR(MATCH($B398-Annex!$B$9/60,$B:$B),2)))/(60*($B398-INDEX($B:$B,IFERROR(MATCH($B398-Annex!$B$9/60,$B:$B),2)))))/Annex!$B$8)/1000,IF(Data!$B$2="",0,"-"))</f>
        <v>4.3479359901687333</v>
      </c>
      <c r="BB398" s="50">
        <f>IFERROR((5.670373*10^-8*(BH398+273.15)^4+((Annex!$B$5+Annex!$B$6)*(BH398-M398)+Annex!$B$7*(BH398-INDEX(BH:BH,IFERROR(MATCH($B398-Annex!$B$9/60,$B:$B),2)))/(60*($B398-INDEX($B:$B,IFERROR(MATCH($B398-Annex!$B$9/60,$B:$B),2)))))/Annex!$B$8)/1000,IF(Data!$B$2="",0,"-"))</f>
        <v>-52.71659832096929</v>
      </c>
      <c r="BC398" s="50">
        <f>IFERROR((5.670373*10^-8*(BI398+273.15)^4+((Annex!$B$5+Annex!$B$6)*(BI398-P398)+Annex!$B$7*(BI398-INDEX(BI:BI,IFERROR(MATCH($B398-Annex!$B$9/60,$B:$B),2)))/(60*($B398-INDEX($B:$B,IFERROR(MATCH($B398-Annex!$B$9/60,$B:$B),2)))))/Annex!$B$8)/1000,IF(Data!$B$2="",0,"-"))</f>
        <v>0.48470175732691179</v>
      </c>
      <c r="BD398" s="50">
        <f>IFERROR((5.670373*10^-8*(BJ398+273.15)^4+((Annex!$B$5+Annex!$B$6)*(BJ398-S398)+Annex!$B$7*(BJ398-INDEX(BJ:BJ,IFERROR(MATCH($B398-Annex!$B$9/60,$B:$B),2)))/(60*($B398-INDEX($B:$B,IFERROR(MATCH($B398-Annex!$B$9/60,$B:$B),2)))))/Annex!$B$8)/1000,IF(Data!$B$2="",0,"-"))</f>
        <v>112.5544927050224</v>
      </c>
      <c r="BE398" s="50">
        <f>IFERROR((5.670373*10^-8*(BK398+273.15)^4+((Annex!$B$5+Annex!$B$6)*(BK398-V398)+Annex!$B$7*(BK398-INDEX(BK:BK,IFERROR(MATCH($B398-Annex!$B$9/60,$B:$B),2)))/(60*($B398-INDEX($B:$B,IFERROR(MATCH($B398-Annex!$B$9/60,$B:$B),2)))))/Annex!$B$8)/1000,IF(Data!$B$2="",0,"-"))</f>
        <v>1.0918233255181549</v>
      </c>
      <c r="BF398" s="50">
        <f>IFERROR((5.670373*10^-8*(BL398+273.15)^4+((Annex!$B$5+Annex!$B$6)*(BL398-Y398)+Annex!$B$7*(BL398-INDEX(BL:BL,IFERROR(MATCH($B398-Annex!$B$9/60,$B:$B),2)))/(60*($B398-INDEX($B:$B,IFERROR(MATCH($B398-Annex!$B$9/60,$B:$B),2)))))/Annex!$B$8)/1000,IF(Data!$B$2="",0,"-"))</f>
        <v>0.35039749176326973</v>
      </c>
      <c r="BG398" s="20">
        <v>331.27600000000001</v>
      </c>
      <c r="BH398" s="20">
        <v>169.14599999999999</v>
      </c>
      <c r="BI398" s="20">
        <v>170.905</v>
      </c>
      <c r="BJ398" s="20">
        <v>350.20100000000002</v>
      </c>
      <c r="BK398" s="20">
        <v>79.284000000000006</v>
      </c>
      <c r="BL398" s="20">
        <v>144.869</v>
      </c>
    </row>
    <row r="399" spans="1:64" x14ac:dyDescent="0.3">
      <c r="A399" s="5">
        <v>398</v>
      </c>
      <c r="B399" s="19">
        <v>30.806666663847864</v>
      </c>
      <c r="C399" s="20">
        <v>111.345581</v>
      </c>
      <c r="D399" s="20">
        <v>115.920198</v>
      </c>
      <c r="E399" s="20">
        <v>146.86561599999999</v>
      </c>
      <c r="F399" s="49">
        <f>IFERROR(SUM(C399:E399),IF(Data!$B$2="",0,"-"))</f>
        <v>374.131395</v>
      </c>
      <c r="G399" s="50">
        <f>IFERROR(F399-Annex!$B$10,IF(Data!$B$2="",0,"-"))</f>
        <v>97.503395000000012</v>
      </c>
      <c r="H399" s="50">
        <f>IFERROR(-14000*(G399-INDEX(G:G,IFERROR(MATCH($B399-Annex!$B$11/60,$B:$B),2)))/(60*($B399-INDEX($B:$B,IFERROR(MATCH($B399-Annex!$B$11/60,$B:$B),2)))),IF(Data!$B$2="",0,"-"))</f>
        <v>773.41634970614678</v>
      </c>
      <c r="I399" s="20">
        <v>1.7304120700000001</v>
      </c>
      <c r="J399" s="20">
        <v>62.768999999999998</v>
      </c>
      <c r="K399" s="20">
        <v>-78.757999999999996</v>
      </c>
      <c r="L399" s="20">
        <v>9.8999999999999993E+37</v>
      </c>
      <c r="M399" s="20">
        <v>653.67600000000004</v>
      </c>
      <c r="N399" s="20">
        <v>9.8999999999999993E+37</v>
      </c>
      <c r="O399" s="20">
        <v>59.12</v>
      </c>
      <c r="P399" s="20">
        <v>21.898</v>
      </c>
      <c r="Q399" s="20">
        <v>439.423</v>
      </c>
      <c r="R399" s="20">
        <v>47.654000000000003</v>
      </c>
      <c r="S399" s="20">
        <v>59.634999999999998</v>
      </c>
      <c r="T399" s="20">
        <v>9.8999999999999993E+37</v>
      </c>
      <c r="U399" s="20">
        <v>78.206999999999994</v>
      </c>
      <c r="V399" s="20">
        <v>28.515999999999998</v>
      </c>
      <c r="W399" s="20">
        <v>309.32299999999998</v>
      </c>
      <c r="X399" s="20">
        <v>9.8999999999999993E+37</v>
      </c>
      <c r="Y399" s="20">
        <v>56.283999999999999</v>
      </c>
      <c r="Z399" s="20">
        <v>370.952</v>
      </c>
      <c r="AA399" s="20">
        <v>9.8999999999999993E+37</v>
      </c>
      <c r="AB399" s="20">
        <v>-94.238</v>
      </c>
      <c r="AC399" s="20">
        <v>326.84800000000001</v>
      </c>
      <c r="AD399" s="20">
        <v>501.19</v>
      </c>
      <c r="AE399" s="20">
        <v>179.489</v>
      </c>
      <c r="AF399" s="50">
        <f>IFERROR(AVERAGE(INDEX(AJ:AJ,IFERROR(MATCH($B399-Annex!$B$4/60,$B:$B),2)):AJ399),IF(Data!$B$2="",0,"-"))</f>
        <v>7.1112050886973632</v>
      </c>
      <c r="AG399" s="50">
        <f>IFERROR(AVERAGE(INDEX(AK:AK,IFERROR(MATCH($B399-Annex!$B$4/60,$B:$B),2)):AK399),IF(Data!$B$2="",0,"-"))</f>
        <v>4.8203529076746294</v>
      </c>
      <c r="AH399" s="50">
        <f>IFERROR(AVERAGE(INDEX(AL:AL,IFERROR(MATCH($B399-Annex!$B$4/60,$B:$B),2)):AL399),IF(Data!$B$2="",0,"-"))</f>
        <v>0.19927967786039641</v>
      </c>
      <c r="AI399" s="50">
        <f>IFERROR(AVERAGE(INDEX(AM:AM,IFERROR(MATCH($B399-Annex!$B$4/60,$B:$B),2)):AM399),IF(Data!$B$2="",0,"-"))</f>
        <v>-13.124047888862439</v>
      </c>
      <c r="AJ399" s="50">
        <f>IFERROR((5.670373*10^-8*(AN399+273.15)^4+((Annex!$B$5+Annex!$B$6)*(AN399-J399)+Annex!$B$7*(AN399-INDEX(AN:AN,IFERROR(MATCH($B399-Annex!$B$9/60,$B:$B),2)))/(60*($B399-INDEX($B:$B,IFERROR(MATCH($B399-Annex!$B$9/60,$B:$B),2)))))/Annex!$B$8)/1000,IF(Data!$B$2="",0,"-"))</f>
        <v>6.0869462454159926</v>
      </c>
      <c r="AK399" s="50">
        <f>IFERROR((5.670373*10^-8*(AO399+273.15)^4+((Annex!$B$5+Annex!$B$6)*(AO399-M399)+Annex!$B$7*(AO399-INDEX(AO:AO,IFERROR(MATCH($B399-Annex!$B$9/60,$B:$B),2)))/(60*($B399-INDEX($B:$B,IFERROR(MATCH($B399-Annex!$B$9/60,$B:$B),2)))))/Annex!$B$8)/1000,IF(Data!$B$2="",0,"-"))</f>
        <v>-3.8239504551152876</v>
      </c>
      <c r="AL399" s="50">
        <f>IFERROR((5.670373*10^-8*(AP399+273.15)^4+((Annex!$B$5+Annex!$B$6)*(AP399-P399)+Annex!$B$7*(AP399-INDEX(AP:AP,IFERROR(MATCH($B399-Annex!$B$9/60,$B:$B),2)))/(60*($B399-INDEX($B:$B,IFERROR(MATCH($B399-Annex!$B$9/60,$B:$B),2)))))/Annex!$B$8)/1000,IF(Data!$B$2="",0,"-"))</f>
        <v>0.33192089311659001</v>
      </c>
      <c r="AM399" s="50">
        <f>IFERROR((5.670373*10^-8*(AQ399+273.15)^4+((Annex!$B$5+Annex!$B$6)*(AQ399-S399)+Annex!$B$7*(AQ399-INDEX(AQ:AQ,IFERROR(MATCH($B399-Annex!$B$9/60,$B:$B),2)))/(60*($B399-INDEX($B:$B,IFERROR(MATCH($B399-Annex!$B$9/60,$B:$B),2)))))/Annex!$B$8)/1000,IF(Data!$B$2="",0,"-"))</f>
        <v>79.366179788689266</v>
      </c>
      <c r="AN399" s="20">
        <v>353.81599999999997</v>
      </c>
      <c r="AO399" s="20">
        <v>298.06900000000002</v>
      </c>
      <c r="AP399" s="20">
        <v>45.173999999999999</v>
      </c>
      <c r="AQ399" s="20">
        <v>261.85700000000003</v>
      </c>
      <c r="AR399" s="20">
        <v>101.785</v>
      </c>
      <c r="AS399" s="20">
        <v>300.351</v>
      </c>
      <c r="AT399" s="20">
        <v>9.8999999999999993E+37</v>
      </c>
      <c r="AU399" s="50">
        <f>IFERROR(AVERAGE(INDEX(BA:BA,IFERROR(MATCH($B399-Annex!$B$4/60,$B:$B),2)):BA399),IF(Data!$B$2="",0,"-"))</f>
        <v>5.0304685725995197</v>
      </c>
      <c r="AV399" s="50">
        <f>IFERROR(AVERAGE(INDEX(BB:BB,IFERROR(MATCH($B399-Annex!$B$4/60,$B:$B),2)):BB399),IF(Data!$B$2="",0,"-"))</f>
        <v>7.7813395414453246E+140</v>
      </c>
      <c r="AW399" s="50">
        <f>IFERROR(AVERAGE(INDEX(BC:BC,IFERROR(MATCH($B399-Annex!$B$4/60,$B:$B),2)):BC399),IF(Data!$B$2="",0,"-"))</f>
        <v>0.15234483578760033</v>
      </c>
      <c r="AX399" s="50">
        <f>IFERROR(AVERAGE(INDEX(BD:BD,IFERROR(MATCH($B399-Annex!$B$4/60,$B:$B),2)):BD399),IF(Data!$B$2="",0,"-"))</f>
        <v>20.047700133059486</v>
      </c>
      <c r="AY399" s="50">
        <f>IFERROR(AVERAGE(INDEX(BE:BE,IFERROR(MATCH($B399-Annex!$B$4/60,$B:$B),2)):BE399),IF(Data!$B$2="",0,"-"))</f>
        <v>0.99438889906392258</v>
      </c>
      <c r="AZ399" s="50">
        <f>IFERROR(AVERAGE(INDEX(BF:BF,IFERROR(MATCH($B399-Annex!$B$4/60,$B:$B),2)):BF399),IF(Data!$B$2="",0,"-"))</f>
        <v>-0.82305218642967459</v>
      </c>
      <c r="BA399" s="50">
        <f>IFERROR((5.670373*10^-8*(BG399+273.15)^4+((Annex!$B$5+Annex!$B$6)*(BG399-J399)+Annex!$B$7*(BG399-INDEX(BG:BG,IFERROR(MATCH($B399-Annex!$B$9/60,$B:$B),2)))/(60*($B399-INDEX($B:$B,IFERROR(MATCH($B399-Annex!$B$9/60,$B:$B),2)))))/Annex!$B$8)/1000,IF(Data!$B$2="",0,"-"))</f>
        <v>4.3281260674504898</v>
      </c>
      <c r="BB399" s="50">
        <f>IFERROR((5.670373*10^-8*(BH399+273.15)^4+((Annex!$B$5+Annex!$B$6)*(BH399-M399)+Annex!$B$7*(BH399-INDEX(BH:BH,IFERROR(MATCH($B399-Annex!$B$9/60,$B:$B),2)))/(60*($B399-INDEX($B:$B,IFERROR(MATCH($B399-Annex!$B$9/60,$B:$B),2)))))/Annex!$B$8)/1000,IF(Data!$B$2="",0,"-"))</f>
        <v>-8.0340689006844297</v>
      </c>
      <c r="BC399" s="50">
        <f>IFERROR((5.670373*10^-8*(BI399+273.15)^4+((Annex!$B$5+Annex!$B$6)*(BI399-P399)+Annex!$B$7*(BI399-INDEX(BI:BI,IFERROR(MATCH($B399-Annex!$B$9/60,$B:$B),2)))/(60*($B399-INDEX($B:$B,IFERROR(MATCH($B399-Annex!$B$9/60,$B:$B),2)))))/Annex!$B$8)/1000,IF(Data!$B$2="",0,"-"))</f>
        <v>0.68684838273781201</v>
      </c>
      <c r="BD399" s="50">
        <f>IFERROR((5.670373*10^-8*(BJ399+273.15)^4+((Annex!$B$5+Annex!$B$6)*(BJ399-S399)+Annex!$B$7*(BJ399-INDEX(BJ:BJ,IFERROR(MATCH($B399-Annex!$B$9/60,$B:$B),2)))/(60*($B399-INDEX($B:$B,IFERROR(MATCH($B399-Annex!$B$9/60,$B:$B),2)))))/Annex!$B$8)/1000,IF(Data!$B$2="",0,"-"))</f>
        <v>-5.6829306493456642</v>
      </c>
      <c r="BE399" s="50">
        <f>IFERROR((5.670373*10^-8*(BK399+273.15)^4+((Annex!$B$5+Annex!$B$6)*(BK399-V399)+Annex!$B$7*(BK399-INDEX(BK:BK,IFERROR(MATCH($B399-Annex!$B$9/60,$B:$B),2)))/(60*($B399-INDEX($B:$B,IFERROR(MATCH($B399-Annex!$B$9/60,$B:$B),2)))))/Annex!$B$8)/1000,IF(Data!$B$2="",0,"-"))</f>
        <v>1.1595934054198629</v>
      </c>
      <c r="BF399" s="50">
        <f>IFERROR((5.670373*10^-8*(BL399+273.15)^4+((Annex!$B$5+Annex!$B$6)*(BL399-Y399)+Annex!$B$7*(BL399-INDEX(BL:BL,IFERROR(MATCH($B399-Annex!$B$9/60,$B:$B),2)))/(60*($B399-INDEX($B:$B,IFERROR(MATCH($B399-Annex!$B$9/60,$B:$B),2)))))/Annex!$B$8)/1000,IF(Data!$B$2="",0,"-"))</f>
        <v>0.29776309685462343</v>
      </c>
      <c r="BG399" s="20">
        <v>323.21899999999999</v>
      </c>
      <c r="BH399" s="20">
        <v>362.25299999999999</v>
      </c>
      <c r="BI399" s="20">
        <v>166.607</v>
      </c>
      <c r="BJ399" s="20">
        <v>290.03199999999998</v>
      </c>
      <c r="BK399" s="20">
        <v>78.531999999999996</v>
      </c>
      <c r="BL399" s="20">
        <v>141.75299999999999</v>
      </c>
    </row>
    <row r="400" spans="1:64" x14ac:dyDescent="0.3">
      <c r="A400" s="5">
        <v>399</v>
      </c>
      <c r="B400" s="19">
        <v>30.89066666085273</v>
      </c>
      <c r="C400" s="20">
        <v>93.510641500000006</v>
      </c>
      <c r="D400" s="20">
        <v>141.14482899999999</v>
      </c>
      <c r="E400" s="20">
        <v>111.24094599999999</v>
      </c>
      <c r="F400" s="49">
        <f>IFERROR(SUM(C400:E400),IF(Data!$B$2="",0,"-"))</f>
        <v>345.89641649999999</v>
      </c>
      <c r="G400" s="50">
        <f>IFERROR(F400-Annex!$B$10,IF(Data!$B$2="",0,"-"))</f>
        <v>69.268416500000001</v>
      </c>
      <c r="H400" s="50">
        <f>IFERROR(-14000*(G400-INDEX(G:G,IFERROR(MATCH($B400-Annex!$B$11/60,$B:$B),2)))/(60*($B400-INDEX($B:$B,IFERROR(MATCH($B400-Annex!$B$11/60,$B:$B),2)))),IF(Data!$B$2="",0,"-"))</f>
        <v>7128.3892933734251</v>
      </c>
      <c r="I400" s="20">
        <v>1.4830620000000001</v>
      </c>
      <c r="J400" s="20">
        <v>56.317999999999998</v>
      </c>
      <c r="K400" s="20">
        <v>9.8999999999999993E+37</v>
      </c>
      <c r="L400" s="20">
        <v>9.8999999999999993E+37</v>
      </c>
      <c r="M400" s="20">
        <v>488.70499999999998</v>
      </c>
      <c r="N400" s="20">
        <v>9.8999999999999993E+37</v>
      </c>
      <c r="O400" s="20">
        <v>58.878999999999998</v>
      </c>
      <c r="P400" s="20">
        <v>23.373999999999999</v>
      </c>
      <c r="Q400" s="20">
        <v>323.59399999999999</v>
      </c>
      <c r="R400" s="20">
        <v>48.945</v>
      </c>
      <c r="S400" s="20">
        <v>26.111999999999998</v>
      </c>
      <c r="T400" s="20">
        <v>111.64700000000001</v>
      </c>
      <c r="U400" s="20">
        <v>81.009</v>
      </c>
      <c r="V400" s="20">
        <v>28.498000000000001</v>
      </c>
      <c r="W400" s="20">
        <v>9.8999999999999993E+37</v>
      </c>
      <c r="X400" s="20">
        <v>9.8999999999999993E+37</v>
      </c>
      <c r="Y400" s="20">
        <v>55.648000000000003</v>
      </c>
      <c r="Z400" s="20">
        <v>786.30600000000004</v>
      </c>
      <c r="AA400" s="20">
        <v>249.49199999999999</v>
      </c>
      <c r="AB400" s="20">
        <v>9.8999999999999993E+37</v>
      </c>
      <c r="AC400" s="20">
        <v>9.8999999999999993E+37</v>
      </c>
      <c r="AD400" s="20">
        <v>457.30599999999998</v>
      </c>
      <c r="AE400" s="20">
        <v>689.28300000000002</v>
      </c>
      <c r="AF400" s="50">
        <f>IFERROR(AVERAGE(INDEX(AJ:AJ,IFERROR(MATCH($B400-Annex!$B$4/60,$B:$B),2)):AJ400),IF(Data!$B$2="",0,"-"))</f>
        <v>6.8119849113948385</v>
      </c>
      <c r="AG400" s="50">
        <f>IFERROR(AVERAGE(INDEX(AK:AK,IFERROR(MATCH($B400-Annex!$B$4/60,$B:$B),2)):AK400),IF(Data!$B$2="",0,"-"))</f>
        <v>18.078614044887637</v>
      </c>
      <c r="AH400" s="50">
        <f>IFERROR(AVERAGE(INDEX(AL:AL,IFERROR(MATCH($B400-Annex!$B$4/60,$B:$B),2)):AL400),IF(Data!$B$2="",0,"-"))</f>
        <v>0.27761104944144582</v>
      </c>
      <c r="AI400" s="50">
        <f>IFERROR(AVERAGE(INDEX(AM:AM,IFERROR(MATCH($B400-Annex!$B$4/60,$B:$B),2)):AM400),IF(Data!$B$2="",0,"-"))</f>
        <v>-14.66101044229862</v>
      </c>
      <c r="AJ400" s="50">
        <f>IFERROR((5.670373*10^-8*(AN400+273.15)^4+((Annex!$B$5+Annex!$B$6)*(AN400-J400)+Annex!$B$7*(AN400-INDEX(AN:AN,IFERROR(MATCH($B400-Annex!$B$9/60,$B:$B),2)))/(60*($B400-INDEX($B:$B,IFERROR(MATCH($B400-Annex!$B$9/60,$B:$B),2)))))/Annex!$B$8)/1000,IF(Data!$B$2="",0,"-"))</f>
        <v>6.0107324467368253</v>
      </c>
      <c r="AK400" s="50">
        <f>IFERROR((5.670373*10^-8*(AO400+273.15)^4+((Annex!$B$5+Annex!$B$6)*(AO400-M400)+Annex!$B$7*(AO400-INDEX(AO:AO,IFERROR(MATCH($B400-Annex!$B$9/60,$B:$B),2)))/(60*($B400-INDEX($B:$B,IFERROR(MATCH($B400-Annex!$B$9/60,$B:$B),2)))))/Annex!$B$8)/1000,IF(Data!$B$2="",0,"-"))</f>
        <v>135.35161642811497</v>
      </c>
      <c r="AL400" s="50">
        <f>IFERROR((5.670373*10^-8*(AP400+273.15)^4+((Annex!$B$5+Annex!$B$6)*(AP400-P400)+Annex!$B$7*(AP400-INDEX(AP:AP,IFERROR(MATCH($B400-Annex!$B$9/60,$B:$B),2)))/(60*($B400-INDEX($B:$B,IFERROR(MATCH($B400-Annex!$B$9/60,$B:$B),2)))))/Annex!$B$8)/1000,IF(Data!$B$2="",0,"-"))</f>
        <v>0.43820148271149634</v>
      </c>
      <c r="AM400" s="50">
        <f>IFERROR((5.670373*10^-8*(AQ400+273.15)^4+((Annex!$B$5+Annex!$B$6)*(AQ400-S400)+Annex!$B$7*(AQ400-INDEX(AQ:AQ,IFERROR(MATCH($B400-Annex!$B$9/60,$B:$B),2)))/(60*($B400-INDEX($B:$B,IFERROR(MATCH($B400-Annex!$B$9/60,$B:$B),2)))))/Annex!$B$8)/1000,IF(Data!$B$2="",0,"-"))</f>
        <v>17.437491320006401</v>
      </c>
      <c r="AN400" s="20">
        <v>345.53500000000003</v>
      </c>
      <c r="AO400" s="20">
        <v>585.39700000000005</v>
      </c>
      <c r="AP400" s="20">
        <v>44.74</v>
      </c>
      <c r="AQ400" s="20">
        <v>238.4</v>
      </c>
      <c r="AR400" s="20">
        <v>101.182</v>
      </c>
      <c r="AS400" s="20">
        <v>301.68900000000002</v>
      </c>
      <c r="AT400" s="20">
        <v>9.8999999999999993E+37</v>
      </c>
      <c r="AU400" s="50">
        <f>IFERROR(AVERAGE(INDEX(BA:BA,IFERROR(MATCH($B400-Annex!$B$4/60,$B:$B),2)):BA400),IF(Data!$B$2="",0,"-"))</f>
        <v>4.8695227355931312</v>
      </c>
      <c r="AV400" s="50">
        <f>IFERROR(AVERAGE(INDEX(BB:BB,IFERROR(MATCH($B400-Annex!$B$4/60,$B:$B),2)):BB400),IF(Data!$B$2="",0,"-"))</f>
        <v>7.7813395414453246E+140</v>
      </c>
      <c r="AW400" s="50">
        <f>IFERROR(AVERAGE(INDEX(BC:BC,IFERROR(MATCH($B400-Annex!$B$4/60,$B:$B),2)):BC400),IF(Data!$B$2="",0,"-"))</f>
        <v>0.34976784845953024</v>
      </c>
      <c r="AX400" s="50">
        <f>IFERROR(AVERAGE(INDEX(BD:BD,IFERROR(MATCH($B400-Annex!$B$4/60,$B:$B),2)):BD400),IF(Data!$B$2="",0,"-"))</f>
        <v>-2.8958894775579802</v>
      </c>
      <c r="AY400" s="50">
        <f>IFERROR(AVERAGE(INDEX(BE:BE,IFERROR(MATCH($B400-Annex!$B$4/60,$B:$B),2)):BE400),IF(Data!$B$2="",0,"-"))</f>
        <v>1.0730292923764722</v>
      </c>
      <c r="AZ400" s="50">
        <f>IFERROR(AVERAGE(INDEX(BF:BF,IFERROR(MATCH($B400-Annex!$B$4/60,$B:$B),2)):BF400),IF(Data!$B$2="",0,"-"))</f>
        <v>-0.27280814546532461</v>
      </c>
      <c r="BA400" s="50">
        <f>IFERROR((5.670373*10^-8*(BG400+273.15)^4+((Annex!$B$5+Annex!$B$6)*(BG400-J400)+Annex!$B$7*(BG400-INDEX(BG:BG,IFERROR(MATCH($B400-Annex!$B$9/60,$B:$B),2)))/(60*($B400-INDEX($B:$B,IFERROR(MATCH($B400-Annex!$B$9/60,$B:$B),2)))))/Annex!$B$8)/1000,IF(Data!$B$2="",0,"-"))</f>
        <v>4.6346464214736773</v>
      </c>
      <c r="BB400" s="50">
        <f>IFERROR((5.670373*10^-8*(BH400+273.15)^4+((Annex!$B$5+Annex!$B$6)*(BH400-M400)+Annex!$B$7*(BH400-INDEX(BH:BH,IFERROR(MATCH($B400-Annex!$B$9/60,$B:$B),2)))/(60*($B400-INDEX($B:$B,IFERROR(MATCH($B400-Annex!$B$9/60,$B:$B),2)))))/Annex!$B$8)/1000,IF(Data!$B$2="",0,"-"))</f>
        <v>319.6092528701592</v>
      </c>
      <c r="BC400" s="50">
        <f>IFERROR((5.670373*10^-8*(BI400+273.15)^4+((Annex!$B$5+Annex!$B$6)*(BI400-P400)+Annex!$B$7*(BI400-INDEX(BI:BI,IFERROR(MATCH($B400-Annex!$B$9/60,$B:$B),2)))/(60*($B400-INDEX($B:$B,IFERROR(MATCH($B400-Annex!$B$9/60,$B:$B),2)))))/Annex!$B$8)/1000,IF(Data!$B$2="",0,"-"))</f>
        <v>0.86035360507140357</v>
      </c>
      <c r="BD400" s="50">
        <f>IFERROR((5.670373*10^-8*(BJ400+273.15)^4+((Annex!$B$5+Annex!$B$6)*(BJ400-S400)+Annex!$B$7*(BJ400-INDEX(BJ:BJ,IFERROR(MATCH($B400-Annex!$B$9/60,$B:$B),2)))/(60*($B400-INDEX($B:$B,IFERROR(MATCH($B400-Annex!$B$9/60,$B:$B),2)))))/Annex!$B$8)/1000,IF(Data!$B$2="",0,"-"))</f>
        <v>-122.68127366504241</v>
      </c>
      <c r="BE400" s="50">
        <f>IFERROR((5.670373*10^-8*(BK400+273.15)^4+((Annex!$B$5+Annex!$B$6)*(BK400-V400)+Annex!$B$7*(BK400-INDEX(BK:BK,IFERROR(MATCH($B400-Annex!$B$9/60,$B:$B),2)))/(60*($B400-INDEX($B:$B,IFERROR(MATCH($B400-Annex!$B$9/60,$B:$B),2)))))/Annex!$B$8)/1000,IF(Data!$B$2="",0,"-"))</f>
        <v>1.2065806146732676</v>
      </c>
      <c r="BF400" s="50">
        <f>IFERROR((5.670373*10^-8*(BL400+273.15)^4+((Annex!$B$5+Annex!$B$6)*(BL400-Y400)+Annex!$B$7*(BL400-INDEX(BL:BL,IFERROR(MATCH($B400-Annex!$B$9/60,$B:$B),2)))/(60*($B400-INDEX($B:$B,IFERROR(MATCH($B400-Annex!$B$9/60,$B:$B),2)))))/Annex!$B$8)/1000,IF(Data!$B$2="",0,"-"))</f>
        <v>0.45777193688838203</v>
      </c>
      <c r="BG400" s="20">
        <v>315.81799999999998</v>
      </c>
      <c r="BH400" s="20">
        <v>684.35900000000004</v>
      </c>
      <c r="BI400" s="20">
        <v>162.59299999999999</v>
      </c>
      <c r="BJ400" s="20">
        <v>108.093</v>
      </c>
      <c r="BK400" s="20">
        <v>77.813999999999993</v>
      </c>
      <c r="BL400" s="20">
        <v>138.989</v>
      </c>
    </row>
    <row r="401" spans="1:64" x14ac:dyDescent="0.3">
      <c r="A401" s="5">
        <v>400</v>
      </c>
      <c r="B401" s="19">
        <v>30.974833332002163</v>
      </c>
      <c r="C401" s="20">
        <v>48.815087200000001</v>
      </c>
      <c r="D401" s="20">
        <v>184.816553</v>
      </c>
      <c r="E401" s="20">
        <v>38.145155299999999</v>
      </c>
      <c r="F401" s="49">
        <f>IFERROR(SUM(C401:E401),IF(Data!$B$2="",0,"-"))</f>
        <v>271.77679549999999</v>
      </c>
      <c r="G401" s="50">
        <f>IFERROR(F401-Annex!$B$10,IF(Data!$B$2="",0,"-"))</f>
        <v>-4.8512044999999944</v>
      </c>
      <c r="H401" s="50">
        <f>IFERROR(-14000*(G401-INDEX(G:G,IFERROR(MATCH($B401-Annex!$B$11/60,$B:$B),2)))/(60*($B401-INDEX($B:$B,IFERROR(MATCH($B401-Annex!$B$11/60,$B:$B),2)))),IF(Data!$B$2="",0,"-"))</f>
        <v>24114.462099729346</v>
      </c>
      <c r="I401" s="20">
        <v>1.11203688</v>
      </c>
      <c r="J401" s="20">
        <v>53.878</v>
      </c>
      <c r="K401" s="20">
        <v>9.8999999999999993E+37</v>
      </c>
      <c r="L401" s="20">
        <v>9.8999999999999993E+37</v>
      </c>
      <c r="M401" s="20">
        <v>478.65300000000002</v>
      </c>
      <c r="N401" s="20">
        <v>213.749</v>
      </c>
      <c r="O401" s="20">
        <v>59.256999999999998</v>
      </c>
      <c r="P401" s="20">
        <v>31.077999999999999</v>
      </c>
      <c r="Q401" s="20">
        <v>528.04200000000003</v>
      </c>
      <c r="R401" s="20">
        <v>48.258000000000003</v>
      </c>
      <c r="S401" s="20">
        <v>58.225999999999999</v>
      </c>
      <c r="T401" s="20">
        <v>9.8999999999999993E+37</v>
      </c>
      <c r="U401" s="20">
        <v>85.863</v>
      </c>
      <c r="V401" s="20">
        <v>29.234999999999999</v>
      </c>
      <c r="W401" s="20">
        <v>215.221</v>
      </c>
      <c r="X401" s="20">
        <v>9.8999999999999993E+37</v>
      </c>
      <c r="Y401" s="20">
        <v>58.311999999999998</v>
      </c>
      <c r="Z401" s="20">
        <v>346.31599999999997</v>
      </c>
      <c r="AA401" s="20">
        <v>119.024</v>
      </c>
      <c r="AB401" s="20">
        <v>-100.511</v>
      </c>
      <c r="AC401" s="20">
        <v>80.992000000000004</v>
      </c>
      <c r="AD401" s="20">
        <v>605.33199999999999</v>
      </c>
      <c r="AE401" s="20">
        <v>169.661</v>
      </c>
      <c r="AF401" s="50">
        <f>IFERROR(AVERAGE(INDEX(AJ:AJ,IFERROR(MATCH($B401-Annex!$B$4/60,$B:$B),2)):AJ401),IF(Data!$B$2="",0,"-"))</f>
        <v>6.5120476750575866</v>
      </c>
      <c r="AG401" s="50">
        <f>IFERROR(AVERAGE(INDEX(AK:AK,IFERROR(MATCH($B401-Annex!$B$4/60,$B:$B),2)):AK401),IF(Data!$B$2="",0,"-"))</f>
        <v>22.961150868732918</v>
      </c>
      <c r="AH401" s="50">
        <f>IFERROR(AVERAGE(INDEX(AL:AL,IFERROR(MATCH($B401-Annex!$B$4/60,$B:$B),2)):AL401),IF(Data!$B$2="",0,"-"))</f>
        <v>0.30275059756680606</v>
      </c>
      <c r="AI401" s="50">
        <f>IFERROR(AVERAGE(INDEX(AM:AM,IFERROR(MATCH($B401-Annex!$B$4/60,$B:$B),2)):AM401),IF(Data!$B$2="",0,"-"))</f>
        <v>-18.140854268545745</v>
      </c>
      <c r="AJ401" s="50">
        <f>IFERROR((5.670373*10^-8*(AN401+273.15)^4+((Annex!$B$5+Annex!$B$6)*(AN401-J401)+Annex!$B$7*(AN401-INDEX(AN:AN,IFERROR(MATCH($B401-Annex!$B$9/60,$B:$B),2)))/(60*($B401-INDEX($B:$B,IFERROR(MATCH($B401-Annex!$B$9/60,$B:$B),2)))))/Annex!$B$8)/1000,IF(Data!$B$2="",0,"-"))</f>
        <v>5.6648712322873171</v>
      </c>
      <c r="AK401" s="50">
        <f>IFERROR((5.670373*10^-8*(AO401+273.15)^4+((Annex!$B$5+Annex!$B$6)*(AO401-M401)+Annex!$B$7*(AO401-INDEX(AO:AO,IFERROR(MATCH($B401-Annex!$B$9/60,$B:$B),2)))/(60*($B401-INDEX($B:$B,IFERROR(MATCH($B401-Annex!$B$9/60,$B:$B),2)))))/Annex!$B$8)/1000,IF(Data!$B$2="",0,"-"))</f>
        <v>65.424470753718779</v>
      </c>
      <c r="AL401" s="50">
        <f>IFERROR((5.670373*10^-8*(AP401+273.15)^4+((Annex!$B$5+Annex!$B$6)*(AP401-P401)+Annex!$B$7*(AP401-INDEX(AP:AP,IFERROR(MATCH($B401-Annex!$B$9/60,$B:$B),2)))/(60*($B401-INDEX($B:$B,IFERROR(MATCH($B401-Annex!$B$9/60,$B:$B),2)))))/Annex!$B$8)/1000,IF(Data!$B$2="",0,"-"))</f>
        <v>0.32673130913716925</v>
      </c>
      <c r="AM401" s="50">
        <f>IFERROR((5.670373*10^-8*(AQ401+273.15)^4+((Annex!$B$5+Annex!$B$6)*(AQ401-S401)+Annex!$B$7*(AQ401-INDEX(AQ:AQ,IFERROR(MATCH($B401-Annex!$B$9/60,$B:$B),2)))/(60*($B401-INDEX($B:$B,IFERROR(MATCH($B401-Annex!$B$9/60,$B:$B),2)))))/Annex!$B$8)/1000,IF(Data!$B$2="",0,"-"))</f>
        <v>-15.081089949319994</v>
      </c>
      <c r="AN401" s="20">
        <v>337.31200000000001</v>
      </c>
      <c r="AO401" s="20">
        <v>404.10500000000002</v>
      </c>
      <c r="AP401" s="20">
        <v>44.133000000000003</v>
      </c>
      <c r="AQ401" s="20">
        <v>219.48099999999999</v>
      </c>
      <c r="AR401" s="20">
        <v>99.974999999999994</v>
      </c>
      <c r="AS401" s="20">
        <v>302.99200000000002</v>
      </c>
      <c r="AT401" s="20">
        <v>9.8999999999999993E+37</v>
      </c>
      <c r="AU401" s="50">
        <f>IFERROR(AVERAGE(INDEX(BA:BA,IFERROR(MATCH($B401-Annex!$B$4/60,$B:$B),2)):BA401),IF(Data!$B$2="",0,"-"))</f>
        <v>4.7473454042999581</v>
      </c>
      <c r="AV401" s="50">
        <f>IFERROR(AVERAGE(INDEX(BB:BB,IFERROR(MATCH($B401-Annex!$B$4/60,$B:$B),2)):BB401),IF(Data!$B$2="",0,"-"))</f>
        <v>-7.3587709953588831E+36</v>
      </c>
      <c r="AW401" s="50">
        <f>IFERROR(AVERAGE(INDEX(BC:BC,IFERROR(MATCH($B401-Annex!$B$4/60,$B:$B),2)):BC401),IF(Data!$B$2="",0,"-"))</f>
        <v>0.46852008265650885</v>
      </c>
      <c r="AX401" s="50">
        <f>IFERROR(AVERAGE(INDEX(BD:BD,IFERROR(MATCH($B401-Annex!$B$4/60,$B:$B),2)):BD401),IF(Data!$B$2="",0,"-"))</f>
        <v>8.2308391089214155</v>
      </c>
      <c r="AY401" s="50">
        <f>IFERROR(AVERAGE(INDEX(BE:BE,IFERROR(MATCH($B401-Annex!$B$4/60,$B:$B),2)):BE401),IF(Data!$B$2="",0,"-"))</f>
        <v>1.1153293690585628</v>
      </c>
      <c r="AZ401" s="50">
        <f>IFERROR(AVERAGE(INDEX(BF:BF,IFERROR(MATCH($B401-Annex!$B$4/60,$B:$B),2)):BF401),IF(Data!$B$2="",0,"-"))</f>
        <v>6.3275333460970556E-2</v>
      </c>
      <c r="BA401" s="50">
        <f>IFERROR((5.670373*10^-8*(BG401+273.15)^4+((Annex!$B$5+Annex!$B$6)*(BG401-J401)+Annex!$B$7*(BG401-INDEX(BG:BG,IFERROR(MATCH($B401-Annex!$B$9/60,$B:$B),2)))/(60*($B401-INDEX($B:$B,IFERROR(MATCH($B401-Annex!$B$9/60,$B:$B),2)))))/Annex!$B$8)/1000,IF(Data!$B$2="",0,"-"))</f>
        <v>4.612350647795405</v>
      </c>
      <c r="BB401" s="50">
        <f>IFERROR((5.670373*10^-8*(BH401+273.15)^4+((Annex!$B$5+Annex!$B$6)*(BH401-M401)+Annex!$B$7*(BH401-INDEX(BH:BH,IFERROR(MATCH($B401-Annex!$B$9/60,$B:$B),2)))/(60*($B401-INDEX($B:$B,IFERROR(MATCH($B401-Annex!$B$9/60,$B:$B),2)))))/Annex!$B$8)/1000,IF(Data!$B$2="",0,"-"))</f>
        <v>305.4983334601086</v>
      </c>
      <c r="BC401" s="50">
        <f>IFERROR((5.670373*10^-8*(BI401+273.15)^4+((Annex!$B$5+Annex!$B$6)*(BI401-P401)+Annex!$B$7*(BI401-INDEX(BI:BI,IFERROR(MATCH($B401-Annex!$B$9/60,$B:$B),2)))/(60*($B401-INDEX($B:$B,IFERROR(MATCH($B401-Annex!$B$9/60,$B:$B),2)))))/Annex!$B$8)/1000,IF(Data!$B$2="",0,"-"))</f>
        <v>0.68967604947781369</v>
      </c>
      <c r="BD401" s="50">
        <f>IFERROR((5.670373*10^-8*(BJ401+273.15)^4+((Annex!$B$5+Annex!$B$6)*(BJ401-S401)+Annex!$B$7*(BJ401-INDEX(BJ:BJ,IFERROR(MATCH($B401-Annex!$B$9/60,$B:$B),2)))/(60*($B401-INDEX($B:$B,IFERROR(MATCH($B401-Annex!$B$9/60,$B:$B),2)))))/Annex!$B$8)/1000,IF(Data!$B$2="",0,"-"))</f>
        <v>14.100625494455048</v>
      </c>
      <c r="BE401" s="50">
        <f>IFERROR((5.670373*10^-8*(BK401+273.15)^4+((Annex!$B$5+Annex!$B$6)*(BK401-V401)+Annex!$B$7*(BK401-INDEX(BK:BK,IFERROR(MATCH($B401-Annex!$B$9/60,$B:$B),2)))/(60*($B401-INDEX($B:$B,IFERROR(MATCH($B401-Annex!$B$9/60,$B:$B),2)))))/Annex!$B$8)/1000,IF(Data!$B$2="",0,"-"))</f>
        <v>1.1736086828044381</v>
      </c>
      <c r="BF401" s="50">
        <f>IFERROR((5.670373*10^-8*(BL401+273.15)^4+((Annex!$B$5+Annex!$B$6)*(BL401-Y401)+Annex!$B$7*(BL401-INDEX(BL:BL,IFERROR(MATCH($B401-Annex!$B$9/60,$B:$B),2)))/(60*($B401-INDEX($B:$B,IFERROR(MATCH($B401-Annex!$B$9/60,$B:$B),2)))))/Annex!$B$8)/1000,IF(Data!$B$2="",0,"-"))</f>
        <v>0.46203444991353398</v>
      </c>
      <c r="BG401" s="20">
        <v>308.58800000000002</v>
      </c>
      <c r="BH401" s="20">
        <v>794.26800000000003</v>
      </c>
      <c r="BI401" s="20">
        <v>158.62899999999999</v>
      </c>
      <c r="BJ401" s="20">
        <v>295.47899999999998</v>
      </c>
      <c r="BK401" s="20">
        <v>77.078999999999994</v>
      </c>
      <c r="BL401" s="20">
        <v>136.21199999999999</v>
      </c>
    </row>
    <row r="402" spans="1:64" x14ac:dyDescent="0.3">
      <c r="A402" s="5">
        <v>401</v>
      </c>
      <c r="B402" s="19">
        <v>31.059166666818783</v>
      </c>
      <c r="C402" s="20">
        <v>40.035936200000002</v>
      </c>
      <c r="D402" s="20">
        <v>194.99663000000001</v>
      </c>
      <c r="E402" s="20">
        <v>28.5592063</v>
      </c>
      <c r="F402" s="49">
        <f>IFERROR(SUM(C402:E402),IF(Data!$B$2="",0,"-"))</f>
        <v>263.59177250000005</v>
      </c>
      <c r="G402" s="50">
        <f>IFERROR(F402-Annex!$B$10,IF(Data!$B$2="",0,"-"))</f>
        <v>-13.036227499999939</v>
      </c>
      <c r="H402" s="50">
        <f>IFERROR(-14000*(G402-INDEX(G:G,IFERROR(MATCH($B402-Annex!$B$11/60,$B:$B),2)))/(60*($B402-INDEX($B:$B,IFERROR(MATCH($B402-Annex!$B$11/60,$B:$B),2)))),IF(Data!$B$2="",0,"-"))</f>
        <v>26215.375020517902</v>
      </c>
      <c r="I402" s="20">
        <v>1.3593869599999999</v>
      </c>
      <c r="J402" s="20">
        <v>57.917000000000002</v>
      </c>
      <c r="K402" s="20">
        <v>9.8999999999999993E+37</v>
      </c>
      <c r="L402" s="20">
        <v>9.8999999999999993E+37</v>
      </c>
      <c r="M402" s="20">
        <v>466.83600000000001</v>
      </c>
      <c r="N402" s="20">
        <v>793.38400000000001</v>
      </c>
      <c r="O402" s="20">
        <v>57.606999999999999</v>
      </c>
      <c r="P402" s="20">
        <v>29.692</v>
      </c>
      <c r="Q402" s="20">
        <v>230.04300000000001</v>
      </c>
      <c r="R402" s="20">
        <v>49.357999999999997</v>
      </c>
      <c r="S402" s="20">
        <v>69.796999999999997</v>
      </c>
      <c r="T402" s="20">
        <v>94.516999999999996</v>
      </c>
      <c r="U402" s="20">
        <v>86.941999999999993</v>
      </c>
      <c r="V402" s="20">
        <v>28.673999999999999</v>
      </c>
      <c r="W402" s="20">
        <v>403.76799999999997</v>
      </c>
      <c r="X402" s="20">
        <v>9.8999999999999993E+37</v>
      </c>
      <c r="Y402" s="20">
        <v>63.914999999999999</v>
      </c>
      <c r="Z402" s="20">
        <v>98.218000000000004</v>
      </c>
      <c r="AA402" s="20">
        <v>353.56099999999998</v>
      </c>
      <c r="AB402" s="20">
        <v>287.98200000000003</v>
      </c>
      <c r="AC402" s="20">
        <v>388.654</v>
      </c>
      <c r="AD402" s="20">
        <v>230.65899999999999</v>
      </c>
      <c r="AE402" s="20">
        <v>-154.41200000000001</v>
      </c>
      <c r="AF402" s="50">
        <f>IFERROR(AVERAGE(INDEX(AJ:AJ,IFERROR(MATCH($B402-Annex!$B$4/60,$B:$B),2)):AJ402),IF(Data!$B$2="",0,"-"))</f>
        <v>6.1899868126614219</v>
      </c>
      <c r="AG402" s="50">
        <f>IFERROR(AVERAGE(INDEX(AK:AK,IFERROR(MATCH($B402-Annex!$B$4/60,$B:$B),2)):AK402),IF(Data!$B$2="",0,"-"))</f>
        <v>22.289870025955434</v>
      </c>
      <c r="AH402" s="50">
        <f>IFERROR(AVERAGE(INDEX(AL:AL,IFERROR(MATCH($B402-Annex!$B$4/60,$B:$B),2)):AL402),IF(Data!$B$2="",0,"-"))</f>
        <v>0.32659611630823088</v>
      </c>
      <c r="AI402" s="50">
        <f>IFERROR(AVERAGE(INDEX(AM:AM,IFERROR(MATCH($B402-Annex!$B$4/60,$B:$B),2)):AM402),IF(Data!$B$2="",0,"-"))</f>
        <v>-12.756518256090816</v>
      </c>
      <c r="AJ402" s="50">
        <f>IFERROR((5.670373*10^-8*(AN402+273.15)^4+((Annex!$B$5+Annex!$B$6)*(AN402-J402)+Annex!$B$7*(AN402-INDEX(AN:AN,IFERROR(MATCH($B402-Annex!$B$9/60,$B:$B),2)))/(60*($B402-INDEX($B:$B,IFERROR(MATCH($B402-Annex!$B$9/60,$B:$B),2)))))/Annex!$B$8)/1000,IF(Data!$B$2="",0,"-"))</f>
        <v>5.2674723281931621</v>
      </c>
      <c r="AK402" s="50">
        <f>IFERROR((5.670373*10^-8*(AO402+273.15)^4+((Annex!$B$5+Annex!$B$6)*(AO402-M402)+Annex!$B$7*(AO402-INDEX(AO:AO,IFERROR(MATCH($B402-Annex!$B$9/60,$B:$B),2)))/(60*($B402-INDEX($B:$B,IFERROR(MATCH($B402-Annex!$B$9/60,$B:$B),2)))))/Annex!$B$8)/1000,IF(Data!$B$2="",0,"-"))</f>
        <v>-90.903208563627729</v>
      </c>
      <c r="AL402" s="50">
        <f>IFERROR((5.670373*10^-8*(AP402+273.15)^4+((Annex!$B$5+Annex!$B$6)*(AP402-P402)+Annex!$B$7*(AP402-INDEX(AP:AP,IFERROR(MATCH($B402-Annex!$B$9/60,$B:$B),2)))/(60*($B402-INDEX($B:$B,IFERROR(MATCH($B402-Annex!$B$9/60,$B:$B),2)))))/Annex!$B$8)/1000,IF(Data!$B$2="",0,"-"))</f>
        <v>0.40373080208706219</v>
      </c>
      <c r="AM402" s="50">
        <f>IFERROR((5.670373*10^-8*(AQ402+273.15)^4+((Annex!$B$5+Annex!$B$6)*(AQ402-S402)+Annex!$B$7*(AQ402-INDEX(AQ:AQ,IFERROR(MATCH($B402-Annex!$B$9/60,$B:$B),2)))/(60*($B402-INDEX($B:$B,IFERROR(MATCH($B402-Annex!$B$9/60,$B:$B),2)))))/Annex!$B$8)/1000,IF(Data!$B$2="",0,"-"))</f>
        <v>15.290666496160997</v>
      </c>
      <c r="AN402" s="20">
        <v>329.50700000000001</v>
      </c>
      <c r="AO402" s="20">
        <v>392.18099999999998</v>
      </c>
      <c r="AP402" s="20">
        <v>43.804000000000002</v>
      </c>
      <c r="AQ402" s="20">
        <v>251.68</v>
      </c>
      <c r="AR402" s="20">
        <v>99.302999999999997</v>
      </c>
      <c r="AS402" s="20">
        <v>304.05599999999998</v>
      </c>
      <c r="AT402" s="20">
        <v>9.8999999999999993E+37</v>
      </c>
      <c r="AU402" s="50">
        <f>IFERROR(AVERAGE(INDEX(BA:BA,IFERROR(MATCH($B402-Annex!$B$4/60,$B:$B),2)):BA402),IF(Data!$B$2="",0,"-"))</f>
        <v>4.5940135036778713</v>
      </c>
      <c r="AV402" s="50">
        <f>IFERROR(AVERAGE(INDEX(BB:BB,IFERROR(MATCH($B402-Annex!$B$4/60,$B:$B),2)):BB402),IF(Data!$B$2="",0,"-"))</f>
        <v>-7.3587709953588831E+36</v>
      </c>
      <c r="AW402" s="50">
        <f>IFERROR(AVERAGE(INDEX(BC:BC,IFERROR(MATCH($B402-Annex!$B$4/60,$B:$B),2)):BC402),IF(Data!$B$2="",0,"-"))</f>
        <v>0.5755980945285043</v>
      </c>
      <c r="AX402" s="50">
        <f>IFERROR(AVERAGE(INDEX(BD:BD,IFERROR(MATCH($B402-Annex!$B$4/60,$B:$B),2)):BD402),IF(Data!$B$2="",0,"-"))</f>
        <v>28.723869453245744</v>
      </c>
      <c r="AY402" s="50">
        <f>IFERROR(AVERAGE(INDEX(BE:BE,IFERROR(MATCH($B402-Annex!$B$4/60,$B:$B),2)):BE402),IF(Data!$B$2="",0,"-"))</f>
        <v>1.1473383093079603</v>
      </c>
      <c r="AZ402" s="50">
        <f>IFERROR(AVERAGE(INDEX(BF:BF,IFERROR(MATCH($B402-Annex!$B$4/60,$B:$B),2)):BF402),IF(Data!$B$2="",0,"-"))</f>
        <v>0.244764898126201</v>
      </c>
      <c r="BA402" s="50">
        <f>IFERROR((5.670373*10^-8*(BG402+273.15)^4+((Annex!$B$5+Annex!$B$6)*(BG402-J402)+Annex!$B$7*(BG402-INDEX(BG:BG,IFERROR(MATCH($B402-Annex!$B$9/60,$B:$B),2)))/(60*($B402-INDEX($B:$B,IFERROR(MATCH($B402-Annex!$B$9/60,$B:$B),2)))))/Annex!$B$8)/1000,IF(Data!$B$2="",0,"-"))</f>
        <v>4.1984143009866459</v>
      </c>
      <c r="BB402" s="50">
        <f>IFERROR((5.670373*10^-8*(BH402+273.15)^4+((Annex!$B$5+Annex!$B$6)*(BH402-M402)+Annex!$B$7*(BH402-INDEX(BH:BH,IFERROR(MATCH($B402-Annex!$B$9/60,$B:$B),2)))/(60*($B402-INDEX($B:$B,IFERROR(MATCH($B402-Annex!$B$9/60,$B:$B),2)))))/Annex!$B$8)/1000,IF(Data!$B$2="",0,"-"))</f>
        <v>-155.82799910830963</v>
      </c>
      <c r="BC402" s="50">
        <f>IFERROR((5.670373*10^-8*(BI402+273.15)^4+((Annex!$B$5+Annex!$B$6)*(BI402-P402)+Annex!$B$7*(BI402-INDEX(BI:BI,IFERROR(MATCH($B402-Annex!$B$9/60,$B:$B),2)))/(60*($B402-INDEX($B:$B,IFERROR(MATCH($B402-Annex!$B$9/60,$B:$B),2)))))/Annex!$B$8)/1000,IF(Data!$B$2="",0,"-"))</f>
        <v>0.79255046850750521</v>
      </c>
      <c r="BD402" s="50">
        <f>IFERROR((5.670373*10^-8*(BJ402+273.15)^4+((Annex!$B$5+Annex!$B$6)*(BJ402-S402)+Annex!$B$7*(BJ402-INDEX(BJ:BJ,IFERROR(MATCH($B402-Annex!$B$9/60,$B:$B),2)))/(60*($B402-INDEX($B:$B,IFERROR(MATCH($B402-Annex!$B$9/60,$B:$B),2)))))/Annex!$B$8)/1000,IF(Data!$B$2="",0,"-"))</f>
        <v>94.34865891325849</v>
      </c>
      <c r="BE402" s="50">
        <f>IFERROR((5.670373*10^-8*(BK402+273.15)^4+((Annex!$B$5+Annex!$B$6)*(BK402-V402)+Annex!$B$7*(BK402-INDEX(BK:BK,IFERROR(MATCH($B402-Annex!$B$9/60,$B:$B),2)))/(60*($B402-INDEX($B:$B,IFERROR(MATCH($B402-Annex!$B$9/60,$B:$B),2)))))/Annex!$B$8)/1000,IF(Data!$B$2="",0,"-"))</f>
        <v>1.2307744506588092</v>
      </c>
      <c r="BF402" s="50">
        <f>IFERROR((5.670373*10^-8*(BL402+273.15)^4+((Annex!$B$5+Annex!$B$6)*(BL402-Y402)+Annex!$B$7*(BL402-INDEX(BL:BL,IFERROR(MATCH($B402-Annex!$B$9/60,$B:$B),2)))/(60*($B402-INDEX($B:$B,IFERROR(MATCH($B402-Annex!$B$9/60,$B:$B),2)))))/Annex!$B$8)/1000,IF(Data!$B$2="",0,"-"))</f>
        <v>0.37394155904040915</v>
      </c>
      <c r="BG402" s="20">
        <v>301.44799999999998</v>
      </c>
      <c r="BH402" s="20">
        <v>369.82</v>
      </c>
      <c r="BI402" s="20">
        <v>155.01900000000001</v>
      </c>
      <c r="BJ402" s="20">
        <v>271.44</v>
      </c>
      <c r="BK402" s="20">
        <v>76.480999999999995</v>
      </c>
      <c r="BL402" s="20">
        <v>133.69399999999999</v>
      </c>
    </row>
    <row r="403" spans="1:64" x14ac:dyDescent="0.3">
      <c r="A403" s="5">
        <v>402</v>
      </c>
      <c r="B403" s="19">
        <v>31.143333327490836</v>
      </c>
      <c r="C403" s="20">
        <v>42.891006500000003</v>
      </c>
      <c r="D403" s="20">
        <v>192.337593</v>
      </c>
      <c r="E403" s="20">
        <v>32.881191600000001</v>
      </c>
      <c r="F403" s="49">
        <f>IFERROR(SUM(C403:E403),IF(Data!$B$2="",0,"-"))</f>
        <v>268.1097911</v>
      </c>
      <c r="G403" s="50">
        <f>IFERROR(F403-Annex!$B$10,IF(Data!$B$2="",0,"-"))</f>
        <v>-8.5182088999999905</v>
      </c>
      <c r="H403" s="50">
        <f>IFERROR(-14000*(G403-INDEX(G:G,IFERROR(MATCH($B403-Annex!$B$11/60,$B:$B),2)))/(60*($B403-INDEX($B:$B,IFERROR(MATCH($B403-Annex!$B$11/60,$B:$B),2)))),IF(Data!$B$2="",0,"-"))</f>
        <v>24879.218796695994</v>
      </c>
      <c r="I403" s="20">
        <v>1.15326189</v>
      </c>
      <c r="J403" s="20">
        <v>57.555999999999997</v>
      </c>
      <c r="K403" s="20">
        <v>889.81</v>
      </c>
      <c r="L403" s="20">
        <v>9.8999999999999993E+37</v>
      </c>
      <c r="M403" s="20">
        <v>327.053</v>
      </c>
      <c r="N403" s="20">
        <v>709.00599999999997</v>
      </c>
      <c r="O403" s="20">
        <v>59.584000000000003</v>
      </c>
      <c r="P403" s="20">
        <v>29.744</v>
      </c>
      <c r="Q403" s="20">
        <v>-146.91300000000001</v>
      </c>
      <c r="R403" s="20">
        <v>48.790999999999997</v>
      </c>
      <c r="S403" s="20">
        <v>55.493000000000002</v>
      </c>
      <c r="T403" s="20">
        <v>442.06900000000002</v>
      </c>
      <c r="U403" s="20">
        <v>87.096999999999994</v>
      </c>
      <c r="V403" s="20">
        <v>28.744</v>
      </c>
      <c r="W403" s="20">
        <v>68.754000000000005</v>
      </c>
      <c r="X403" s="20">
        <v>1221.5029999999999</v>
      </c>
      <c r="Y403" s="20">
        <v>67.113</v>
      </c>
      <c r="Z403" s="20">
        <v>103.30200000000001</v>
      </c>
      <c r="AA403" s="20">
        <v>563.37</v>
      </c>
      <c r="AB403" s="20">
        <v>440.077</v>
      </c>
      <c r="AC403" s="20">
        <v>249.21199999999999</v>
      </c>
      <c r="AD403" s="20">
        <v>76.242000000000004</v>
      </c>
      <c r="AE403" s="20">
        <v>9.8999999999999993E+37</v>
      </c>
      <c r="AF403" s="50">
        <f>IFERROR(AVERAGE(INDEX(AJ:AJ,IFERROR(MATCH($B403-Annex!$B$4/60,$B:$B),2)):AJ403),IF(Data!$B$2="",0,"-"))</f>
        <v>5.8958583531219881</v>
      </c>
      <c r="AG403" s="50">
        <f>IFERROR(AVERAGE(INDEX(AK:AK,IFERROR(MATCH($B403-Annex!$B$4/60,$B:$B),2)):AK403),IF(Data!$B$2="",0,"-"))</f>
        <v>22.101017228231537</v>
      </c>
      <c r="AH403" s="50">
        <f>IFERROR(AVERAGE(INDEX(AL:AL,IFERROR(MATCH($B403-Annex!$B$4/60,$B:$B),2)):AL403),IF(Data!$B$2="",0,"-"))</f>
        <v>0.34150341344088486</v>
      </c>
      <c r="AI403" s="50">
        <f>IFERROR(AVERAGE(INDEX(AM:AM,IFERROR(MATCH($B403-Annex!$B$4/60,$B:$B),2)):AM403),IF(Data!$B$2="",0,"-"))</f>
        <v>7.0041483578058035</v>
      </c>
      <c r="AJ403" s="50">
        <f>IFERROR((5.670373*10^-8*(AN403+273.15)^4+((Annex!$B$5+Annex!$B$6)*(AN403-J403)+Annex!$B$7*(AN403-INDEX(AN:AN,IFERROR(MATCH($B403-Annex!$B$9/60,$B:$B),2)))/(60*($B403-INDEX($B:$B,IFERROR(MATCH($B403-Annex!$B$9/60,$B:$B),2)))))/Annex!$B$8)/1000,IF(Data!$B$2="",0,"-"))</f>
        <v>5.1180185385568739</v>
      </c>
      <c r="AK403" s="50">
        <f>IFERROR((5.670373*10^-8*(AO403+273.15)^4+((Annex!$B$5+Annex!$B$6)*(AO403-M403)+Annex!$B$7*(AO403-INDEX(AO:AO,IFERROR(MATCH($B403-Annex!$B$9/60,$B:$B),2)))/(60*($B403-INDEX($B:$B,IFERROR(MATCH($B403-Annex!$B$9/60,$B:$B),2)))))/Annex!$B$8)/1000,IF(Data!$B$2="",0,"-"))</f>
        <v>5.1735300195235823</v>
      </c>
      <c r="AL403" s="50">
        <f>IFERROR((5.670373*10^-8*(AP403+273.15)^4+((Annex!$B$5+Annex!$B$6)*(AP403-P403)+Annex!$B$7*(AP403-INDEX(AP:AP,IFERROR(MATCH($B403-Annex!$B$9/60,$B:$B),2)))/(60*($B403-INDEX($B:$B,IFERROR(MATCH($B403-Annex!$B$9/60,$B:$B),2)))))/Annex!$B$8)/1000,IF(Data!$B$2="",0,"-"))</f>
        <v>0.36531821101832967</v>
      </c>
      <c r="AM403" s="50">
        <f>IFERROR((5.670373*10^-8*(AQ403+273.15)^4+((Annex!$B$5+Annex!$B$6)*(AQ403-S403)+Annex!$B$7*(AQ403-INDEX(AQ:AQ,IFERROR(MATCH($B403-Annex!$B$9/60,$B:$B),2)))/(60*($B403-INDEX($B:$B,IFERROR(MATCH($B403-Annex!$B$9/60,$B:$B),2)))))/Annex!$B$8)/1000,IF(Data!$B$2="",0,"-"))</f>
        <v>15.931652483546326</v>
      </c>
      <c r="AN403" s="20">
        <v>322.00900000000001</v>
      </c>
      <c r="AO403" s="20">
        <v>390.19</v>
      </c>
      <c r="AP403" s="20">
        <v>43.161999999999999</v>
      </c>
      <c r="AQ403" s="20">
        <v>235.09299999999999</v>
      </c>
      <c r="AR403" s="20">
        <v>98.337999999999994</v>
      </c>
      <c r="AS403" s="20">
        <v>305.03300000000002</v>
      </c>
      <c r="AT403" s="20">
        <v>9.8999999999999993E+37</v>
      </c>
      <c r="AU403" s="50">
        <f>IFERROR(AVERAGE(INDEX(BA:BA,IFERROR(MATCH($B403-Annex!$B$4/60,$B:$B),2)):BA403),IF(Data!$B$2="",0,"-"))</f>
        <v>4.4412561290930297</v>
      </c>
      <c r="AV403" s="50">
        <f>IFERROR(AVERAGE(INDEX(BB:BB,IFERROR(MATCH($B403-Annex!$B$4/60,$B:$B),2)):BB403),IF(Data!$B$2="",0,"-"))</f>
        <v>68.263188182093742</v>
      </c>
      <c r="AW403" s="50">
        <f>IFERROR(AVERAGE(INDEX(BC:BC,IFERROR(MATCH($B403-Annex!$B$4/60,$B:$B),2)):BC403),IF(Data!$B$2="",0,"-"))</f>
        <v>0.67240026058556324</v>
      </c>
      <c r="AX403" s="50">
        <f>IFERROR(AVERAGE(INDEX(BD:BD,IFERROR(MATCH($B403-Annex!$B$4/60,$B:$B),2)):BD403),IF(Data!$B$2="",0,"-"))</f>
        <v>18.530739338678085</v>
      </c>
      <c r="AY403" s="50">
        <f>IFERROR(AVERAGE(INDEX(BE:BE,IFERROR(MATCH($B403-Annex!$B$4/60,$B:$B),2)):BE403),IF(Data!$B$2="",0,"-"))</f>
        <v>1.170014606448661</v>
      </c>
      <c r="AZ403" s="50">
        <f>IFERROR(AVERAGE(INDEX(BF:BF,IFERROR(MATCH($B403-Annex!$B$4/60,$B:$B),2)):BF403),IF(Data!$B$2="",0,"-"))</f>
        <v>0.35828063727519055</v>
      </c>
      <c r="BA403" s="50">
        <f>IFERROR((5.670373*10^-8*(BG403+273.15)^4+((Annex!$B$5+Annex!$B$6)*(BG403-J403)+Annex!$B$7*(BG403-INDEX(BG:BG,IFERROR(MATCH($B403-Annex!$B$9/60,$B:$B),2)))/(60*($B403-INDEX($B:$B,IFERROR(MATCH($B403-Annex!$B$9/60,$B:$B),2)))))/Annex!$B$8)/1000,IF(Data!$B$2="",0,"-"))</f>
        <v>4.1439685001985502</v>
      </c>
      <c r="BB403" s="50">
        <f>IFERROR((5.670373*10^-8*(BH403+273.15)^4+((Annex!$B$5+Annex!$B$6)*(BH403-M403)+Annex!$B$7*(BH403-INDEX(BH:BH,IFERROR(MATCH($B403-Annex!$B$9/60,$B:$B),2)))/(60*($B403-INDEX($B:$B,IFERROR(MATCH($B403-Annex!$B$9/60,$B:$B),2)))))/Annex!$B$8)/1000,IF(Data!$B$2="",0,"-"))</f>
        <v>-151.58804402714335</v>
      </c>
      <c r="BC403" s="50">
        <f>IFERROR((5.670373*10^-8*(BI403+273.15)^4+((Annex!$B$5+Annex!$B$6)*(BI403-P403)+Annex!$B$7*(BI403-INDEX(BI:BI,IFERROR(MATCH($B403-Annex!$B$9/60,$B:$B),2)))/(60*($B403-INDEX($B:$B,IFERROR(MATCH($B403-Annex!$B$9/60,$B:$B),2)))))/Annex!$B$8)/1000,IF(Data!$B$2="",0,"-"))</f>
        <v>0.88922994470748862</v>
      </c>
      <c r="BD403" s="50">
        <f>IFERROR((5.670373*10^-8*(BJ403+273.15)^4+((Annex!$B$5+Annex!$B$6)*(BJ403-S403)+Annex!$B$7*(BJ403-INDEX(BJ:BJ,IFERROR(MATCH($B403-Annex!$B$9/60,$B:$B),2)))/(60*($B403-INDEX($B:$B,IFERROR(MATCH($B403-Annex!$B$9/60,$B:$B),2)))))/Annex!$B$8)/1000,IF(Data!$B$2="",0,"-"))</f>
        <v>-57.323479364322161</v>
      </c>
      <c r="BE403" s="50">
        <f>IFERROR((5.670373*10^-8*(BK403+273.15)^4+((Annex!$B$5+Annex!$B$6)*(BK403-V403)+Annex!$B$7*(BK403-INDEX(BK:BK,IFERROR(MATCH($B403-Annex!$B$9/60,$B:$B),2)))/(60*($B403-INDEX($B:$B,IFERROR(MATCH($B403-Annex!$B$9/60,$B:$B),2)))))/Annex!$B$8)/1000,IF(Data!$B$2="",0,"-"))</f>
        <v>1.2342332738248569</v>
      </c>
      <c r="BF403" s="50">
        <f>IFERROR((5.670373*10^-8*(BL403+273.15)^4+((Annex!$B$5+Annex!$B$6)*(BL403-Y403)+Annex!$B$7*(BL403-INDEX(BL:BL,IFERROR(MATCH($B403-Annex!$B$9/60,$B:$B),2)))/(60*($B403-INDEX($B:$B,IFERROR(MATCH($B403-Annex!$B$9/60,$B:$B),2)))))/Annex!$B$8)/1000,IF(Data!$B$2="",0,"-"))</f>
        <v>0.41967266333293357</v>
      </c>
      <c r="BG403" s="20">
        <v>294.91300000000001</v>
      </c>
      <c r="BH403" s="20">
        <v>464.14499999999998</v>
      </c>
      <c r="BI403" s="20">
        <v>151.51400000000001</v>
      </c>
      <c r="BJ403" s="20">
        <v>175.46899999999999</v>
      </c>
      <c r="BK403" s="20">
        <v>75.798000000000002</v>
      </c>
      <c r="BL403" s="20">
        <v>131.316</v>
      </c>
    </row>
    <row r="404" spans="1:64" x14ac:dyDescent="0.3">
      <c r="A404" s="5">
        <v>403</v>
      </c>
      <c r="B404" s="19">
        <v>31.227666662307456</v>
      </c>
      <c r="C404" s="20">
        <v>45.246483300000001</v>
      </c>
      <c r="D404" s="20">
        <v>189.91799</v>
      </c>
      <c r="E404" s="20">
        <v>36.417661600000002</v>
      </c>
      <c r="F404" s="49">
        <f>IFERROR(SUM(C404:E404),IF(Data!$B$2="",0,"-"))</f>
        <v>271.58213490000003</v>
      </c>
      <c r="G404" s="50">
        <f>IFERROR(F404-Annex!$B$10,IF(Data!$B$2="",0,"-"))</f>
        <v>-5.0458650999999577</v>
      </c>
      <c r="H404" s="50">
        <f>IFERROR(-14000*(G404-INDEX(G:G,IFERROR(MATCH($B404-Annex!$B$11/60,$B:$B),2)))/(60*($B404-INDEX($B:$B,IFERROR(MATCH($B404-Annex!$B$11/60,$B:$B),2)))),IF(Data!$B$2="",0,"-"))</f>
        <v>23924.758099516646</v>
      </c>
      <c r="I404" s="20">
        <v>1.0295868500000001</v>
      </c>
      <c r="J404" s="20">
        <v>56.886000000000003</v>
      </c>
      <c r="K404" s="20">
        <v>9.8999999999999993E+37</v>
      </c>
      <c r="L404" s="20">
        <v>9.8999999999999993E+37</v>
      </c>
      <c r="M404" s="20">
        <v>295.49599999999998</v>
      </c>
      <c r="N404" s="20">
        <v>333.84399999999999</v>
      </c>
      <c r="O404" s="20">
        <v>56.215000000000003</v>
      </c>
      <c r="P404" s="20">
        <v>27.094000000000001</v>
      </c>
      <c r="Q404" s="20">
        <v>164.102</v>
      </c>
      <c r="R404" s="20">
        <v>49.082999999999998</v>
      </c>
      <c r="S404" s="20">
        <v>32.183999999999997</v>
      </c>
      <c r="T404" s="20">
        <v>345.55200000000002</v>
      </c>
      <c r="U404" s="20">
        <v>87.096999999999994</v>
      </c>
      <c r="V404" s="20">
        <v>29.113</v>
      </c>
      <c r="W404" s="20">
        <v>-78.909000000000006</v>
      </c>
      <c r="X404" s="20">
        <v>9.8999999999999993E+37</v>
      </c>
      <c r="Y404" s="20">
        <v>67.369</v>
      </c>
      <c r="Z404" s="20">
        <v>390.47699999999998</v>
      </c>
      <c r="AA404" s="20">
        <v>638.04</v>
      </c>
      <c r="AB404" s="20">
        <v>-49.097999999999999</v>
      </c>
      <c r="AC404" s="20">
        <v>9.8999999999999993E+37</v>
      </c>
      <c r="AD404" s="20">
        <v>341.73200000000003</v>
      </c>
      <c r="AE404" s="20">
        <v>414.72800000000001</v>
      </c>
      <c r="AF404" s="50">
        <f>IFERROR(AVERAGE(INDEX(AJ:AJ,IFERROR(MATCH($B404-Annex!$B$4/60,$B:$B),2)):AJ404),IF(Data!$B$2="",0,"-"))</f>
        <v>5.6408933912112307</v>
      </c>
      <c r="AG404" s="50">
        <f>IFERROR(AVERAGE(INDEX(AK:AK,IFERROR(MATCH($B404-Annex!$B$4/60,$B:$B),2)):AK404),IF(Data!$B$2="",0,"-"))</f>
        <v>19.19057537749406</v>
      </c>
      <c r="AH404" s="50">
        <f>IFERROR(AVERAGE(INDEX(AL:AL,IFERROR(MATCH($B404-Annex!$B$4/60,$B:$B),2)):AL404),IF(Data!$B$2="",0,"-"))</f>
        <v>0.36669224823170615</v>
      </c>
      <c r="AI404" s="50">
        <f>IFERROR(AVERAGE(INDEX(AM:AM,IFERROR(MATCH($B404-Annex!$B$4/60,$B:$B),2)):AM404),IF(Data!$B$2="",0,"-"))</f>
        <v>18.90694237862488</v>
      </c>
      <c r="AJ404" s="50">
        <f>IFERROR((5.670373*10^-8*(AN404+273.15)^4+((Annex!$B$5+Annex!$B$6)*(AN404-J404)+Annex!$B$7*(AN404-INDEX(AN:AN,IFERROR(MATCH($B404-Annex!$B$9/60,$B:$B),2)))/(60*($B404-INDEX($B:$B,IFERROR(MATCH($B404-Annex!$B$9/60,$B:$B),2)))))/Annex!$B$8)/1000,IF(Data!$B$2="",0,"-"))</f>
        <v>4.9977459752987432</v>
      </c>
      <c r="AK404" s="50">
        <f>IFERROR((5.670373*10^-8*(AO404+273.15)^4+((Annex!$B$5+Annex!$B$6)*(AO404-M404)+Annex!$B$7*(AO404-INDEX(AO:AO,IFERROR(MATCH($B404-Annex!$B$9/60,$B:$B),2)))/(60*($B404-INDEX($B:$B,IFERROR(MATCH($B404-Annex!$B$9/60,$B:$B),2)))))/Annex!$B$8)/1000,IF(Data!$B$2="",0,"-"))</f>
        <v>-2.3960056831056682</v>
      </c>
      <c r="AL404" s="50">
        <f>IFERROR((5.670373*10^-8*(AP404+273.15)^4+((Annex!$B$5+Annex!$B$6)*(AP404-P404)+Annex!$B$7*(AP404-INDEX(AP:AP,IFERROR(MATCH($B404-Annex!$B$9/60,$B:$B),2)))/(60*($B404-INDEX($B:$B,IFERROR(MATCH($B404-Annex!$B$9/60,$B:$B),2)))))/Annex!$B$8)/1000,IF(Data!$B$2="",0,"-"))</f>
        <v>0.3860888266182898</v>
      </c>
      <c r="AM404" s="50">
        <f>IFERROR((5.670373*10^-8*(AQ404+273.15)^4+((Annex!$B$5+Annex!$B$6)*(AQ404-S404)+Annex!$B$7*(AQ404-INDEX(AQ:AQ,IFERROR(MATCH($B404-Annex!$B$9/60,$B:$B),2)))/(60*($B404-INDEX($B:$B,IFERROR(MATCH($B404-Annex!$B$9/60,$B:$B),2)))))/Annex!$B$8)/1000,IF(Data!$B$2="",0,"-"))</f>
        <v>9.0196186218919276</v>
      </c>
      <c r="AN404" s="20">
        <v>314.89499999999998</v>
      </c>
      <c r="AO404" s="20">
        <v>366.25</v>
      </c>
      <c r="AP404" s="20">
        <v>42.78</v>
      </c>
      <c r="AQ404" s="20">
        <v>251.29499999999999</v>
      </c>
      <c r="AR404" s="20">
        <v>97.977999999999994</v>
      </c>
      <c r="AS404" s="20">
        <v>305.93900000000002</v>
      </c>
      <c r="AT404" s="20">
        <v>9.8999999999999993E+37</v>
      </c>
      <c r="AU404" s="50">
        <f>IFERROR(AVERAGE(INDEX(BA:BA,IFERROR(MATCH($B404-Annex!$B$4/60,$B:$B),2)):BA404),IF(Data!$B$2="",0,"-"))</f>
        <v>4.347876143270339</v>
      </c>
      <c r="AV404" s="50">
        <f>IFERROR(AVERAGE(INDEX(BB:BB,IFERROR(MATCH($B404-Annex!$B$4/60,$B:$B),2)):BB404),IF(Data!$B$2="",0,"-"))</f>
        <v>39.45475227710385</v>
      </c>
      <c r="AW404" s="50">
        <f>IFERROR(AVERAGE(INDEX(BC:BC,IFERROR(MATCH($B404-Annex!$B$4/60,$B:$B),2)):BC404),IF(Data!$B$2="",0,"-"))</f>
        <v>0.76179402571715837</v>
      </c>
      <c r="AX404" s="50">
        <f>IFERROR(AVERAGE(INDEX(BD:BD,IFERROR(MATCH($B404-Annex!$B$4/60,$B:$B),2)):BD404),IF(Data!$B$2="",0,"-"))</f>
        <v>8.1125158040697247</v>
      </c>
      <c r="AY404" s="50">
        <f>IFERROR(AVERAGE(INDEX(BE:BE,IFERROR(MATCH($B404-Annex!$B$4/60,$B:$B),2)):BE404),IF(Data!$B$2="",0,"-"))</f>
        <v>1.1875306626219564</v>
      </c>
      <c r="AZ404" s="50">
        <f>IFERROR(AVERAGE(INDEX(BF:BF,IFERROR(MATCH($B404-Annex!$B$4/60,$B:$B),2)):BF404),IF(Data!$B$2="",0,"-"))</f>
        <v>0.40667014663765244</v>
      </c>
      <c r="BA404" s="50">
        <f>IFERROR((5.670373*10^-8*(BG404+273.15)^4+((Annex!$B$5+Annex!$B$6)*(BG404-J404)+Annex!$B$7*(BG404-INDEX(BG:BG,IFERROR(MATCH($B404-Annex!$B$9/60,$B:$B),2)))/(60*($B404-INDEX($B:$B,IFERROR(MATCH($B404-Annex!$B$9/60,$B:$B),2)))))/Annex!$B$8)/1000,IF(Data!$B$2="",0,"-"))</f>
        <v>4.1696910748188705</v>
      </c>
      <c r="BB404" s="50">
        <f>IFERROR((5.670373*10^-8*(BH404+273.15)^4+((Annex!$B$5+Annex!$B$6)*(BH404-M404)+Annex!$B$7*(BH404-INDEX(BH:BH,IFERROR(MATCH($B404-Annex!$B$9/60,$B:$B),2)))/(60*($B404-INDEX($B:$B,IFERROR(MATCH($B404-Annex!$B$9/60,$B:$B),2)))))/Annex!$B$8)/1000,IF(Data!$B$2="",0,"-"))</f>
        <v>19.242389966565884</v>
      </c>
      <c r="BC404" s="50">
        <f>IFERROR((5.670373*10^-8*(BI404+273.15)^4+((Annex!$B$5+Annex!$B$6)*(BI404-P404)+Annex!$B$7*(BI404-INDEX(BI:BI,IFERROR(MATCH($B404-Annex!$B$9/60,$B:$B),2)))/(60*($B404-INDEX($B:$B,IFERROR(MATCH($B404-Annex!$B$9/60,$B:$B),2)))))/Annex!$B$8)/1000,IF(Data!$B$2="",0,"-"))</f>
        <v>0.92919797219117406</v>
      </c>
      <c r="BD404" s="50">
        <f>IFERROR((5.670373*10^-8*(BJ404+273.15)^4+((Annex!$B$5+Annex!$B$6)*(BJ404-S404)+Annex!$B$7*(BJ404-INDEX(BJ:BJ,IFERROR(MATCH($B404-Annex!$B$9/60,$B:$B),2)))/(60*($B404-INDEX($B:$B,IFERROR(MATCH($B404-Annex!$B$9/60,$B:$B),2)))))/Annex!$B$8)/1000,IF(Data!$B$2="",0,"-"))</f>
        <v>21.471517194462372</v>
      </c>
      <c r="BE404" s="50">
        <f>IFERROR((5.670373*10^-8*(BK404+273.15)^4+((Annex!$B$5+Annex!$B$6)*(BK404-V404)+Annex!$B$7*(BK404-INDEX(BK:BK,IFERROR(MATCH($B404-Annex!$B$9/60,$B:$B),2)))/(60*($B404-INDEX($B:$B,IFERROR(MATCH($B404-Annex!$B$9/60,$B:$B),2)))))/Annex!$B$8)/1000,IF(Data!$B$2="",0,"-"))</f>
        <v>1.2161008854543056</v>
      </c>
      <c r="BF404" s="50">
        <f>IFERROR((5.670373*10^-8*(BL404+273.15)^4+((Annex!$B$5+Annex!$B$6)*(BL404-Y404)+Annex!$B$7*(BL404-INDEX(BL:BL,IFERROR(MATCH($B404-Annex!$B$9/60,$B:$B),2)))/(60*($B404-INDEX($B:$B,IFERROR(MATCH($B404-Annex!$B$9/60,$B:$B),2)))))/Annex!$B$8)/1000,IF(Data!$B$2="",0,"-"))</f>
        <v>0.48510982867041536</v>
      </c>
      <c r="BG404" s="20">
        <v>288.56799999999998</v>
      </c>
      <c r="BH404" s="20">
        <v>382.86599999999999</v>
      </c>
      <c r="BI404" s="20">
        <v>148.125</v>
      </c>
      <c r="BJ404" s="20">
        <v>290.56599999999997</v>
      </c>
      <c r="BK404" s="20">
        <v>75.216999999999999</v>
      </c>
      <c r="BL404" s="20">
        <v>129.095</v>
      </c>
    </row>
    <row r="405" spans="1:64" x14ac:dyDescent="0.3">
      <c r="A405" s="5">
        <v>404</v>
      </c>
      <c r="B405" s="19">
        <v>31.312166660791263</v>
      </c>
      <c r="C405" s="20">
        <v>60.402099800000002</v>
      </c>
      <c r="D405" s="20">
        <v>176.26935700000001</v>
      </c>
      <c r="E405" s="20">
        <v>9.5111580300000007</v>
      </c>
      <c r="F405" s="49">
        <f>IFERROR(SUM(C405:E405),IF(Data!$B$2="",0,"-"))</f>
        <v>246.18261483000001</v>
      </c>
      <c r="G405" s="50">
        <f>IFERROR(F405-Annex!$B$10,IF(Data!$B$2="",0,"-"))</f>
        <v>-30.44538516999998</v>
      </c>
      <c r="H405" s="50">
        <f>IFERROR(-14000*(G405-INDEX(G:G,IFERROR(MATCH($B405-Annex!$B$11/60,$B:$B),2)))/(60*($B405-INDEX($B:$B,IFERROR(MATCH($B405-Annex!$B$11/60,$B:$B),2)))),IF(Data!$B$2="",0,"-"))</f>
        <v>29707.892456854115</v>
      </c>
      <c r="I405" s="20">
        <v>1.0295868500000001</v>
      </c>
      <c r="J405" s="20">
        <v>55.716999999999999</v>
      </c>
      <c r="K405" s="20">
        <v>9.8999999999999993E+37</v>
      </c>
      <c r="L405" s="20">
        <v>9.8999999999999993E+37</v>
      </c>
      <c r="M405" s="20">
        <v>372.37200000000001</v>
      </c>
      <c r="N405" s="20">
        <v>595.452</v>
      </c>
      <c r="O405" s="20">
        <v>56.353000000000002</v>
      </c>
      <c r="P405" s="20">
        <v>27.709</v>
      </c>
      <c r="Q405" s="20">
        <v>322.38400000000001</v>
      </c>
      <c r="R405" s="20">
        <v>48.945</v>
      </c>
      <c r="S405" s="20">
        <v>7.4059999999999997</v>
      </c>
      <c r="T405" s="20">
        <v>-124.101</v>
      </c>
      <c r="U405" s="20">
        <v>89.376000000000005</v>
      </c>
      <c r="V405" s="20">
        <v>30.568999999999999</v>
      </c>
      <c r="W405" s="20">
        <v>365.471</v>
      </c>
      <c r="X405" s="20">
        <v>9.8999999999999993E+37</v>
      </c>
      <c r="Y405" s="20">
        <v>63.982999999999997</v>
      </c>
      <c r="Z405" s="20">
        <v>5.492</v>
      </c>
      <c r="AA405" s="20">
        <v>289.17</v>
      </c>
      <c r="AB405" s="20">
        <v>276.529</v>
      </c>
      <c r="AC405" s="20">
        <v>343.584</v>
      </c>
      <c r="AD405" s="20">
        <v>274.41699999999997</v>
      </c>
      <c r="AE405" s="20">
        <v>-3.49</v>
      </c>
      <c r="AF405" s="50">
        <f>IFERROR(AVERAGE(INDEX(AJ:AJ,IFERROR(MATCH($B405-Annex!$B$4/60,$B:$B),2)):AJ405),IF(Data!$B$2="",0,"-"))</f>
        <v>5.4377521442298775</v>
      </c>
      <c r="AG405" s="50">
        <f>IFERROR(AVERAGE(INDEX(AK:AK,IFERROR(MATCH($B405-Annex!$B$4/60,$B:$B),2)):AK405),IF(Data!$B$2="",0,"-"))</f>
        <v>12.695772434968676</v>
      </c>
      <c r="AH405" s="50">
        <f>IFERROR(AVERAGE(INDEX(AL:AL,IFERROR(MATCH($B405-Annex!$B$4/60,$B:$B),2)):AL405),IF(Data!$B$2="",0,"-"))</f>
        <v>0.39408296936251574</v>
      </c>
      <c r="AI405" s="50">
        <f>IFERROR(AVERAGE(INDEX(AM:AM,IFERROR(MATCH($B405-Annex!$B$4/60,$B:$B),2)):AM405),IF(Data!$B$2="",0,"-"))</f>
        <v>13.235805809255575</v>
      </c>
      <c r="AJ405" s="50">
        <f>IFERROR((5.670373*10^-8*(AN405+273.15)^4+((Annex!$B$5+Annex!$B$6)*(AN405-J405)+Annex!$B$7*(AN405-INDEX(AN:AN,IFERROR(MATCH($B405-Annex!$B$9/60,$B:$B),2)))/(60*($B405-INDEX($B:$B,IFERROR(MATCH($B405-Annex!$B$9/60,$B:$B),2)))))/Annex!$B$8)/1000,IF(Data!$B$2="",0,"-"))</f>
        <v>4.9184782431202247</v>
      </c>
      <c r="AK405" s="50">
        <f>IFERROR((5.670373*10^-8*(AO405+273.15)^4+((Annex!$B$5+Annex!$B$6)*(AO405-M405)+Annex!$B$7*(AO405-INDEX(AO:AO,IFERROR(MATCH($B405-Annex!$B$9/60,$B:$B),2)))/(60*($B405-INDEX($B:$B,IFERROR(MATCH($B405-Annex!$B$9/60,$B:$B),2)))))/Annex!$B$8)/1000,IF(Data!$B$2="",0,"-"))</f>
        <v>-19.956045454727889</v>
      </c>
      <c r="AL405" s="50">
        <f>IFERROR((5.670373*10^-8*(AP405+273.15)^4+((Annex!$B$5+Annex!$B$6)*(AP405-P405)+Annex!$B$7*(AP405-INDEX(AP:AP,IFERROR(MATCH($B405-Annex!$B$9/60,$B:$B),2)))/(60*($B405-INDEX($B:$B,IFERROR(MATCH($B405-Annex!$B$9/60,$B:$B),2)))))/Annex!$B$8)/1000,IF(Data!$B$2="",0,"-"))</f>
        <v>0.50658926084867306</v>
      </c>
      <c r="AM405" s="50">
        <f>IFERROR((5.670373*10^-8*(AQ405+273.15)^4+((Annex!$B$5+Annex!$B$6)*(AQ405-S405)+Annex!$B$7*(AQ405-INDEX(AQ:AQ,IFERROR(MATCH($B405-Annex!$B$9/60,$B:$B),2)))/(60*($B405-INDEX($B:$B,IFERROR(MATCH($B405-Annex!$B$9/60,$B:$B),2)))))/Annex!$B$8)/1000,IF(Data!$B$2="",0,"-"))</f>
        <v>-29.313878096185896</v>
      </c>
      <c r="AN405" s="20">
        <v>308.05900000000003</v>
      </c>
      <c r="AO405" s="20">
        <v>337.92399999999998</v>
      </c>
      <c r="AP405" s="20">
        <v>42.415999999999997</v>
      </c>
      <c r="AQ405" s="20">
        <v>167.459</v>
      </c>
      <c r="AR405" s="20">
        <v>97.242000000000004</v>
      </c>
      <c r="AS405" s="20">
        <v>306.79399999999998</v>
      </c>
      <c r="AT405" s="20">
        <v>9.8999999999999993E+37</v>
      </c>
      <c r="AU405" s="50">
        <f>IFERROR(AVERAGE(INDEX(BA:BA,IFERROR(MATCH($B405-Annex!$B$4/60,$B:$B),2)):BA405),IF(Data!$B$2="",0,"-"))</f>
        <v>4.2906231089714515</v>
      </c>
      <c r="AV405" s="50">
        <f>IFERROR(AVERAGE(INDEX(BB:BB,IFERROR(MATCH($B405-Annex!$B$4/60,$B:$B),2)):BB405),IF(Data!$B$2="",0,"-"))</f>
        <v>74.806408426438225</v>
      </c>
      <c r="AW405" s="50">
        <f>IFERROR(AVERAGE(INDEX(BC:BC,IFERROR(MATCH($B405-Annex!$B$4/60,$B:$B),2)):BC405),IF(Data!$B$2="",0,"-"))</f>
        <v>0.8286394427962589</v>
      </c>
      <c r="AX405" s="50">
        <f>IFERROR(AVERAGE(INDEX(BD:BD,IFERROR(MATCH($B405-Annex!$B$4/60,$B:$B),2)):BD405),IF(Data!$B$2="",0,"-"))</f>
        <v>10.254618970664264</v>
      </c>
      <c r="AY405" s="50">
        <f>IFERROR(AVERAGE(INDEX(BE:BE,IFERROR(MATCH($B405-Annex!$B$4/60,$B:$B),2)):BE405),IF(Data!$B$2="",0,"-"))</f>
        <v>1.2096895159276997</v>
      </c>
      <c r="AZ405" s="50">
        <f>IFERROR(AVERAGE(INDEX(BF:BF,IFERROR(MATCH($B405-Annex!$B$4/60,$B:$B),2)):BF405),IF(Data!$B$2="",0,"-"))</f>
        <v>0.44706899472219735</v>
      </c>
      <c r="BA405" s="50">
        <f>IFERROR((5.670373*10^-8*(BG405+273.15)^4+((Annex!$B$5+Annex!$B$6)*(BG405-J405)+Annex!$B$7*(BG405-INDEX(BG:BG,IFERROR(MATCH($B405-Annex!$B$9/60,$B:$B),2)))/(60*($B405-INDEX($B:$B,IFERROR(MATCH($B405-Annex!$B$9/60,$B:$B),2)))))/Annex!$B$8)/1000,IF(Data!$B$2="",0,"-"))</f>
        <v>3.9471647500765212</v>
      </c>
      <c r="BB405" s="50">
        <f>IFERROR((5.670373*10^-8*(BH405+273.15)^4+((Annex!$B$5+Annex!$B$6)*(BH405-M405)+Annex!$B$7*(BH405-INDEX(BH:BH,IFERROR(MATCH($B405-Annex!$B$9/60,$B:$B),2)))/(60*($B405-INDEX($B:$B,IFERROR(MATCH($B405-Annex!$B$9/60,$B:$B),2)))))/Annex!$B$8)/1000,IF(Data!$B$2="",0,"-"))</f>
        <v>194.74499472437131</v>
      </c>
      <c r="BC405" s="50">
        <f>IFERROR((5.670373*10^-8*(BI405+273.15)^4+((Annex!$B$5+Annex!$B$6)*(BI405-P405)+Annex!$B$7*(BI405-INDEX(BI:BI,IFERROR(MATCH($B405-Annex!$B$9/60,$B:$B),2)))/(60*($B405-INDEX($B:$B,IFERROR(MATCH($B405-Annex!$B$9/60,$B:$B),2)))))/Annex!$B$8)/1000,IF(Data!$B$2="",0,"-"))</f>
        <v>0.95261967688061522</v>
      </c>
      <c r="BD405" s="50">
        <f>IFERROR((5.670373*10^-8*(BJ405+273.15)^4+((Annex!$B$5+Annex!$B$6)*(BJ405-S405)+Annex!$B$7*(BJ405-INDEX(BJ:BJ,IFERROR(MATCH($B405-Annex!$B$9/60,$B:$B),2)))/(60*($B405-INDEX($B:$B,IFERROR(MATCH($B405-Annex!$B$9/60,$B:$B),2)))))/Annex!$B$8)/1000,IF(Data!$B$2="",0,"-"))</f>
        <v>127.54921487118418</v>
      </c>
      <c r="BE405" s="50">
        <f>IFERROR((5.670373*10^-8*(BK405+273.15)^4+((Annex!$B$5+Annex!$B$6)*(BK405-V405)+Annex!$B$7*(BK405-INDEX(BK:BK,IFERROR(MATCH($B405-Annex!$B$9/60,$B:$B),2)))/(60*($B405-INDEX($B:$B,IFERROR(MATCH($B405-Annex!$B$9/60,$B:$B),2)))))/Annex!$B$8)/1000,IF(Data!$B$2="",0,"-"))</f>
        <v>1.2469352986583582</v>
      </c>
      <c r="BF405" s="50">
        <f>IFERROR((5.670373*10^-8*(BL405+273.15)^4+((Annex!$B$5+Annex!$B$6)*(BL405-Y405)+Annex!$B$7*(BL405-INDEX(BL:BL,IFERROR(MATCH($B405-Annex!$B$9/60,$B:$B),2)))/(60*($B405-INDEX($B:$B,IFERROR(MATCH($B405-Annex!$B$9/60,$B:$B),2)))))/Annex!$B$8)/1000,IF(Data!$B$2="",0,"-"))</f>
        <v>0.63318942835508418</v>
      </c>
      <c r="BG405" s="20">
        <v>282.27999999999997</v>
      </c>
      <c r="BH405" s="20">
        <v>718.89499999999998</v>
      </c>
      <c r="BI405" s="20">
        <v>144.92099999999999</v>
      </c>
      <c r="BJ405" s="20">
        <v>384.70600000000002</v>
      </c>
      <c r="BK405" s="20">
        <v>74.686999999999998</v>
      </c>
      <c r="BL405" s="20">
        <v>126.997</v>
      </c>
    </row>
    <row r="406" spans="1:64" x14ac:dyDescent="0.3">
      <c r="A406" s="5">
        <v>405</v>
      </c>
      <c r="B406" s="19">
        <v>31.39616665779613</v>
      </c>
      <c r="C406" s="20">
        <v>96.946635799999996</v>
      </c>
      <c r="D406" s="20">
        <v>137.17294799999999</v>
      </c>
      <c r="E406" s="20">
        <v>4.68477516</v>
      </c>
      <c r="F406" s="49">
        <f>IFERROR(SUM(C406:E406),IF(Data!$B$2="",0,"-"))</f>
        <v>238.80435895999997</v>
      </c>
      <c r="G406" s="50">
        <f>IFERROR(F406-Annex!$B$10,IF(Data!$B$2="",0,"-"))</f>
        <v>-37.823641040000012</v>
      </c>
      <c r="H406" s="50">
        <f>IFERROR(-14000*(G406-INDEX(G:G,IFERROR(MATCH($B406-Annex!$B$11/60,$B:$B),2)))/(60*($B406-INDEX($B:$B,IFERROR(MATCH($B406-Annex!$B$11/60,$B:$B),2)))),IF(Data!$B$2="",0,"-"))</f>
        <v>31408.790555393447</v>
      </c>
      <c r="I406" s="20">
        <v>0.94713682899999996</v>
      </c>
      <c r="J406" s="20">
        <v>52.228000000000002</v>
      </c>
      <c r="K406" s="20">
        <v>9.8999999999999993E+37</v>
      </c>
      <c r="L406" s="20">
        <v>9.8999999999999993E+37</v>
      </c>
      <c r="M406" s="20">
        <v>513.24599999999998</v>
      </c>
      <c r="N406" s="20">
        <v>544.20699999999999</v>
      </c>
      <c r="O406" s="20">
        <v>56.164000000000001</v>
      </c>
      <c r="P406" s="20">
        <v>30.481000000000002</v>
      </c>
      <c r="Q406" s="20">
        <v>428.88900000000001</v>
      </c>
      <c r="R406" s="20">
        <v>46.301000000000002</v>
      </c>
      <c r="S406" s="20">
        <v>-185.64500000000001</v>
      </c>
      <c r="T406" s="20">
        <v>-148.791</v>
      </c>
      <c r="U406" s="20">
        <v>91.775000000000006</v>
      </c>
      <c r="V406" s="20">
        <v>31.954999999999998</v>
      </c>
      <c r="W406" s="20">
        <v>480.173</v>
      </c>
      <c r="X406" s="20">
        <v>9.8999999999999993E+37</v>
      </c>
      <c r="Y406" s="20">
        <v>61.795000000000002</v>
      </c>
      <c r="Z406" s="20">
        <v>40.231000000000002</v>
      </c>
      <c r="AA406" s="20">
        <v>246.15</v>
      </c>
      <c r="AB406" s="20">
        <v>184.309</v>
      </c>
      <c r="AC406" s="20">
        <v>473.07100000000003</v>
      </c>
      <c r="AD406" s="20">
        <v>273.517</v>
      </c>
      <c r="AE406" s="20">
        <v>16.574999999999999</v>
      </c>
      <c r="AF406" s="50">
        <f>IFERROR(AVERAGE(INDEX(AJ:AJ,IFERROR(MATCH($B406-Annex!$B$4/60,$B:$B),2)):AJ406),IF(Data!$B$2="",0,"-"))</f>
        <v>5.2360898789392758</v>
      </c>
      <c r="AG406" s="50">
        <f>IFERROR(AVERAGE(INDEX(AK:AK,IFERROR(MATCH($B406-Annex!$B$4/60,$B:$B),2)):AK406),IF(Data!$B$2="",0,"-"))</f>
        <v>8.8506675262445054</v>
      </c>
      <c r="AH406" s="50">
        <f>IFERROR(AVERAGE(INDEX(AL:AL,IFERROR(MATCH($B406-Annex!$B$4/60,$B:$B),2)):AL406),IF(Data!$B$2="",0,"-"))</f>
        <v>0.40981164788989627</v>
      </c>
      <c r="AI406" s="50">
        <f>IFERROR(AVERAGE(INDEX(AM:AM,IFERROR(MATCH($B406-Annex!$B$4/60,$B:$B),2)):AM406),IF(Data!$B$2="",0,"-"))</f>
        <v>9.064252677897116</v>
      </c>
      <c r="AJ406" s="50">
        <f>IFERROR((5.670373*10^-8*(AN406+273.15)^4+((Annex!$B$5+Annex!$B$6)*(AN406-J406)+Annex!$B$7*(AN406-INDEX(AN:AN,IFERROR(MATCH($B406-Annex!$B$9/60,$B:$B),2)))/(60*($B406-INDEX($B:$B,IFERROR(MATCH($B406-Annex!$B$9/60,$B:$B),2)))))/Annex!$B$8)/1000,IF(Data!$B$2="",0,"-"))</f>
        <v>4.6753103883817779</v>
      </c>
      <c r="AK406" s="50">
        <f>IFERROR((5.670373*10^-8*(AO406+273.15)^4+((Annex!$B$5+Annex!$B$6)*(AO406-M406)+Annex!$B$7*(AO406-INDEX(AO:AO,IFERROR(MATCH($B406-Annex!$B$9/60,$B:$B),2)))/(60*($B406-INDEX($B:$B,IFERROR(MATCH($B406-Annex!$B$9/60,$B:$B),2)))))/Annex!$B$8)/1000,IF(Data!$B$2="",0,"-"))</f>
        <v>-30.739684816184518</v>
      </c>
      <c r="AL406" s="50">
        <f>IFERROR((5.670373*10^-8*(AP406+273.15)^4+((Annex!$B$5+Annex!$B$6)*(AP406-P406)+Annex!$B$7*(AP406-INDEX(AP:AP,IFERROR(MATCH($B406-Annex!$B$9/60,$B:$B),2)))/(60*($B406-INDEX($B:$B,IFERROR(MATCH($B406-Annex!$B$9/60,$B:$B),2)))))/Annex!$B$8)/1000,IF(Data!$B$2="",0,"-"))</f>
        <v>0.44202164280825351</v>
      </c>
      <c r="AM406" s="50">
        <f>IFERROR((5.670373*10^-8*(AQ406+273.15)^4+((Annex!$B$5+Annex!$B$6)*(AQ406-S406)+Annex!$B$7*(AQ406-INDEX(AQ:AQ,IFERROR(MATCH($B406-Annex!$B$9/60,$B:$B),2)))/(60*($B406-INDEX($B:$B,IFERROR(MATCH($B406-Annex!$B$9/60,$B:$B),2)))))/Annex!$B$8)/1000,IF(Data!$B$2="",0,"-"))</f>
        <v>50.165307869180047</v>
      </c>
      <c r="AN406" s="20">
        <v>301.22500000000002</v>
      </c>
      <c r="AO406" s="20">
        <v>304.00400000000002</v>
      </c>
      <c r="AP406" s="20">
        <v>42.052</v>
      </c>
      <c r="AQ406" s="20">
        <v>313.35700000000003</v>
      </c>
      <c r="AR406" s="20">
        <v>96.778999999999996</v>
      </c>
      <c r="AS406" s="20">
        <v>307.73399999999998</v>
      </c>
      <c r="AT406" s="20">
        <v>9.8999999999999993E+37</v>
      </c>
      <c r="AU406" s="50">
        <f>IFERROR(AVERAGE(INDEX(BA:BA,IFERROR(MATCH($B406-Annex!$B$4/60,$B:$B),2)):BA406),IF(Data!$B$2="",0,"-"))</f>
        <v>4.211066358659143</v>
      </c>
      <c r="AV406" s="50">
        <f>IFERROR(AVERAGE(INDEX(BB:BB,IFERROR(MATCH($B406-Annex!$B$4/60,$B:$B),2)):BB406),IF(Data!$B$2="",0,"-"))</f>
        <v>118.39183254898246</v>
      </c>
      <c r="AW406" s="50">
        <f>IFERROR(AVERAGE(INDEX(BC:BC,IFERROR(MATCH($B406-Annex!$B$4/60,$B:$B),2)):BC406),IF(Data!$B$2="",0,"-"))</f>
        <v>0.86110684680653027</v>
      </c>
      <c r="AX406" s="50">
        <f>IFERROR(AVERAGE(INDEX(BD:BD,IFERROR(MATCH($B406-Annex!$B$4/60,$B:$B),2)):BD406),IF(Data!$B$2="",0,"-"))</f>
        <v>22.115290366211077</v>
      </c>
      <c r="AY406" s="50">
        <f>IFERROR(AVERAGE(INDEX(BE:BE,IFERROR(MATCH($B406-Annex!$B$4/60,$B:$B),2)):BE406),IF(Data!$B$2="",0,"-"))</f>
        <v>1.2122137453341504</v>
      </c>
      <c r="AZ406" s="50">
        <f>IFERROR(AVERAGE(INDEX(BF:BF,IFERROR(MATCH($B406-Annex!$B$4/60,$B:$B),2)):BF406),IF(Data!$B$2="",0,"-"))</f>
        <v>0.48411502678539958</v>
      </c>
      <c r="BA406" s="50">
        <f>IFERROR((5.670373*10^-8*(BG406+273.15)^4+((Annex!$B$5+Annex!$B$6)*(BG406-J406)+Annex!$B$7*(BG406-INDEX(BG:BG,IFERROR(MATCH($B406-Annex!$B$9/60,$B:$B),2)))/(60*($B406-INDEX($B:$B,IFERROR(MATCH($B406-Annex!$B$9/60,$B:$B),2)))))/Annex!$B$8)/1000,IF(Data!$B$2="",0,"-"))</f>
        <v>3.7712288152643314</v>
      </c>
      <c r="BB406" s="50">
        <f>IFERROR((5.670373*10^-8*(BH406+273.15)^4+((Annex!$B$5+Annex!$B$6)*(BH406-M406)+Annex!$B$7*(BH406-INDEX(BH:BH,IFERROR(MATCH($B406-Annex!$B$9/60,$B:$B),2)))/(60*($B406-INDEX($B:$B,IFERROR(MATCH($B406-Annex!$B$9/60,$B:$B),2)))))/Annex!$B$8)/1000,IF(Data!$B$2="",0,"-"))</f>
        <v>297.06389995712522</v>
      </c>
      <c r="BC406" s="50">
        <f>IFERROR((5.670373*10^-8*(BI406+273.15)^4+((Annex!$B$5+Annex!$B$6)*(BI406-P406)+Annex!$B$7*(BI406-INDEX(BI:BI,IFERROR(MATCH($B406-Annex!$B$9/60,$B:$B),2)))/(60*($B406-INDEX($B:$B,IFERROR(MATCH($B406-Annex!$B$9/60,$B:$B),2)))))/Annex!$B$8)/1000,IF(Data!$B$2="",0,"-"))</f>
        <v>0.91412021080971129</v>
      </c>
      <c r="BD406" s="50">
        <f>IFERROR((5.670373*10^-8*(BJ406+273.15)^4+((Annex!$B$5+Annex!$B$6)*(BJ406-S406)+Annex!$B$7*(BJ406-INDEX(BJ:BJ,IFERROR(MATCH($B406-Annex!$B$9/60,$B:$B),2)))/(60*($B406-INDEX($B:$B,IFERROR(MATCH($B406-Annex!$B$9/60,$B:$B),2)))))/Annex!$B$8)/1000,IF(Data!$B$2="",0,"-"))</f>
        <v>77.341769119482052</v>
      </c>
      <c r="BE406" s="50">
        <f>IFERROR((5.670373*10^-8*(BK406+273.15)^4+((Annex!$B$5+Annex!$B$6)*(BK406-V406)+Annex!$B$7*(BK406-INDEX(BK:BK,IFERROR(MATCH($B406-Annex!$B$9/60,$B:$B),2)))/(60*($B406-INDEX($B:$B,IFERROR(MATCH($B406-Annex!$B$9/60,$B:$B),2)))))/Annex!$B$8)/1000,IF(Data!$B$2="",0,"-"))</f>
        <v>1.1772630112650178</v>
      </c>
      <c r="BF406" s="50">
        <f>IFERROR((5.670373*10^-8*(BL406+273.15)^4+((Annex!$B$5+Annex!$B$6)*(BL406-Y406)+Annex!$B$7*(BL406-INDEX(BL:BL,IFERROR(MATCH($B406-Annex!$B$9/60,$B:$B),2)))/(60*($B406-INDEX($B:$B,IFERROR(MATCH($B406-Annex!$B$9/60,$B:$B),2)))))/Annex!$B$8)/1000,IF(Data!$B$2="",0,"-"))</f>
        <v>0.55708532129703892</v>
      </c>
      <c r="BG406" s="20">
        <v>276.18299999999999</v>
      </c>
      <c r="BH406" s="20">
        <v>798.53099999999995</v>
      </c>
      <c r="BI406" s="20">
        <v>141.82300000000001</v>
      </c>
      <c r="BJ406" s="20">
        <v>392.94</v>
      </c>
      <c r="BK406" s="20">
        <v>74.072000000000003</v>
      </c>
      <c r="BL406" s="20">
        <v>124.706</v>
      </c>
    </row>
    <row r="407" spans="1:64" x14ac:dyDescent="0.3">
      <c r="A407" s="5">
        <v>406</v>
      </c>
      <c r="B407" s="19">
        <v>31.480333328945562</v>
      </c>
      <c r="C407" s="20">
        <v>115.422713</v>
      </c>
      <c r="D407" s="20">
        <v>119.23401699999999</v>
      </c>
      <c r="E407" s="20">
        <v>4.2822334700000004</v>
      </c>
      <c r="F407" s="49">
        <f>IFERROR(SUM(C407:E407),IF(Data!$B$2="",0,"-"))</f>
        <v>238.93896346999998</v>
      </c>
      <c r="G407" s="50">
        <f>IFERROR(F407-Annex!$B$10,IF(Data!$B$2="",0,"-"))</f>
        <v>-37.68903653000001</v>
      </c>
      <c r="H407" s="50">
        <f>IFERROR(-14000*(G407-INDEX(G:G,IFERROR(MATCH($B407-Annex!$B$11/60,$B:$B),2)))/(60*($B407-INDEX($B:$B,IFERROR(MATCH($B407-Annex!$B$11/60,$B:$B),2)))),IF(Data!$B$2="",0,"-"))</f>
        <v>31320.0205880986</v>
      </c>
      <c r="I407" s="20">
        <v>0.53540201300000001</v>
      </c>
      <c r="J407" s="20">
        <v>59.067999999999998</v>
      </c>
      <c r="K407" s="20">
        <v>9.8999999999999993E+37</v>
      </c>
      <c r="L407" s="20">
        <v>9.8999999999999993E+37</v>
      </c>
      <c r="M407" s="20">
        <v>527.32399999999996</v>
      </c>
      <c r="N407" s="20">
        <v>657.298</v>
      </c>
      <c r="O407" s="20">
        <v>58.070999999999998</v>
      </c>
      <c r="P407" s="20">
        <v>29.481000000000002</v>
      </c>
      <c r="Q407" s="20">
        <v>98.924000000000007</v>
      </c>
      <c r="R407" s="20">
        <v>47.203000000000003</v>
      </c>
      <c r="S407" s="20">
        <v>9.8999999999999993E+37</v>
      </c>
      <c r="T407" s="20">
        <v>234.81100000000001</v>
      </c>
      <c r="U407" s="20">
        <v>94.98</v>
      </c>
      <c r="V407" s="20">
        <v>32.026000000000003</v>
      </c>
      <c r="W407" s="20">
        <v>199.977</v>
      </c>
      <c r="X407" s="20">
        <v>1203.479</v>
      </c>
      <c r="Y407" s="20">
        <v>61.435000000000002</v>
      </c>
      <c r="Z407" s="20">
        <v>60.58</v>
      </c>
      <c r="AA407" s="20">
        <v>585.56399999999996</v>
      </c>
      <c r="AB407" s="20">
        <v>338.80799999999999</v>
      </c>
      <c r="AC407" s="20">
        <v>132.767</v>
      </c>
      <c r="AD407" s="20">
        <v>-16.693999999999999</v>
      </c>
      <c r="AE407" s="20">
        <v>14.375</v>
      </c>
      <c r="AF407" s="50">
        <f>IFERROR(AVERAGE(INDEX(AJ:AJ,IFERROR(MATCH($B407-Annex!$B$4/60,$B:$B),2)):AJ407),IF(Data!$B$2="",0,"-"))</f>
        <v>4.9818241331253601</v>
      </c>
      <c r="AG407" s="50">
        <f>IFERROR(AVERAGE(INDEX(AK:AK,IFERROR(MATCH($B407-Annex!$B$4/60,$B:$B),2)):AK407),IF(Data!$B$2="",0,"-"))</f>
        <v>-11.465602083249214</v>
      </c>
      <c r="AH407" s="50">
        <f>IFERROR(AVERAGE(INDEX(AL:AL,IFERROR(MATCH($B407-Annex!$B$4/60,$B:$B),2)):AL407),IF(Data!$B$2="",0,"-"))</f>
        <v>0.41734633188615217</v>
      </c>
      <c r="AI407" s="50">
        <f>IFERROR(AVERAGE(INDEX(AM:AM,IFERROR(MATCH($B407-Annex!$B$4/60,$B:$B),2)):AM407),IF(Data!$B$2="",0,"-"))</f>
        <v>-3.1821428571428569E+35</v>
      </c>
      <c r="AJ407" s="50">
        <f>IFERROR((5.670373*10^-8*(AN407+273.15)^4+((Annex!$B$5+Annex!$B$6)*(AN407-J407)+Annex!$B$7*(AN407-INDEX(AN:AN,IFERROR(MATCH($B407-Annex!$B$9/60,$B:$B),2)))/(60*($B407-INDEX($B:$B,IFERROR(MATCH($B407-Annex!$B$9/60,$B:$B),2)))))/Annex!$B$8)/1000,IF(Data!$B$2="",0,"-"))</f>
        <v>4.2308722260394225</v>
      </c>
      <c r="AK407" s="50">
        <f>IFERROR((5.670373*10^-8*(AO407+273.15)^4+((Annex!$B$5+Annex!$B$6)*(AO407-M407)+Annex!$B$7*(AO407-INDEX(AO:AO,IFERROR(MATCH($B407-Annex!$B$9/60,$B:$B),2)))/(60*($B407-INDEX($B:$B,IFERROR(MATCH($B407-Annex!$B$9/60,$B:$B),2)))))/Annex!$B$8)/1000,IF(Data!$B$2="",0,"-"))</f>
        <v>-6.8622708383410673</v>
      </c>
      <c r="AL407" s="50">
        <f>IFERROR((5.670373*10^-8*(AP407+273.15)^4+((Annex!$B$5+Annex!$B$6)*(AP407-P407)+Annex!$B$7*(AP407-INDEX(AP:AP,IFERROR(MATCH($B407-Annex!$B$9/60,$B:$B),2)))/(60*($B407-INDEX($B:$B,IFERROR(MATCH($B407-Annex!$B$9/60,$B:$B),2)))))/Annex!$B$8)/1000,IF(Data!$B$2="",0,"-"))</f>
        <v>0.49094427068528756</v>
      </c>
      <c r="AM407" s="50">
        <f>IFERROR((5.670373*10^-8*(AQ407+273.15)^4+((Annex!$B$5+Annex!$B$6)*(AQ407-S407)+Annex!$B$7*(AQ407-INDEX(AQ:AQ,IFERROR(MATCH($B407-Annex!$B$9/60,$B:$B),2)))/(60*($B407-INDEX($B:$B,IFERROR(MATCH($B407-Annex!$B$9/60,$B:$B),2)))))/Annex!$B$8)/1000,IF(Data!$B$2="",0,"-"))</f>
        <v>-2.2274999999999997E+36</v>
      </c>
      <c r="AN407" s="20">
        <v>294.673</v>
      </c>
      <c r="AO407" s="20">
        <v>320.18599999999998</v>
      </c>
      <c r="AP407" s="20">
        <v>41.756999999999998</v>
      </c>
      <c r="AQ407" s="20">
        <v>227.33</v>
      </c>
      <c r="AR407" s="20">
        <v>96.367999999999995</v>
      </c>
      <c r="AS407" s="20">
        <v>308.69099999999997</v>
      </c>
      <c r="AT407" s="20">
        <v>9.8999999999999993E+37</v>
      </c>
      <c r="AU407" s="50">
        <f>IFERROR(AVERAGE(INDEX(BA:BA,IFERROR(MATCH($B407-Annex!$B$4/60,$B:$B),2)):BA407),IF(Data!$B$2="",0,"-"))</f>
        <v>4.0294502977669371</v>
      </c>
      <c r="AV407" s="50">
        <f>IFERROR(AVERAGE(INDEX(BB:BB,IFERROR(MATCH($B407-Annex!$B$4/60,$B:$B),2)):BB407),IF(Data!$B$2="",0,"-"))</f>
        <v>105.16136655107645</v>
      </c>
      <c r="AW407" s="50">
        <f>IFERROR(AVERAGE(INDEX(BC:BC,IFERROR(MATCH($B407-Annex!$B$4/60,$B:$B),2)):BC407),IF(Data!$B$2="",0,"-"))</f>
        <v>0.87315662338138433</v>
      </c>
      <c r="AX407" s="50">
        <f>IFERROR(AVERAGE(INDEX(BD:BD,IFERROR(MATCH($B407-Annex!$B$4/60,$B:$B),2)):BD407),IF(Data!$B$2="",0,"-"))</f>
        <v>-3.1821428571428569E+35</v>
      </c>
      <c r="AY407" s="50">
        <f>IFERROR(AVERAGE(INDEX(BE:BE,IFERROR(MATCH($B407-Annex!$B$4/60,$B:$B),2)):BE407),IF(Data!$B$2="",0,"-"))</f>
        <v>1.2025256663106667</v>
      </c>
      <c r="AZ407" s="50">
        <f>IFERROR(AVERAGE(INDEX(BF:BF,IFERROR(MATCH($B407-Annex!$B$4/60,$B:$B),2)):BF407),IF(Data!$B$2="",0,"-"))</f>
        <v>0.49824516153581877</v>
      </c>
      <c r="BA407" s="50">
        <f>IFERROR((5.670373*10^-8*(BG407+273.15)^4+((Annex!$B$5+Annex!$B$6)*(BG407-J407)+Annex!$B$7*(BG407-INDEX(BG:BG,IFERROR(MATCH($B407-Annex!$B$9/60,$B:$B),2)))/(60*($B407-INDEX($B:$B,IFERROR(MATCH($B407-Annex!$B$9/60,$B:$B),2)))))/Annex!$B$8)/1000,IF(Data!$B$2="",0,"-"))</f>
        <v>3.3633339952282379</v>
      </c>
      <c r="BB407" s="50">
        <f>IFERROR((5.670373*10^-8*(BH407+273.15)^4+((Annex!$B$5+Annex!$B$6)*(BH407-M407)+Annex!$B$7*(BH407-INDEX(BH:BH,IFERROR(MATCH($B407-Annex!$B$9/60,$B:$B),2)))/(60*($B407-INDEX($B:$B,IFERROR(MATCH($B407-Annex!$B$9/60,$B:$B),2)))))/Annex!$B$8)/1000,IF(Data!$B$2="",0,"-"))</f>
        <v>226.99599088481722</v>
      </c>
      <c r="BC407" s="50">
        <f>IFERROR((5.670373*10^-8*(BI407+273.15)^4+((Annex!$B$5+Annex!$B$6)*(BI407-P407)+Annex!$B$7*(BI407-INDEX(BI:BI,IFERROR(MATCH($B407-Annex!$B$9/60,$B:$B),2)))/(60*($B407-INDEX($B:$B,IFERROR(MATCH($B407-Annex!$B$9/60,$B:$B),2)))))/Annex!$B$8)/1000,IF(Data!$B$2="",0,"-"))</f>
        <v>0.94470204109538203</v>
      </c>
      <c r="BD407" s="50">
        <f>IFERROR((5.670373*10^-8*(BJ407+273.15)^4+((Annex!$B$5+Annex!$B$6)*(BJ407-S407)+Annex!$B$7*(BJ407-INDEX(BJ:BJ,IFERROR(MATCH($B407-Annex!$B$9/60,$B:$B),2)))/(60*($B407-INDEX($B:$B,IFERROR(MATCH($B407-Annex!$B$9/60,$B:$B),2)))))/Annex!$B$8)/1000,IF(Data!$B$2="",0,"-"))</f>
        <v>-2.2274999999999997E+36</v>
      </c>
      <c r="BE407" s="50">
        <f>IFERROR((5.670373*10^-8*(BK407+273.15)^4+((Annex!$B$5+Annex!$B$6)*(BK407-V407)+Annex!$B$7*(BK407-INDEX(BK:BK,IFERROR(MATCH($B407-Annex!$B$9/60,$B:$B),2)))/(60*($B407-INDEX($B:$B,IFERROR(MATCH($B407-Annex!$B$9/60,$B:$B),2)))))/Annex!$B$8)/1000,IF(Data!$B$2="",0,"-"))</f>
        <v>1.1387640615088819</v>
      </c>
      <c r="BF407" s="50">
        <f>IFERROR((5.670373*10^-8*(BL407+273.15)^4+((Annex!$B$5+Annex!$B$6)*(BL407-Y407)+Annex!$B$7*(BL407-INDEX(BL:BL,IFERROR(MATCH($B407-Annex!$B$9/60,$B:$B),2)))/(60*($B407-INDEX($B:$B,IFERROR(MATCH($B407-Annex!$B$9/60,$B:$B),2)))))/Annex!$B$8)/1000,IF(Data!$B$2="",0,"-"))</f>
        <v>0.55668288014131617</v>
      </c>
      <c r="BG407" s="20">
        <v>270.12400000000002</v>
      </c>
      <c r="BH407" s="20">
        <v>918.49400000000003</v>
      </c>
      <c r="BI407" s="20">
        <v>138.86600000000001</v>
      </c>
      <c r="BJ407" s="20">
        <v>398.952</v>
      </c>
      <c r="BK407" s="20">
        <v>73.507999999999996</v>
      </c>
      <c r="BL407" s="20">
        <v>122.739</v>
      </c>
    </row>
    <row r="408" spans="1:64" x14ac:dyDescent="0.3">
      <c r="A408" s="5">
        <v>407</v>
      </c>
      <c r="B408" s="19">
        <v>31.564500000094995</v>
      </c>
      <c r="C408" s="20">
        <v>81.149850599999994</v>
      </c>
      <c r="D408" s="20">
        <v>154.78041300000001</v>
      </c>
      <c r="E408" s="20">
        <v>4.2716442900000002</v>
      </c>
      <c r="F408" s="49">
        <f>IFERROR(SUM(C408:E408),IF(Data!$B$2="",0,"-"))</f>
        <v>240.20190789</v>
      </c>
      <c r="G408" s="50">
        <f>IFERROR(F408-Annex!$B$10,IF(Data!$B$2="",0,"-"))</f>
        <v>-36.426092109999985</v>
      </c>
      <c r="H408" s="50">
        <f>IFERROR(-14000*(G408-INDEX(G:G,IFERROR(MATCH($B408-Annex!$B$11/60,$B:$B),2)))/(60*($B408-INDEX($B:$B,IFERROR(MATCH($B408-Annex!$B$11/60,$B:$B),2)))),IF(Data!$B$2="",0,"-"))</f>
        <v>31012.331022601</v>
      </c>
      <c r="I408" s="20">
        <v>1.77163709</v>
      </c>
      <c r="J408" s="20">
        <v>61.110999999999997</v>
      </c>
      <c r="K408" s="20">
        <v>-12.916</v>
      </c>
      <c r="L408" s="20">
        <v>9.8999999999999993E+37</v>
      </c>
      <c r="M408" s="20">
        <v>459.09500000000003</v>
      </c>
      <c r="N408" s="20">
        <v>354.54500000000002</v>
      </c>
      <c r="O408" s="20">
        <v>59.137</v>
      </c>
      <c r="P408" s="20">
        <v>28.533000000000001</v>
      </c>
      <c r="Q408" s="20">
        <v>-72.691000000000003</v>
      </c>
      <c r="R408" s="20">
        <v>48.344000000000001</v>
      </c>
      <c r="S408" s="20">
        <v>72.260000000000005</v>
      </c>
      <c r="T408" s="20">
        <v>380.40300000000002</v>
      </c>
      <c r="U408" s="20">
        <v>96.59</v>
      </c>
      <c r="V408" s="20">
        <v>31.937999999999999</v>
      </c>
      <c r="W408" s="20">
        <v>66.497</v>
      </c>
      <c r="X408" s="20">
        <v>976.072</v>
      </c>
      <c r="Y408" s="20">
        <v>71.319000000000003</v>
      </c>
      <c r="Z408" s="20">
        <v>189.53899999999999</v>
      </c>
      <c r="AA408" s="20">
        <v>765.25800000000004</v>
      </c>
      <c r="AB408" s="20">
        <v>213.27</v>
      </c>
      <c r="AC408" s="20">
        <v>37.107999999999997</v>
      </c>
      <c r="AD408" s="20">
        <v>-109.754</v>
      </c>
      <c r="AE408" s="20">
        <v>149.815</v>
      </c>
      <c r="AF408" s="50">
        <f>IFERROR(AVERAGE(INDEX(AJ:AJ,IFERROR(MATCH($B408-Annex!$B$4/60,$B:$B),2)):AJ408),IF(Data!$B$2="",0,"-"))</f>
        <v>4.7487085170429788</v>
      </c>
      <c r="AG408" s="50">
        <f>IFERROR(AVERAGE(INDEX(AK:AK,IFERROR(MATCH($B408-Annex!$B$4/60,$B:$B),2)):AK408),IF(Data!$B$2="",0,"-"))</f>
        <v>-44.175285050637022</v>
      </c>
      <c r="AH408" s="50">
        <f>IFERROR(AVERAGE(INDEX(AL:AL,IFERROR(MATCH($B408-Annex!$B$4/60,$B:$B),2)):AL408),IF(Data!$B$2="",0,"-"))</f>
        <v>0.44911261255270263</v>
      </c>
      <c r="AI408" s="50">
        <f>IFERROR(AVERAGE(INDEX(AM:AM,IFERROR(MATCH($B408-Annex!$B$4/60,$B:$B),2)):AM408),IF(Data!$B$2="",0,"-"))</f>
        <v>-3.1821428571428569E+35</v>
      </c>
      <c r="AJ408" s="50">
        <f>IFERROR((5.670373*10^-8*(AN408+273.15)^4+((Annex!$B$5+Annex!$B$6)*(AN408-J408)+Annex!$B$7*(AN408-INDEX(AN:AN,IFERROR(MATCH($B408-Annex!$B$9/60,$B:$B),2)))/(60*($B408-INDEX($B:$B,IFERROR(MATCH($B408-Annex!$B$9/60,$B:$B),2)))))/Annex!$B$8)/1000,IF(Data!$B$2="",0,"-"))</f>
        <v>4.0330619197106472</v>
      </c>
      <c r="AK408" s="50">
        <f>IFERROR((5.670373*10^-8*(AO408+273.15)^4+((Annex!$B$5+Annex!$B$6)*(AO408-M408)+Annex!$B$7*(AO408-INDEX(AO:AO,IFERROR(MATCH($B408-Annex!$B$9/60,$B:$B),2)))/(60*($B408-INDEX($B:$B,IFERROR(MATCH($B408-Annex!$B$9/60,$B:$B),2)))))/Annex!$B$8)/1000,IF(Data!$B$2="",0,"-"))</f>
        <v>-163.54331001799588</v>
      </c>
      <c r="AL408" s="50">
        <f>IFERROR((5.670373*10^-8*(AP408+273.15)^4+((Annex!$B$5+Annex!$B$6)*(AP408-P408)+Annex!$B$7*(AP408-INDEX(AP:AP,IFERROR(MATCH($B408-Annex!$B$9/60,$B:$B),2)))/(60*($B408-INDEX($B:$B,IFERROR(MATCH($B408-Annex!$B$9/60,$B:$B),2)))))/Annex!$B$8)/1000,IF(Data!$B$2="",0,"-"))</f>
        <v>0.54909527380302292</v>
      </c>
      <c r="AM408" s="50">
        <f>IFERROR((5.670373*10^-8*(AQ408+273.15)^4+((Annex!$B$5+Annex!$B$6)*(AQ408-S408)+Annex!$B$7*(AQ408-INDEX(AQ:AQ,IFERROR(MATCH($B408-Annex!$B$9/60,$B:$B),2)))/(60*($B408-INDEX($B:$B,IFERROR(MATCH($B408-Annex!$B$9/60,$B:$B),2)))))/Annex!$B$8)/1000,IF(Data!$B$2="",0,"-"))</f>
        <v>-53.290966380442804</v>
      </c>
      <c r="AN408" s="20">
        <v>288.30900000000003</v>
      </c>
      <c r="AO408" s="20">
        <v>8.2110000000000003</v>
      </c>
      <c r="AP408" s="20">
        <v>41.478999999999999</v>
      </c>
      <c r="AQ408" s="20">
        <v>199.852</v>
      </c>
      <c r="AR408" s="20">
        <v>95.733999999999995</v>
      </c>
      <c r="AS408" s="20">
        <v>309.52800000000002</v>
      </c>
      <c r="AT408" s="20">
        <v>41.566000000000003</v>
      </c>
      <c r="AU408" s="50">
        <f>IFERROR(AVERAGE(INDEX(BA:BA,IFERROR(MATCH($B408-Annex!$B$4/60,$B:$B),2)):BA408),IF(Data!$B$2="",0,"-"))</f>
        <v>3.7993865334135539</v>
      </c>
      <c r="AV408" s="50">
        <f>IFERROR(AVERAGE(INDEX(BB:BB,IFERROR(MATCH($B408-Annex!$B$4/60,$B:$B),2)):BB408),IF(Data!$B$2="",0,"-"))</f>
        <v>83.36225335886968</v>
      </c>
      <c r="AW408" s="50">
        <f>IFERROR(AVERAGE(INDEX(BC:BC,IFERROR(MATCH($B408-Annex!$B$4/60,$B:$B),2)):BC408),IF(Data!$B$2="",0,"-"))</f>
        <v>0.91339447865650747</v>
      </c>
      <c r="AX408" s="50">
        <f>IFERROR(AVERAGE(INDEX(BD:BD,IFERROR(MATCH($B408-Annex!$B$4/60,$B:$B),2)):BD408),IF(Data!$B$2="",0,"-"))</f>
        <v>-3.1821428571428569E+35</v>
      </c>
      <c r="AY408" s="50">
        <f>IFERROR(AVERAGE(INDEX(BE:BE,IFERROR(MATCH($B408-Annex!$B$4/60,$B:$B),2)):BE408),IF(Data!$B$2="",0,"-"))</f>
        <v>1.1964526175026706</v>
      </c>
      <c r="AZ408" s="50">
        <f>IFERROR(AVERAGE(INDEX(BF:BF,IFERROR(MATCH($B408-Annex!$B$4/60,$B:$B),2)):BF408),IF(Data!$B$2="",0,"-"))</f>
        <v>0.49181735534697874</v>
      </c>
      <c r="BA408" s="50">
        <f>IFERROR((5.670373*10^-8*(BG408+273.15)^4+((Annex!$B$5+Annex!$B$6)*(BG408-J408)+Annex!$B$7*(BG408-INDEX(BG:BG,IFERROR(MATCH($B408-Annex!$B$9/60,$B:$B),2)))/(60*($B408-INDEX($B:$B,IFERROR(MATCH($B408-Annex!$B$9/60,$B:$B),2)))))/Annex!$B$8)/1000,IF(Data!$B$2="",0,"-"))</f>
        <v>3.0019042973217194</v>
      </c>
      <c r="BB408" s="50">
        <f>IFERROR((5.670373*10^-8*(BH408+273.15)^4+((Annex!$B$5+Annex!$B$6)*(BH408-M408)+Annex!$B$7*(BH408-INDEX(BH:BH,IFERROR(MATCH($B408-Annex!$B$9/60,$B:$B),2)))/(60*($B408-INDEX($B:$B,IFERROR(MATCH($B408-Annex!$B$9/60,$B:$B),2)))))/Annex!$B$8)/1000,IF(Data!$B$2="",0,"-"))</f>
        <v>152.90454111466116</v>
      </c>
      <c r="BC408" s="50">
        <f>IFERROR((5.670373*10^-8*(BI408+273.15)^4+((Annex!$B$5+Annex!$B$6)*(BI408-P408)+Annex!$B$7*(BI408-INDEX(BI:BI,IFERROR(MATCH($B408-Annex!$B$9/60,$B:$B),2)))/(60*($B408-INDEX($B:$B,IFERROR(MATCH($B408-Annex!$B$9/60,$B:$B),2)))))/Annex!$B$8)/1000,IF(Data!$B$2="",0,"-"))</f>
        <v>0.97134103640367631</v>
      </c>
      <c r="BD408" s="50">
        <f>IFERROR((5.670373*10^-8*(BJ408+273.15)^4+((Annex!$B$5+Annex!$B$6)*(BJ408-S408)+Annex!$B$7*(BJ408-INDEX(BJ:BJ,IFERROR(MATCH($B408-Annex!$B$9/60,$B:$B),2)))/(60*($B408-INDEX($B:$B,IFERROR(MATCH($B408-Annex!$B$9/60,$B:$B),2)))))/Annex!$B$8)/1000,IF(Data!$B$2="",0,"-"))</f>
        <v>4.2762166866149602</v>
      </c>
      <c r="BE408" s="50">
        <f>IFERROR((5.670373*10^-8*(BK408+273.15)^4+((Annex!$B$5+Annex!$B$6)*(BK408-V408)+Annex!$B$7*(BK408-INDEX(BK:BK,IFERROR(MATCH($B408-Annex!$B$9/60,$B:$B),2)))/(60*($B408-INDEX($B:$B,IFERROR(MATCH($B408-Annex!$B$9/60,$B:$B),2)))))/Annex!$B$8)/1000,IF(Data!$B$2="",0,"-"))</f>
        <v>1.1310973411484662</v>
      </c>
      <c r="BF408" s="50">
        <f>IFERROR((5.670373*10^-8*(BL408+273.15)^4+((Annex!$B$5+Annex!$B$6)*(BL408-Y408)+Annex!$B$7*(BL408-INDEX(BL:BL,IFERROR(MATCH($B408-Annex!$B$9/60,$B:$B),2)))/(60*($B408-INDEX($B:$B,IFERROR(MATCH($B408-Annex!$B$9/60,$B:$B),2)))))/Annex!$B$8)/1000,IF(Data!$B$2="",0,"-"))</f>
        <v>0.41703980659165402</v>
      </c>
      <c r="BG408" s="20">
        <v>264.08499999999998</v>
      </c>
      <c r="BH408" s="20">
        <v>880.92100000000005</v>
      </c>
      <c r="BI408" s="20">
        <v>135.98400000000001</v>
      </c>
      <c r="BJ408" s="20">
        <v>369.66699999999997</v>
      </c>
      <c r="BK408" s="20">
        <v>72.91</v>
      </c>
      <c r="BL408" s="20">
        <v>120.74299999999999</v>
      </c>
    </row>
    <row r="409" spans="1:64" x14ac:dyDescent="0.3">
      <c r="A409" s="5">
        <v>408</v>
      </c>
      <c r="B409" s="19">
        <v>31.648833324434236</v>
      </c>
      <c r="C409" s="20">
        <v>69.742666400000005</v>
      </c>
      <c r="D409" s="20">
        <v>165.919071</v>
      </c>
      <c r="E409" s="20">
        <v>4.2618602499999998</v>
      </c>
      <c r="F409" s="49">
        <f>IFERROR(SUM(C409:E409),IF(Data!$B$2="",0,"-"))</f>
        <v>239.92359765</v>
      </c>
      <c r="G409" s="50">
        <f>IFERROR(F409-Annex!$B$10,IF(Data!$B$2="",0,"-"))</f>
        <v>-36.704402349999981</v>
      </c>
      <c r="H409" s="50">
        <f>IFERROR(-14000*(G409-INDEX(G:G,IFERROR(MATCH($B409-Annex!$B$11/60,$B:$B),2)))/(60*($B409-INDEX($B:$B,IFERROR(MATCH($B409-Annex!$B$11/60,$B:$B),2)))),IF(Data!$B$2="",0,"-"))</f>
        <v>30989.388667593408</v>
      </c>
      <c r="I409" s="20">
        <v>1.11203688</v>
      </c>
      <c r="J409" s="20">
        <v>66.206000000000003</v>
      </c>
      <c r="K409" s="20">
        <v>9.8999999999999993E+37</v>
      </c>
      <c r="L409" s="20">
        <v>9.8999999999999993E+37</v>
      </c>
      <c r="M409" s="20">
        <v>423.32100000000003</v>
      </c>
      <c r="N409" s="20">
        <v>-140.124</v>
      </c>
      <c r="O409" s="20">
        <v>53.62</v>
      </c>
      <c r="P409" s="20">
        <v>27.533000000000001</v>
      </c>
      <c r="Q409" s="20">
        <v>276.51100000000002</v>
      </c>
      <c r="R409" s="20">
        <v>47.393999999999998</v>
      </c>
      <c r="S409" s="20">
        <v>76.343999999999994</v>
      </c>
      <c r="T409" s="20">
        <v>26.375</v>
      </c>
      <c r="U409" s="20">
        <v>96.162000000000006</v>
      </c>
      <c r="V409" s="20">
        <v>31.289000000000001</v>
      </c>
      <c r="W409" s="20">
        <v>206.12</v>
      </c>
      <c r="X409" s="20">
        <v>9.8999999999999993E+37</v>
      </c>
      <c r="Y409" s="20">
        <v>78.241</v>
      </c>
      <c r="Z409" s="20">
        <v>165.31</v>
      </c>
      <c r="AA409" s="20">
        <v>410.35899999999998</v>
      </c>
      <c r="AB409" s="20">
        <v>-31.015000000000001</v>
      </c>
      <c r="AC409" s="20">
        <v>293.76400000000001</v>
      </c>
      <c r="AD409" s="20">
        <v>253.86699999999999</v>
      </c>
      <c r="AE409" s="20">
        <v>122.235</v>
      </c>
      <c r="AF409" s="50">
        <f>IFERROR(AVERAGE(INDEX(AJ:AJ,IFERROR(MATCH($B409-Annex!$B$4/60,$B:$B),2)):AJ409),IF(Data!$B$2="",0,"-"))</f>
        <v>4.5480560073322653</v>
      </c>
      <c r="AG409" s="50">
        <f>IFERROR(AVERAGE(INDEX(AK:AK,IFERROR(MATCH($B409-Annex!$B$4/60,$B:$B),2)):AK409),IF(Data!$B$2="",0,"-"))</f>
        <v>-60.231829374132637</v>
      </c>
      <c r="AH409" s="50">
        <f>IFERROR(AVERAGE(INDEX(AL:AL,IFERROR(MATCH($B409-Annex!$B$4/60,$B:$B),2)):AL409),IF(Data!$B$2="",0,"-"))</f>
        <v>0.48012236683890486</v>
      </c>
      <c r="AI409" s="50">
        <f>IFERROR(AVERAGE(INDEX(AM:AM,IFERROR(MATCH($B409-Annex!$B$4/60,$B:$B),2)):AM409),IF(Data!$B$2="",0,"-"))</f>
        <v>-3.1821428571428569E+35</v>
      </c>
      <c r="AJ409" s="50">
        <f>IFERROR((5.670373*10^-8*(AN409+273.15)^4+((Annex!$B$5+Annex!$B$6)*(AN409-J409)+Annex!$B$7*(AN409-INDEX(AN:AN,IFERROR(MATCH($B409-Annex!$B$9/60,$B:$B),2)))/(60*($B409-INDEX($B:$B,IFERROR(MATCH($B409-Annex!$B$9/60,$B:$B),2)))))/Annex!$B$8)/1000,IF(Data!$B$2="",0,"-"))</f>
        <v>3.8629047602181719</v>
      </c>
      <c r="AK409" s="50">
        <f>IFERROR((5.670373*10^-8*(AO409+273.15)^4+((Annex!$B$5+Annex!$B$6)*(AO409-M409)+Annex!$B$7*(AO409-INDEX(AO:AO,IFERROR(MATCH($B409-Annex!$B$9/60,$B:$B),2)))/(60*($B409-INDEX($B:$B,IFERROR(MATCH($B409-Annex!$B$9/60,$B:$B),2)))))/Annex!$B$8)/1000,IF(Data!$B$2="",0,"-"))</f>
        <v>-203.29901882809702</v>
      </c>
      <c r="AL409" s="50">
        <f>IFERROR((5.670373*10^-8*(AP409+273.15)^4+((Annex!$B$5+Annex!$B$6)*(AP409-P409)+Annex!$B$7*(AP409-INDEX(AP:AP,IFERROR(MATCH($B409-Annex!$B$9/60,$B:$B),2)))/(60*($B409-INDEX($B:$B,IFERROR(MATCH($B409-Annex!$B$9/60,$B:$B),2)))))/Annex!$B$8)/1000,IF(Data!$B$2="",0,"-"))</f>
        <v>0.62079908209047785</v>
      </c>
      <c r="AM409" s="50">
        <f>IFERROR((5.670373*10^-8*(AQ409+273.15)^4+((Annex!$B$5+Annex!$B$6)*(AQ409-S409)+Annex!$B$7*(AQ409-INDEX(AQ:AQ,IFERROR(MATCH($B409-Annex!$B$9/60,$B:$B),2)))/(60*($B409-INDEX($B:$B,IFERROR(MATCH($B409-Annex!$B$9/60,$B:$B),2)))))/Annex!$B$8)/1000,IF(Data!$B$2="",0,"-"))</f>
        <v>11.08485273331959</v>
      </c>
      <c r="AN409" s="20">
        <v>282.34899999999999</v>
      </c>
      <c r="AO409" s="20">
        <v>-51.023000000000003</v>
      </c>
      <c r="AP409" s="20">
        <v>41.289000000000001</v>
      </c>
      <c r="AQ409" s="20">
        <v>234.565</v>
      </c>
      <c r="AR409" s="20">
        <v>95.494</v>
      </c>
      <c r="AS409" s="20">
        <v>310.39999999999998</v>
      </c>
      <c r="AT409" s="20">
        <v>78.378</v>
      </c>
      <c r="AU409" s="50">
        <f>IFERROR(AVERAGE(INDEX(BA:BA,IFERROR(MATCH($B409-Annex!$B$4/60,$B:$B),2)):BA409),IF(Data!$B$2="",0,"-"))</f>
        <v>3.6095469237748063</v>
      </c>
      <c r="AV409" s="50">
        <f>IFERROR(AVERAGE(INDEX(BB:BB,IFERROR(MATCH($B409-Annex!$B$4/60,$B:$B),2)):BB409),IF(Data!$B$2="",0,"-"))</f>
        <v>96.673614771043049</v>
      </c>
      <c r="AW409" s="50">
        <f>IFERROR(AVERAGE(INDEX(BC:BC,IFERROR(MATCH($B409-Annex!$B$4/60,$B:$B),2)):BC409),IF(Data!$B$2="",0,"-"))</f>
        <v>0.95037550054070219</v>
      </c>
      <c r="AX409" s="50">
        <f>IFERROR(AVERAGE(INDEX(BD:BD,IFERROR(MATCH($B409-Annex!$B$4/60,$B:$B),2)):BD409),IF(Data!$B$2="",0,"-"))</f>
        <v>-3.1821428571428569E+35</v>
      </c>
      <c r="AY409" s="50">
        <f>IFERROR(AVERAGE(INDEX(BE:BE,IFERROR(MATCH($B409-Annex!$B$4/60,$B:$B),2)):BE409),IF(Data!$B$2="",0,"-"))</f>
        <v>1.1790603652184484</v>
      </c>
      <c r="AZ409" s="50">
        <f>IFERROR(AVERAGE(INDEX(BF:BF,IFERROR(MATCH($B409-Annex!$B$4/60,$B:$B),2)):BF409),IF(Data!$B$2="",0,"-"))</f>
        <v>0.49106127017294804</v>
      </c>
      <c r="BA409" s="50">
        <f>IFERROR((5.670373*10^-8*(BG409+273.15)^4+((Annex!$B$5+Annex!$B$6)*(BG409-J409)+Annex!$B$7*(BG409-INDEX(BG:BG,IFERROR(MATCH($B409-Annex!$B$9/60,$B:$B),2)))/(60*($B409-INDEX($B:$B,IFERROR(MATCH($B409-Annex!$B$9/60,$B:$B),2)))))/Annex!$B$8)/1000,IF(Data!$B$2="",0,"-"))</f>
        <v>2.8695370335154151</v>
      </c>
      <c r="BB409" s="50">
        <f>IFERROR((5.670373*10^-8*(BH409+273.15)^4+((Annex!$B$5+Annex!$B$6)*(BH409-M409)+Annex!$B$7*(BH409-INDEX(BH:BH,IFERROR(MATCH($B409-Annex!$B$9/60,$B:$B),2)))/(60*($B409-INDEX($B:$B,IFERROR(MATCH($B409-Annex!$B$9/60,$B:$B),2)))))/Annex!$B$8)/1000,IF(Data!$B$2="",0,"-"))</f>
        <v>-62.648469223096036</v>
      </c>
      <c r="BC409" s="50">
        <f>IFERROR((5.670373*10^-8*(BI409+273.15)^4+((Annex!$B$5+Annex!$B$6)*(BI409-P409)+Annex!$B$7*(BI409-INDEX(BI:BI,IFERROR(MATCH($B409-Annex!$B$9/60,$B:$B),2)))/(60*($B409-INDEX($B:$B,IFERROR(MATCH($B409-Annex!$B$9/60,$B:$B),2)))))/Annex!$B$8)/1000,IF(Data!$B$2="",0,"-"))</f>
        <v>1.051417621696868</v>
      </c>
      <c r="BD409" s="50">
        <f>IFERROR((5.670373*10^-8*(BJ409+273.15)^4+((Annex!$B$5+Annex!$B$6)*(BJ409-S409)+Annex!$B$7*(BJ409-INDEX(BJ:BJ,IFERROR(MATCH($B409-Annex!$B$9/60,$B:$B),2)))/(60*($B409-INDEX($B:$B,IFERROR(MATCH($B409-Annex!$B$9/60,$B:$B),2)))))/Annex!$B$8)/1000,IF(Data!$B$2="",0,"-"))</f>
        <v>-35.625720520358456</v>
      </c>
      <c r="BE409" s="50">
        <f>IFERROR((5.670373*10^-8*(BK409+273.15)^4+((Annex!$B$5+Annex!$B$6)*(BK409-V409)+Annex!$B$7*(BK409-INDEX(BK:BK,IFERROR(MATCH($B409-Annex!$B$9/60,$B:$B),2)))/(60*($B409-INDEX($B:$B,IFERROR(MATCH($B409-Annex!$B$9/60,$B:$B),2)))))/Annex!$B$8)/1000,IF(Data!$B$2="",0,"-"))</f>
        <v>1.1090286846692521</v>
      </c>
      <c r="BF409" s="50">
        <f>IFERROR((5.670373*10^-8*(BL409+273.15)^4+((Annex!$B$5+Annex!$B$6)*(BL409-Y409)+Annex!$B$7*(BL409-INDEX(BL:BL,IFERROR(MATCH($B409-Annex!$B$9/60,$B:$B),2)))/(60*($B409-INDEX($B:$B,IFERROR(MATCH($B409-Annex!$B$9/60,$B:$B),2)))))/Annex!$B$8)/1000,IF(Data!$B$2="",0,"-"))</f>
        <v>0.368648962822194</v>
      </c>
      <c r="BG409" s="20">
        <v>258.58499999999998</v>
      </c>
      <c r="BH409" s="20">
        <v>691.62300000000005</v>
      </c>
      <c r="BI409" s="20">
        <v>133.32599999999999</v>
      </c>
      <c r="BJ409" s="20">
        <v>307.87099999999998</v>
      </c>
      <c r="BK409" s="20">
        <v>72.311000000000007</v>
      </c>
      <c r="BL409" s="20">
        <v>119.09399999999999</v>
      </c>
    </row>
    <row r="410" spans="1:64" x14ac:dyDescent="0.3">
      <c r="A410" s="5">
        <v>409</v>
      </c>
      <c r="B410" s="19">
        <v>31.732999995583668</v>
      </c>
      <c r="C410" s="20">
        <v>72.701862399999996</v>
      </c>
      <c r="D410" s="20">
        <v>163.26003399999999</v>
      </c>
      <c r="E410" s="20">
        <v>3.8283561700000002</v>
      </c>
      <c r="F410" s="49">
        <f>IFERROR(SUM(C410:E410),IF(Data!$B$2="",0,"-"))</f>
        <v>239.79025257000001</v>
      </c>
      <c r="G410" s="50">
        <f>IFERROR(F410-Annex!$B$10,IF(Data!$B$2="",0,"-"))</f>
        <v>-36.837747429999979</v>
      </c>
      <c r="H410" s="50">
        <f>IFERROR(-14000*(G410-INDEX(G:G,IFERROR(MATCH($B410-Annex!$B$11/60,$B:$B),2)))/(60*($B410-INDEX($B:$B,IFERROR(MATCH($B410-Annex!$B$11/60,$B:$B),2)))),IF(Data!$B$2="",0,"-"))</f>
        <v>31017.135001067152</v>
      </c>
      <c r="I410" s="20">
        <v>0.90642712800000003</v>
      </c>
      <c r="J410" s="20">
        <v>65.436999999999998</v>
      </c>
      <c r="K410" s="20">
        <v>9.8999999999999993E+37</v>
      </c>
      <c r="L410" s="20">
        <v>9.8999999999999993E+37</v>
      </c>
      <c r="M410" s="20">
        <v>386.25799999999998</v>
      </c>
      <c r="N410" s="20">
        <v>449.66300000000001</v>
      </c>
      <c r="O410" s="20">
        <v>53.654000000000003</v>
      </c>
      <c r="P410" s="20">
        <v>27.902000000000001</v>
      </c>
      <c r="Q410" s="20">
        <v>114.42400000000001</v>
      </c>
      <c r="R410" s="20">
        <v>48.189</v>
      </c>
      <c r="S410" s="20">
        <v>228.86500000000001</v>
      </c>
      <c r="T410" s="20">
        <v>105.33499999999999</v>
      </c>
      <c r="U410" s="20">
        <v>97.498999999999995</v>
      </c>
      <c r="V410" s="20">
        <v>31.324000000000002</v>
      </c>
      <c r="W410" s="20">
        <v>437.81599999999997</v>
      </c>
      <c r="X410" s="20">
        <v>1240.646</v>
      </c>
      <c r="Y410" s="20">
        <v>83.828999999999994</v>
      </c>
      <c r="Z410" s="20">
        <v>58.518000000000001</v>
      </c>
      <c r="AA410" s="20">
        <v>424.36099999999999</v>
      </c>
      <c r="AB410" s="20">
        <v>191.655</v>
      </c>
      <c r="AC410" s="20">
        <v>503.452</v>
      </c>
      <c r="AD410" s="20">
        <v>37.662999999999997</v>
      </c>
      <c r="AE410" s="20">
        <v>-36.314</v>
      </c>
      <c r="AF410" s="50">
        <f>IFERROR(AVERAGE(INDEX(AJ:AJ,IFERROR(MATCH($B410-Annex!$B$4/60,$B:$B),2)):AJ410),IF(Data!$B$2="",0,"-"))</f>
        <v>4.3595636263417825</v>
      </c>
      <c r="AG410" s="50">
        <f>IFERROR(AVERAGE(INDEX(AK:AK,IFERROR(MATCH($B410-Annex!$B$4/60,$B:$B),2)):AK410),IF(Data!$B$2="",0,"-"))</f>
        <v>-54.308784131515303</v>
      </c>
      <c r="AH410" s="50">
        <f>IFERROR(AVERAGE(INDEX(AL:AL,IFERROR(MATCH($B410-Annex!$B$4/60,$B:$B),2)):AL410),IF(Data!$B$2="",0,"-"))</f>
        <v>0.51292746882913198</v>
      </c>
      <c r="AI410" s="50">
        <f>IFERROR(AVERAGE(INDEX(AM:AM,IFERROR(MATCH($B410-Annex!$B$4/60,$B:$B),2)):AM410),IF(Data!$B$2="",0,"-"))</f>
        <v>-3.1821428571428569E+35</v>
      </c>
      <c r="AJ410" s="50">
        <f>IFERROR((5.670373*10^-8*(AN410+273.15)^4+((Annex!$B$5+Annex!$B$6)*(AN410-J410)+Annex!$B$7*(AN410-INDEX(AN:AN,IFERROR(MATCH($B410-Annex!$B$9/60,$B:$B),2)))/(60*($B410-INDEX($B:$B,IFERROR(MATCH($B410-Annex!$B$9/60,$B:$B),2)))))/Annex!$B$8)/1000,IF(Data!$B$2="",0,"-"))</f>
        <v>3.7985718716234906</v>
      </c>
      <c r="AK410" s="50">
        <f>IFERROR((5.670373*10^-8*(AO410+273.15)^4+((Annex!$B$5+Annex!$B$6)*(AO410-M410)+Annex!$B$7*(AO410-INDEX(AO:AO,IFERROR(MATCH($B410-Annex!$B$9/60,$B:$B),2)))/(60*($B410-INDEX($B:$B,IFERROR(MATCH($B410-Annex!$B$9/60,$B:$B),2)))))/Annex!$B$8)/1000,IF(Data!$B$2="",0,"-"))</f>
        <v>46.634846717844944</v>
      </c>
      <c r="AL410" s="50">
        <f>IFERROR((5.670373*10^-8*(AP410+273.15)^4+((Annex!$B$5+Annex!$B$6)*(AP410-P410)+Annex!$B$7*(AP410-INDEX(AP:AP,IFERROR(MATCH($B410-Annex!$B$9/60,$B:$B),2)))/(60*($B410-INDEX($B:$B,IFERROR(MATCH($B410-Annex!$B$9/60,$B:$B),2)))))/Annex!$B$8)/1000,IF(Data!$B$2="",0,"-"))</f>
        <v>0.59495392494991906</v>
      </c>
      <c r="AM410" s="50">
        <f>IFERROR((5.670373*10^-8*(AQ410+273.15)^4+((Annex!$B$5+Annex!$B$6)*(AQ410-S410)+Annex!$B$7*(AQ410-INDEX(AQ:AQ,IFERROR(MATCH($B410-Annex!$B$9/60,$B:$B),2)))/(60*($B410-INDEX($B:$B,IFERROR(MATCH($B410-Annex!$B$9/60,$B:$B),2)))))/Annex!$B$8)/1000,IF(Data!$B$2="",0,"-"))</f>
        <v>28.012656845366362</v>
      </c>
      <c r="AN410" s="20">
        <v>276.51100000000002</v>
      </c>
      <c r="AO410" s="20">
        <v>107.783</v>
      </c>
      <c r="AP410" s="20">
        <v>40.994</v>
      </c>
      <c r="AQ410" s="20">
        <v>245.20500000000001</v>
      </c>
      <c r="AR410" s="20">
        <v>95.322000000000003</v>
      </c>
      <c r="AS410" s="20">
        <v>311.39100000000002</v>
      </c>
      <c r="AT410" s="20">
        <v>511.72500000000002</v>
      </c>
      <c r="AU410" s="50">
        <f>IFERROR(AVERAGE(INDEX(BA:BA,IFERROR(MATCH($B410-Annex!$B$4/60,$B:$B),2)):BA410),IF(Data!$B$2="",0,"-"))</f>
        <v>3.4599656337926974</v>
      </c>
      <c r="AV410" s="50">
        <f>IFERROR(AVERAGE(INDEX(BB:BB,IFERROR(MATCH($B410-Annex!$B$4/60,$B:$B),2)):BB410),IF(Data!$B$2="",0,"-"))</f>
        <v>125.56618268975198</v>
      </c>
      <c r="AW410" s="50">
        <f>IFERROR(AVERAGE(INDEX(BC:BC,IFERROR(MATCH($B410-Annex!$B$4/60,$B:$B),2)):BC410),IF(Data!$B$2="",0,"-"))</f>
        <v>0.97335311678013181</v>
      </c>
      <c r="AX410" s="50">
        <f>IFERROR(AVERAGE(INDEX(BD:BD,IFERROR(MATCH($B410-Annex!$B$4/60,$B:$B),2)):BD410),IF(Data!$B$2="",0,"-"))</f>
        <v>-3.1821428571428569E+35</v>
      </c>
      <c r="AY410" s="50">
        <f>IFERROR(AVERAGE(INDEX(BE:BE,IFERROR(MATCH($B410-Annex!$B$4/60,$B:$B),2)):BE410),IF(Data!$B$2="",0,"-"))</f>
        <v>1.1610192946673819</v>
      </c>
      <c r="AZ410" s="50">
        <f>IFERROR(AVERAGE(INDEX(BF:BF,IFERROR(MATCH($B410-Annex!$B$4/60,$B:$B),2)):BF410),IF(Data!$B$2="",0,"-"))</f>
        <v>0.49542352172573134</v>
      </c>
      <c r="BA410" s="50">
        <f>IFERROR((5.670373*10^-8*(BG410+273.15)^4+((Annex!$B$5+Annex!$B$6)*(BG410-J410)+Annex!$B$7*(BG410-INDEX(BG:BG,IFERROR(MATCH($B410-Annex!$B$9/60,$B:$B),2)))/(60*($B410-INDEX($B:$B,IFERROR(MATCH($B410-Annex!$B$9/60,$B:$B),2)))))/Annex!$B$8)/1000,IF(Data!$B$2="",0,"-"))</f>
        <v>3.0968994703237831</v>
      </c>
      <c r="BB410" s="50">
        <f>IFERROR((5.670373*10^-8*(BH410+273.15)^4+((Annex!$B$5+Annex!$B$6)*(BH410-M410)+Annex!$B$7*(BH410-INDEX(BH:BH,IFERROR(MATCH($B410-Annex!$B$9/60,$B:$B),2)))/(60*($B410-INDEX($B:$B,IFERROR(MATCH($B410-Annex!$B$9/60,$B:$B),2)))))/Annex!$B$8)/1000,IF(Data!$B$2="",0,"-"))</f>
        <v>50.659931403819222</v>
      </c>
      <c r="BC410" s="50">
        <f>IFERROR((5.670373*10^-8*(BI410+273.15)^4+((Annex!$B$5+Annex!$B$6)*(BI410-P410)+Annex!$B$7*(BI410-INDEX(BI:BI,IFERROR(MATCH($B410-Annex!$B$9/60,$B:$B),2)))/(60*($B410-INDEX($B:$B,IFERROR(MATCH($B410-Annex!$B$9/60,$B:$B),2)))))/Annex!$B$8)/1000,IF(Data!$B$2="",0,"-"))</f>
        <v>1.0500732583834955</v>
      </c>
      <c r="BD410" s="50">
        <f>IFERROR((5.670373*10^-8*(BJ410+273.15)^4+((Annex!$B$5+Annex!$B$6)*(BJ410-S410)+Annex!$B$7*(BJ410-INDEX(BJ:BJ,IFERROR(MATCH($B410-Annex!$B$9/60,$B:$B),2)))/(60*($B410-INDEX($B:$B,IFERROR(MATCH($B410-Annex!$B$9/60,$B:$B),2)))))/Annex!$B$8)/1000,IF(Data!$B$2="",0,"-"))</f>
        <v>11.914130604914741</v>
      </c>
      <c r="BE410" s="50">
        <f>IFERROR((5.670373*10^-8*(BK410+273.15)^4+((Annex!$B$5+Annex!$B$6)*(BK410-V410)+Annex!$B$7*(BK410-INDEX(BK:BK,IFERROR(MATCH($B410-Annex!$B$9/60,$B:$B),2)))/(60*($B410-INDEX($B:$B,IFERROR(MATCH($B410-Annex!$B$9/60,$B:$B),2)))))/Annex!$B$8)/1000,IF(Data!$B$2="",0,"-"))</f>
        <v>1.107945779967392</v>
      </c>
      <c r="BF410" s="50">
        <f>IFERROR((5.670373*10^-8*(BL410+273.15)^4+((Annex!$B$5+Annex!$B$6)*(BL410-Y410)+Annex!$B$7*(BL410-INDEX(BL:BL,IFERROR(MATCH($B410-Annex!$B$9/60,$B:$B),2)))/(60*($B410-INDEX($B:$B,IFERROR(MATCH($B410-Annex!$B$9/60,$B:$B),2)))))/Annex!$B$8)/1000,IF(Data!$B$2="",0,"-"))</f>
        <v>0.45020842420241708</v>
      </c>
      <c r="BG410" s="20">
        <v>253.5</v>
      </c>
      <c r="BH410" s="20">
        <v>809.88599999999997</v>
      </c>
      <c r="BI410" s="20">
        <v>130.65100000000001</v>
      </c>
      <c r="BJ410" s="20">
        <v>368.11200000000002</v>
      </c>
      <c r="BK410" s="20">
        <v>71.747</v>
      </c>
      <c r="BL410" s="20">
        <v>117.601</v>
      </c>
    </row>
    <row r="411" spans="1:64" x14ac:dyDescent="0.3">
      <c r="A411" s="5">
        <v>410</v>
      </c>
      <c r="B411" s="19">
        <v>31.817499994067475</v>
      </c>
      <c r="C411" s="20">
        <v>75.295733200000001</v>
      </c>
      <c r="D411" s="20">
        <v>161.000057</v>
      </c>
      <c r="E411" s="20">
        <v>3.7028759199999999</v>
      </c>
      <c r="F411" s="49">
        <f>IFERROR(SUM(C411:E411),IF(Data!$B$2="",0,"-"))</f>
        <v>239.99866612</v>
      </c>
      <c r="G411" s="50">
        <f>IFERROR(F411-Annex!$B$10,IF(Data!$B$2="",0,"-"))</f>
        <v>-36.62933387999999</v>
      </c>
      <c r="H411" s="50">
        <f>IFERROR(-14000*(G411-INDEX(G:G,IFERROR(MATCH($B411-Annex!$B$11/60,$B:$B),2)))/(60*($B411-INDEX($B:$B,IFERROR(MATCH($B411-Annex!$B$11/60,$B:$B),2)))),IF(Data!$B$2="",0,"-"))</f>
        <v>30962.212862398403</v>
      </c>
      <c r="I411" s="20">
        <v>0.90642712800000003</v>
      </c>
      <c r="J411" s="20">
        <v>62.683999999999997</v>
      </c>
      <c r="K411" s="20">
        <v>914.53700000000003</v>
      </c>
      <c r="L411" s="20">
        <v>9.8999999999999993E+37</v>
      </c>
      <c r="M411" s="20">
        <v>429.86200000000002</v>
      </c>
      <c r="N411" s="20">
        <v>98.924000000000007</v>
      </c>
      <c r="O411" s="20">
        <v>52.881</v>
      </c>
      <c r="P411" s="20">
        <v>27.814</v>
      </c>
      <c r="Q411" s="20">
        <v>143.07300000000001</v>
      </c>
      <c r="R411" s="20">
        <v>48.12</v>
      </c>
      <c r="S411" s="20">
        <v>224.85499999999999</v>
      </c>
      <c r="T411" s="20">
        <v>158.29300000000001</v>
      </c>
      <c r="U411" s="20">
        <v>73.165999999999997</v>
      </c>
      <c r="V411" s="20">
        <v>29.657</v>
      </c>
      <c r="W411" s="20">
        <v>101.682</v>
      </c>
      <c r="X411" s="20">
        <v>9.8999999999999993E+37</v>
      </c>
      <c r="Y411" s="20">
        <v>79.284000000000006</v>
      </c>
      <c r="Z411" s="20">
        <v>405.80399999999997</v>
      </c>
      <c r="AA411" s="20">
        <v>446.98700000000002</v>
      </c>
      <c r="AB411" s="20">
        <v>-14.016</v>
      </c>
      <c r="AC411" s="20">
        <v>121.437</v>
      </c>
      <c r="AD411" s="20">
        <v>126.297</v>
      </c>
      <c r="AE411" s="20">
        <v>382.54599999999999</v>
      </c>
      <c r="AF411" s="50">
        <f>IFERROR(AVERAGE(INDEX(AJ:AJ,IFERROR(MATCH($B411-Annex!$B$4/60,$B:$B),2)):AJ411),IF(Data!$B$2="",0,"-"))</f>
        <v>4.1791994710885341</v>
      </c>
      <c r="AG411" s="50">
        <f>IFERROR(AVERAGE(INDEX(AK:AK,IFERROR(MATCH($B411-Annex!$B$4/60,$B:$B),2)):AK411),IF(Data!$B$2="",0,"-"))</f>
        <v>-34.760275348988984</v>
      </c>
      <c r="AH411" s="50">
        <f>IFERROR(AVERAGE(INDEX(AL:AL,IFERROR(MATCH($B411-Annex!$B$4/60,$B:$B),2)):AL411),IF(Data!$B$2="",0,"-"))</f>
        <v>0.53946256130902992</v>
      </c>
      <c r="AI411" s="50">
        <f>IFERROR(AVERAGE(INDEX(AM:AM,IFERROR(MATCH($B411-Annex!$B$4/60,$B:$B),2)):AM411),IF(Data!$B$2="",0,"-"))</f>
        <v>-3.1821428571428569E+35</v>
      </c>
      <c r="AJ411" s="50">
        <f>IFERROR((5.670373*10^-8*(AN411+273.15)^4+((Annex!$B$5+Annex!$B$6)*(AN411-J411)+Annex!$B$7*(AN411-INDEX(AN:AN,IFERROR(MATCH($B411-Annex!$B$9/60,$B:$B),2)))/(60*($B411-INDEX($B:$B,IFERROR(MATCH($B411-Annex!$B$9/60,$B:$B),2)))))/Annex!$B$8)/1000,IF(Data!$B$2="",0,"-"))</f>
        <v>3.7351968885260045</v>
      </c>
      <c r="AK411" s="50">
        <f>IFERROR((5.670373*10^-8*(AO411+273.15)^4+((Annex!$B$5+Annex!$B$6)*(AO411-M411)+Annex!$B$7*(AO411-INDEX(AO:AO,IFERROR(MATCH($B411-Annex!$B$9/60,$B:$B),2)))/(60*($B411-INDEX($B:$B,IFERROR(MATCH($B411-Annex!$B$9/60,$B:$B),2)))))/Annex!$B$8)/1000,IF(Data!$B$2="",0,"-"))</f>
        <v>134.44355579457854</v>
      </c>
      <c r="AL411" s="50">
        <f>IFERROR((5.670373*10^-8*(AP411+273.15)^4+((Annex!$B$5+Annex!$B$6)*(AP411-P411)+Annex!$B$7*(AP411-INDEX(AP:AP,IFERROR(MATCH($B411-Annex!$B$9/60,$B:$B),2)))/(60*($B411-INDEX($B:$B,IFERROR(MATCH($B411-Annex!$B$9/60,$B:$B),2)))))/Annex!$B$8)/1000,IF(Data!$B$2="",0,"-"))</f>
        <v>0.57183447397757536</v>
      </c>
      <c r="AM411" s="50">
        <f>IFERROR((5.670373*10^-8*(AQ411+273.15)^4+((Annex!$B$5+Annex!$B$6)*(AQ411-S411)+Annex!$B$7*(AQ411-INDEX(AQ:AQ,IFERROR(MATCH($B411-Annex!$B$9/60,$B:$B),2)))/(60*($B411-INDEX($B:$B,IFERROR(MATCH($B411-Annex!$B$9/60,$B:$B),2)))))/Annex!$B$8)/1000,IF(Data!$B$2="",0,"-"))</f>
        <v>28.74034154498673</v>
      </c>
      <c r="AN411" s="20">
        <v>270.93799999999999</v>
      </c>
      <c r="AO411" s="20">
        <v>211.56700000000001</v>
      </c>
      <c r="AP411" s="20">
        <v>40.768000000000001</v>
      </c>
      <c r="AQ411" s="20">
        <v>277.61900000000003</v>
      </c>
      <c r="AR411" s="20">
        <v>95.338999999999999</v>
      </c>
      <c r="AS411" s="20">
        <v>312.10899999999998</v>
      </c>
      <c r="AT411" s="20">
        <v>602.60500000000002</v>
      </c>
      <c r="AU411" s="50">
        <f>IFERROR(AVERAGE(INDEX(BA:BA,IFERROR(MATCH($B411-Annex!$B$4/60,$B:$B),2)):BA411),IF(Data!$B$2="",0,"-"))</f>
        <v>3.3107112341709368</v>
      </c>
      <c r="AV411" s="50">
        <f>IFERROR(AVERAGE(INDEX(BB:BB,IFERROR(MATCH($B411-Annex!$B$4/60,$B:$B),2)):BB411),IF(Data!$B$2="",0,"-"))</f>
        <v>150.14655429378118</v>
      </c>
      <c r="AW411" s="50">
        <f>IFERROR(AVERAGE(INDEX(BC:BC,IFERROR(MATCH($B411-Annex!$B$4/60,$B:$B),2)):BC411),IF(Data!$B$2="",0,"-"))</f>
        <v>0.9757862936613052</v>
      </c>
      <c r="AX411" s="50">
        <f>IFERROR(AVERAGE(INDEX(BD:BD,IFERROR(MATCH($B411-Annex!$B$4/60,$B:$B),2)):BD411),IF(Data!$B$2="",0,"-"))</f>
        <v>-3.1821428571428569E+35</v>
      </c>
      <c r="AY411" s="50">
        <f>IFERROR(AVERAGE(INDEX(BE:BE,IFERROR(MATCH($B411-Annex!$B$4/60,$B:$B),2)):BE411),IF(Data!$B$2="",0,"-"))</f>
        <v>1.1375178803664607</v>
      </c>
      <c r="AZ411" s="50">
        <f>IFERROR(AVERAGE(INDEX(BF:BF,IFERROR(MATCH($B411-Annex!$B$4/60,$B:$B),2)):BF411),IF(Data!$B$2="",0,"-"))</f>
        <v>0.50916945547802261</v>
      </c>
      <c r="BA411" s="50">
        <f>IFERROR((5.670373*10^-8*(BG411+273.15)^4+((Annex!$B$5+Annex!$B$6)*(BG411-J411)+Annex!$B$7*(BG411-INDEX(BG:BG,IFERROR(MATCH($B411-Annex!$B$9/60,$B:$B),2)))/(60*($B411-INDEX($B:$B,IFERROR(MATCH($B411-Annex!$B$9/60,$B:$B),2)))))/Annex!$B$8)/1000,IF(Data!$B$2="",0,"-"))</f>
        <v>3.1249102774665487</v>
      </c>
      <c r="BB411" s="50">
        <f>IFERROR((5.670373*10^-8*(BH411+273.15)^4+((Annex!$B$5+Annex!$B$6)*(BH411-M411)+Annex!$B$7*(BH411-INDEX(BH:BH,IFERROR(MATCH($B411-Annex!$B$9/60,$B:$B),2)))/(60*($B411-INDEX($B:$B,IFERROR(MATCH($B411-Annex!$B$9/60,$B:$B),2)))))/Annex!$B$8)/1000,IF(Data!$B$2="",0,"-"))</f>
        <v>191.3049911947702</v>
      </c>
      <c r="BC411" s="50">
        <f>IFERROR((5.670373*10^-8*(BI411+273.15)^4+((Annex!$B$5+Annex!$B$6)*(BI411-P411)+Annex!$B$7*(BI411-INDEX(BI:BI,IFERROR(MATCH($B411-Annex!$B$9/60,$B:$B),2)))/(60*($B411-INDEX($B:$B,IFERROR(MATCH($B411-Annex!$B$9/60,$B:$B),2)))))/Annex!$B$8)/1000,IF(Data!$B$2="",0,"-"))</f>
        <v>0.94623021035938804</v>
      </c>
      <c r="BD411" s="50">
        <f>IFERROR((5.670373*10^-8*(BJ411+273.15)^4+((Annex!$B$5+Annex!$B$6)*(BJ411-S411)+Annex!$B$7*(BJ411-INDEX(BJ:BJ,IFERROR(MATCH($B411-Annex!$B$9/60,$B:$B),2)))/(60*($B411-INDEX($B:$B,IFERROR(MATCH($B411-Annex!$B$9/60,$B:$B),2)))))/Annex!$B$8)/1000,IF(Data!$B$2="",0,"-"))</f>
        <v>19.709702366731477</v>
      </c>
      <c r="BE411" s="50">
        <f>IFERROR((5.670373*10^-8*(BK411+273.15)^4+((Annex!$B$5+Annex!$B$6)*(BK411-V411)+Annex!$B$7*(BK411-INDEX(BK:BK,IFERROR(MATCH($B411-Annex!$B$9/60,$B:$B),2)))/(60*($B411-INDEX($B:$B,IFERROR(MATCH($B411-Annex!$B$9/60,$B:$B),2)))))/Annex!$B$8)/1000,IF(Data!$B$2="",0,"-"))</f>
        <v>1.0515909853478569</v>
      </c>
      <c r="BF411" s="50">
        <f>IFERROR((5.670373*10^-8*(BL411+273.15)^4+((Annex!$B$5+Annex!$B$6)*(BL411-Y411)+Annex!$B$7*(BL411-INDEX(BL:BL,IFERROR(MATCH($B411-Annex!$B$9/60,$B:$B),2)))/(60*($B411-INDEX($B:$B,IFERROR(MATCH($B411-Annex!$B$9/60,$B:$B),2)))))/Annex!$B$8)/1000,IF(Data!$B$2="",0,"-"))</f>
        <v>0.58133136493645421</v>
      </c>
      <c r="BG411" s="20">
        <v>248.46</v>
      </c>
      <c r="BH411" s="20">
        <v>860.904</v>
      </c>
      <c r="BI411" s="20">
        <v>127.976</v>
      </c>
      <c r="BJ411" s="20">
        <v>327.22300000000001</v>
      </c>
      <c r="BK411" s="20">
        <v>71.010999999999996</v>
      </c>
      <c r="BL411" s="20">
        <v>116.108</v>
      </c>
    </row>
    <row r="412" spans="1:64" x14ac:dyDescent="0.3">
      <c r="A412" s="5">
        <v>411</v>
      </c>
      <c r="B412" s="19">
        <v>31.901499991072342</v>
      </c>
      <c r="C412" s="20">
        <v>76.850596400000001</v>
      </c>
      <c r="D412" s="20">
        <v>153.102744</v>
      </c>
      <c r="E412" s="20">
        <v>3.6303517599999999</v>
      </c>
      <c r="F412" s="49">
        <f>IFERROR(SUM(C412:E412),IF(Data!$B$2="",0,"-"))</f>
        <v>233.58369216</v>
      </c>
      <c r="G412" s="50">
        <f>IFERROR(F412-Annex!$B$10,IF(Data!$B$2="",0,"-"))</f>
        <v>-43.044307839999988</v>
      </c>
      <c r="H412" s="50">
        <f>IFERROR(-14000*(G412-INDEX(G:G,IFERROR(MATCH($B412-Annex!$B$11/60,$B:$B),2)))/(60*($B412-INDEX($B:$B,IFERROR(MATCH($B412-Annex!$B$11/60,$B:$B),2)))),IF(Data!$B$2="",0,"-"))</f>
        <v>25925.443455951805</v>
      </c>
      <c r="I412" s="20">
        <v>0.94713682899999996</v>
      </c>
      <c r="J412" s="20">
        <v>63.624000000000002</v>
      </c>
      <c r="K412" s="20">
        <v>1358.759</v>
      </c>
      <c r="L412" s="20">
        <v>9.8999999999999993E+37</v>
      </c>
      <c r="M412" s="20">
        <v>439.55700000000002</v>
      </c>
      <c r="N412" s="20">
        <v>113.956</v>
      </c>
      <c r="O412" s="20">
        <v>52.073</v>
      </c>
      <c r="P412" s="20">
        <v>26.533000000000001</v>
      </c>
      <c r="Q412" s="20">
        <v>168.702</v>
      </c>
      <c r="R412" s="20">
        <v>47.393999999999998</v>
      </c>
      <c r="S412" s="20">
        <v>201.09700000000001</v>
      </c>
      <c r="T412" s="20">
        <v>118.226</v>
      </c>
      <c r="U412" s="20">
        <v>72.191000000000003</v>
      </c>
      <c r="V412" s="20">
        <v>28.902000000000001</v>
      </c>
      <c r="W412" s="20">
        <v>32.411999999999999</v>
      </c>
      <c r="X412" s="20">
        <v>9.8999999999999993E+37</v>
      </c>
      <c r="Y412" s="20">
        <v>70.617999999999995</v>
      </c>
      <c r="Z412" s="20">
        <v>457.875</v>
      </c>
      <c r="AA412" s="20">
        <v>447.35500000000002</v>
      </c>
      <c r="AB412" s="20">
        <v>52.795000000000002</v>
      </c>
      <c r="AC412" s="20">
        <v>-2.8809999999999998</v>
      </c>
      <c r="AD412" s="20">
        <v>149.14599999999999</v>
      </c>
      <c r="AE412" s="20">
        <v>427.51400000000001</v>
      </c>
      <c r="AF412" s="50">
        <f>IFERROR(AVERAGE(INDEX(AJ:AJ,IFERROR(MATCH($B412-Annex!$B$4/60,$B:$B),2)):AJ412),IF(Data!$B$2="",0,"-"))</f>
        <v>4.0015055142490894</v>
      </c>
      <c r="AG412" s="50">
        <f>IFERROR(AVERAGE(INDEX(AK:AK,IFERROR(MATCH($B412-Annex!$B$4/60,$B:$B),2)):AK412),IF(Data!$B$2="",0,"-"))</f>
        <v>-23.780189584338011</v>
      </c>
      <c r="AH412" s="50">
        <f>IFERROR(AVERAGE(INDEX(AL:AL,IFERROR(MATCH($B412-Annex!$B$4/60,$B:$B),2)):AL412),IF(Data!$B$2="",0,"-"))</f>
        <v>0.55028635868391562</v>
      </c>
      <c r="AI412" s="50">
        <f>IFERROR(AVERAGE(INDEX(AM:AM,IFERROR(MATCH($B412-Annex!$B$4/60,$B:$B),2)):AM412),IF(Data!$B$2="",0,"-"))</f>
        <v>-3.1821428571428569E+35</v>
      </c>
      <c r="AJ412" s="50">
        <f>IFERROR((5.670373*10^-8*(AN412+273.15)^4+((Annex!$B$5+Annex!$B$6)*(AN412-J412)+Annex!$B$7*(AN412-INDEX(AN:AN,IFERROR(MATCH($B412-Annex!$B$9/60,$B:$B),2)))/(60*($B412-INDEX($B:$B,IFERROR(MATCH($B412-Annex!$B$9/60,$B:$B),2)))))/Annex!$B$8)/1000,IF(Data!$B$2="",0,"-"))</f>
        <v>3.6746205452441099</v>
      </c>
      <c r="AK412" s="50">
        <f>IFERROR((5.670373*10^-8*(AO412+273.15)^4+((Annex!$B$5+Annex!$B$6)*(AO412-M412)+Annex!$B$7*(AO412-INDEX(AO:AO,IFERROR(MATCH($B412-Annex!$B$9/60,$B:$B),2)))/(60*($B412-INDEX($B:$B,IFERROR(MATCH($B412-Annex!$B$9/60,$B:$B),2)))))/Annex!$B$8)/1000,IF(Data!$B$2="",0,"-"))</f>
        <v>56.904554897828952</v>
      </c>
      <c r="AL412" s="50">
        <f>IFERROR((5.670373*10^-8*(AP412+273.15)^4+((Annex!$B$5+Annex!$B$6)*(AP412-P412)+Annex!$B$7*(AP412-INDEX(AP:AP,IFERROR(MATCH($B412-Annex!$B$9/60,$B:$B),2)))/(60*($B412-INDEX($B:$B,IFERROR(MATCH($B412-Annex!$B$9/60,$B:$B),2)))))/Annex!$B$8)/1000,IF(Data!$B$2="",0,"-"))</f>
        <v>0.58235584247287331</v>
      </c>
      <c r="AM412" s="50">
        <f>IFERROR((5.670373*10^-8*(AQ412+273.15)^4+((Annex!$B$5+Annex!$B$6)*(AQ412-S412)+Annex!$B$7*(AQ412-INDEX(AQ:AQ,IFERROR(MATCH($B412-Annex!$B$9/60,$B:$B),2)))/(60*($B412-INDEX($B:$B,IFERROR(MATCH($B412-Annex!$B$9/60,$B:$B),2)))))/Annex!$B$8)/1000,IF(Data!$B$2="",0,"-"))</f>
        <v>36.612899212815769</v>
      </c>
      <c r="AN412" s="20">
        <v>265.63299999999998</v>
      </c>
      <c r="AO412" s="20">
        <v>220.38300000000001</v>
      </c>
      <c r="AP412" s="20">
        <v>40.456000000000003</v>
      </c>
      <c r="AQ412" s="20">
        <v>299.68200000000002</v>
      </c>
      <c r="AR412" s="20">
        <v>95.338999999999999</v>
      </c>
      <c r="AS412" s="20">
        <v>312.86099999999999</v>
      </c>
      <c r="AT412" s="20">
        <v>602.404</v>
      </c>
      <c r="AU412" s="50">
        <f>IFERROR(AVERAGE(INDEX(BA:BA,IFERROR(MATCH($B412-Annex!$B$4/60,$B:$B),2)):BA412),IF(Data!$B$2="",0,"-"))</f>
        <v>3.1767016216772594</v>
      </c>
      <c r="AV412" s="50">
        <f>IFERROR(AVERAGE(INDEX(BB:BB,IFERROR(MATCH($B412-Annex!$B$4/60,$B:$B),2)):BB412),IF(Data!$B$2="",0,"-"))</f>
        <v>141.74836255866686</v>
      </c>
      <c r="AW412" s="50">
        <f>IFERROR(AVERAGE(INDEX(BC:BC,IFERROR(MATCH($B412-Annex!$B$4/60,$B:$B),2)):BC412),IF(Data!$B$2="",0,"-"))</f>
        <v>0.97836572720373283</v>
      </c>
      <c r="AX412" s="50">
        <f>IFERROR(AVERAGE(INDEX(BD:BD,IFERROR(MATCH($B412-Annex!$B$4/60,$B:$B),2)):BD412),IF(Data!$B$2="",0,"-"))</f>
        <v>-3.1821428571428569E+35</v>
      </c>
      <c r="AY412" s="50">
        <f>IFERROR(AVERAGE(INDEX(BE:BE,IFERROR(MATCH($B412-Annex!$B$4/60,$B:$B),2)):BE412),IF(Data!$B$2="",0,"-"))</f>
        <v>1.108048926433584</v>
      </c>
      <c r="AZ412" s="50">
        <f>IFERROR(AVERAGE(INDEX(BF:BF,IFERROR(MATCH($B412-Annex!$B$4/60,$B:$B),2)):BF412),IF(Data!$B$2="",0,"-"))</f>
        <v>0.52588438684204719</v>
      </c>
      <c r="BA412" s="50">
        <f>IFERROR((5.670373*10^-8*(BG412+273.15)^4+((Annex!$B$5+Annex!$B$6)*(BG412-J412)+Annex!$B$7*(BG412-INDEX(BG:BG,IFERROR(MATCH($B412-Annex!$B$9/60,$B:$B),2)))/(60*($B412-INDEX($B:$B,IFERROR(MATCH($B412-Annex!$B$9/60,$B:$B),2)))))/Annex!$B$8)/1000,IF(Data!$B$2="",0,"-"))</f>
        <v>3.0090974626207783</v>
      </c>
      <c r="BB412" s="50">
        <f>IFERROR((5.670373*10^-8*(BH412+273.15)^4+((Annex!$B$5+Annex!$B$6)*(BH412-M412)+Annex!$B$7*(BH412-INDEX(BH:BH,IFERROR(MATCH($B412-Annex!$B$9/60,$B:$B),2)))/(60*($B412-INDEX($B:$B,IFERROR(MATCH($B412-Annex!$B$9/60,$B:$B),2)))))/Annex!$B$8)/1000,IF(Data!$B$2="",0,"-"))</f>
        <v>135.95765257857104</v>
      </c>
      <c r="BC412" s="50">
        <f>IFERROR((5.670373*10^-8*(BI412+273.15)^4+((Annex!$B$5+Annex!$B$6)*(BI412-P412)+Annex!$B$7*(BI412-INDEX(BI:BI,IFERROR(MATCH($B412-Annex!$B$9/60,$B:$B),2)))/(60*($B412-INDEX($B:$B,IFERROR(MATCH($B412-Annex!$B$9/60,$B:$B),2)))))/Annex!$B$8)/1000,IF(Data!$B$2="",0,"-"))</f>
        <v>0.97067571167760958</v>
      </c>
      <c r="BD412" s="50">
        <f>IFERROR((5.670373*10^-8*(BJ412+273.15)^4+((Annex!$B$5+Annex!$B$6)*(BJ412-S412)+Annex!$B$7*(BJ412-INDEX(BJ:BJ,IFERROR(MATCH($B412-Annex!$B$9/60,$B:$B),2)))/(60*($B412-INDEX($B:$B,IFERROR(MATCH($B412-Annex!$B$9/60,$B:$B),2)))))/Annex!$B$8)/1000,IF(Data!$B$2="",0,"-"))</f>
        <v>-17.982483871624524</v>
      </c>
      <c r="BE412" s="50">
        <f>IFERROR((5.670373*10^-8*(BK412+273.15)^4+((Annex!$B$5+Annex!$B$6)*(BK412-V412)+Annex!$B$7*(BK412-INDEX(BK:BK,IFERROR(MATCH($B412-Annex!$B$9/60,$B:$B),2)))/(60*($B412-INDEX($B:$B,IFERROR(MATCH($B412-Annex!$B$9/60,$B:$B),2)))))/Annex!$B$8)/1000,IF(Data!$B$2="",0,"-"))</f>
        <v>1.040652621128221</v>
      </c>
      <c r="BF412" s="50">
        <f>IFERROR((5.670373*10^-8*(BL412+273.15)^4+((Annex!$B$5+Annex!$B$6)*(BL412-Y412)+Annex!$B$7*(BL412-INDEX(BL:BL,IFERROR(MATCH($B412-Annex!$B$9/60,$B:$B),2)))/(60*($B412-INDEX($B:$B,IFERROR(MATCH($B412-Annex!$B$9/60,$B:$B),2)))))/Annex!$B$8)/1000,IF(Data!$B$2="",0,"-"))</f>
        <v>0.75019394790325533</v>
      </c>
      <c r="BG412" s="20">
        <v>243.7</v>
      </c>
      <c r="BH412" s="20">
        <v>867.98</v>
      </c>
      <c r="BI412" s="20">
        <v>125.476</v>
      </c>
      <c r="BJ412" s="20">
        <v>315.42500000000001</v>
      </c>
      <c r="BK412" s="20">
        <v>70.430000000000007</v>
      </c>
      <c r="BL412" s="20">
        <v>114.667</v>
      </c>
    </row>
    <row r="413" spans="1:64" x14ac:dyDescent="0.3">
      <c r="A413" s="5">
        <v>412</v>
      </c>
      <c r="B413" s="19">
        <v>31.985833325888962</v>
      </c>
      <c r="C413" s="20">
        <v>87.035718599999996</v>
      </c>
      <c r="D413" s="20">
        <v>100.61587900000001</v>
      </c>
      <c r="E413" s="20">
        <v>924.06713200000002</v>
      </c>
      <c r="F413" s="49">
        <f>IFERROR(SUM(C413:E413),IF(Data!$B$2="",0,"-"))</f>
        <v>1111.7187296</v>
      </c>
      <c r="G413" s="50">
        <f>IFERROR(F413-Annex!$B$10,IF(Data!$B$2="",0,"-"))</f>
        <v>835.09072960000003</v>
      </c>
      <c r="H413" s="50">
        <f>IFERROR(-14000*(G413-INDEX(G:G,IFERROR(MATCH($B413-Annex!$B$11/60,$B:$B),2)))/(60*($B413-INDEX($B:$B,IFERROR(MATCH($B413-Annex!$B$11/60,$B:$B),2)))),IF(Data!$B$2="",0,"-"))</f>
        <v>-193854.05783884166</v>
      </c>
      <c r="I413" s="20">
        <v>0.98836184199999999</v>
      </c>
      <c r="J413" s="20">
        <v>52.485999999999997</v>
      </c>
      <c r="K413" s="20">
        <v>9.8999999999999993E+37</v>
      </c>
      <c r="L413" s="20">
        <v>9.8999999999999993E+37</v>
      </c>
      <c r="M413" s="20">
        <v>413.11500000000001</v>
      </c>
      <c r="N413" s="20">
        <v>378.84699999999998</v>
      </c>
      <c r="O413" s="20">
        <v>51.747</v>
      </c>
      <c r="P413" s="20">
        <v>25.55</v>
      </c>
      <c r="Q413" s="20">
        <v>301.03699999999998</v>
      </c>
      <c r="R413" s="20">
        <v>45.902999999999999</v>
      </c>
      <c r="S413" s="20">
        <v>95.373999999999995</v>
      </c>
      <c r="T413" s="20">
        <v>9.8999999999999993E+37</v>
      </c>
      <c r="U413" s="20">
        <v>73.61</v>
      </c>
      <c r="V413" s="20">
        <v>29.323</v>
      </c>
      <c r="W413" s="20">
        <v>210.892</v>
      </c>
      <c r="X413" s="20">
        <v>9.8999999999999993E+37</v>
      </c>
      <c r="Y413" s="20">
        <v>66.564999999999998</v>
      </c>
      <c r="Z413" s="20">
        <v>153.833</v>
      </c>
      <c r="AA413" s="20">
        <v>250.80500000000001</v>
      </c>
      <c r="AB413" s="20">
        <v>120.708</v>
      </c>
      <c r="AC413" s="20">
        <v>329.762</v>
      </c>
      <c r="AD413" s="20">
        <v>345.976</v>
      </c>
      <c r="AE413" s="20">
        <v>218.739</v>
      </c>
      <c r="AF413" s="50">
        <f>IFERROR(AVERAGE(INDEX(AJ:AJ,IFERROR(MATCH($B413-Annex!$B$4/60,$B:$B),2)):AJ413),IF(Data!$B$2="",0,"-"))</f>
        <v>3.85532800631796</v>
      </c>
      <c r="AG413" s="50">
        <f>IFERROR(AVERAGE(INDEX(AK:AK,IFERROR(MATCH($B413-Annex!$B$4/60,$B:$B),2)):AK413),IF(Data!$B$2="",0,"-"))</f>
        <v>-12.405430105550764</v>
      </c>
      <c r="AH413" s="50">
        <f>IFERROR(AVERAGE(INDEX(AL:AL,IFERROR(MATCH($B413-Annex!$B$4/60,$B:$B),2)):AL413),IF(Data!$B$2="",0,"-"))</f>
        <v>0.56983424899340174</v>
      </c>
      <c r="AI413" s="50">
        <f>IFERROR(AVERAGE(INDEX(AM:AM,IFERROR(MATCH($B413-Annex!$B$4/60,$B:$B),2)):AM413),IF(Data!$B$2="",0,"-"))</f>
        <v>-3.1821428571428569E+35</v>
      </c>
      <c r="AJ413" s="50">
        <f>IFERROR((5.670373*10^-8*(AN413+273.15)^4+((Annex!$B$5+Annex!$B$6)*(AN413-J413)+Annex!$B$7*(AN413-INDEX(AN:AN,IFERROR(MATCH($B413-Annex!$B$9/60,$B:$B),2)))/(60*($B413-INDEX($B:$B,IFERROR(MATCH($B413-Annex!$B$9/60,$B:$B),2)))))/Annex!$B$8)/1000,IF(Data!$B$2="",0,"-"))</f>
        <v>3.6520678328638709</v>
      </c>
      <c r="AK413" s="50">
        <f>IFERROR((5.670373*10^-8*(AO413+273.15)^4+((Annex!$B$5+Annex!$B$6)*(AO413-M413)+Annex!$B$7*(AO413-INDEX(AO:AO,IFERROR(MATCH($B413-Annex!$B$9/60,$B:$B),2)))/(60*($B413-INDEX($B:$B,IFERROR(MATCH($B413-Annex!$B$9/60,$B:$B),2)))))/Annex!$B$8)/1000,IF(Data!$B$2="",0,"-"))</f>
        <v>48.883631535326188</v>
      </c>
      <c r="AL413" s="50">
        <f>IFERROR((5.670373*10^-8*(AP413+273.15)^4+((Annex!$B$5+Annex!$B$6)*(AP413-P413)+Annex!$B$7*(AP413-INDEX(AP:AP,IFERROR(MATCH($B413-Annex!$B$9/60,$B:$B),2)))/(60*($B413-INDEX($B:$B,IFERROR(MATCH($B413-Annex!$B$9/60,$B:$B),2)))))/Annex!$B$8)/1000,IF(Data!$B$2="",0,"-"))</f>
        <v>0.57885687497465599</v>
      </c>
      <c r="AM413" s="50">
        <f>IFERROR((5.670373*10^-8*(AQ413+273.15)^4+((Annex!$B$5+Annex!$B$6)*(AQ413-S413)+Annex!$B$7*(AQ413-INDEX(AQ:AQ,IFERROR(MATCH($B413-Annex!$B$9/60,$B:$B),2)))/(60*($B413-INDEX($B:$B,IFERROR(MATCH($B413-Annex!$B$9/60,$B:$B),2)))))/Annex!$B$8)/1000,IF(Data!$B$2="",0,"-"))</f>
        <v>21.970193999486881</v>
      </c>
      <c r="AN413" s="20">
        <v>260.15100000000001</v>
      </c>
      <c r="AO413" s="20">
        <v>298.875</v>
      </c>
      <c r="AP413" s="20">
        <v>40.195999999999998</v>
      </c>
      <c r="AQ413" s="20">
        <v>299.339</v>
      </c>
      <c r="AR413" s="20">
        <v>95.578999999999994</v>
      </c>
      <c r="AS413" s="20">
        <v>313.57900000000001</v>
      </c>
      <c r="AT413" s="20">
        <v>414.392</v>
      </c>
      <c r="AU413" s="50">
        <f>IFERROR(AVERAGE(INDEX(BA:BA,IFERROR(MATCH($B413-Annex!$B$4/60,$B:$B),2)):BA413),IF(Data!$B$2="",0,"-"))</f>
        <v>3.0907510265306013</v>
      </c>
      <c r="AV413" s="50">
        <f>IFERROR(AVERAGE(INDEX(BB:BB,IFERROR(MATCH($B413-Annex!$B$4/60,$B:$B),2)):BB413),IF(Data!$B$2="",0,"-"))</f>
        <v>127.73667738752276</v>
      </c>
      <c r="AW413" s="50">
        <f>IFERROR(AVERAGE(INDEX(BC:BC,IFERROR(MATCH($B413-Annex!$B$4/60,$B:$B),2)):BC413),IF(Data!$B$2="",0,"-"))</f>
        <v>0.99919575390637072</v>
      </c>
      <c r="AX413" s="50">
        <f>IFERROR(AVERAGE(INDEX(BD:BD,IFERROR(MATCH($B413-Annex!$B$4/60,$B:$B),2)):BD413),IF(Data!$B$2="",0,"-"))</f>
        <v>-3.1821428571428569E+35</v>
      </c>
      <c r="AY413" s="50">
        <f>IFERROR(AVERAGE(INDEX(BE:BE,IFERROR(MATCH($B413-Annex!$B$4/60,$B:$B),2)):BE413),IF(Data!$B$2="",0,"-"))</f>
        <v>1.0905282632560112</v>
      </c>
      <c r="AZ413" s="50">
        <f>IFERROR(AVERAGE(INDEX(BF:BF,IFERROR(MATCH($B413-Annex!$B$4/60,$B:$B),2)):BF413),IF(Data!$B$2="",0,"-"))</f>
        <v>0.55733016384911316</v>
      </c>
      <c r="BA413" s="50">
        <f>IFERROR((5.670373*10^-8*(BG413+273.15)^4+((Annex!$B$5+Annex!$B$6)*(BG413-J413)+Annex!$B$7*(BG413-INDEX(BG:BG,IFERROR(MATCH($B413-Annex!$B$9/60,$B:$B),2)))/(60*($B413-INDEX($B:$B,IFERROR(MATCH($B413-Annex!$B$9/60,$B:$B),2)))))/Annex!$B$8)/1000,IF(Data!$B$2="",0,"-"))</f>
        <v>3.1695746492377257</v>
      </c>
      <c r="BB413" s="50">
        <f>IFERROR((5.670373*10^-8*(BH413+273.15)^4+((Annex!$B$5+Annex!$B$6)*(BH413-M413)+Annex!$B$7*(BH413-INDEX(BH:BH,IFERROR(MATCH($B413-Annex!$B$9/60,$B:$B),2)))/(60*($B413-INDEX($B:$B,IFERROR(MATCH($B413-Annex!$B$9/60,$B:$B),2)))))/Annex!$B$8)/1000,IF(Data!$B$2="",0,"-"))</f>
        <v>198.98210375911668</v>
      </c>
      <c r="BC413" s="50">
        <f>IFERROR((5.670373*10^-8*(BI413+273.15)^4+((Annex!$B$5+Annex!$B$6)*(BI413-P413)+Annex!$B$7*(BI413-INDEX(BI:BI,IFERROR(MATCH($B413-Annex!$B$9/60,$B:$B),2)))/(60*($B413-INDEX($B:$B,IFERROR(MATCH($B413-Annex!$B$9/60,$B:$B),2)))))/Annex!$B$8)/1000,IF(Data!$B$2="",0,"-"))</f>
        <v>1.0599303977281755</v>
      </c>
      <c r="BD413" s="50">
        <f>IFERROR((5.670373*10^-8*(BJ413+273.15)^4+((Annex!$B$5+Annex!$B$6)*(BJ413-S413)+Annex!$B$7*(BJ413-INDEX(BJ:BJ,IFERROR(MATCH($B413-Annex!$B$9/60,$B:$B),2)))/(60*($B413-INDEX($B:$B,IFERROR(MATCH($B413-Annex!$B$9/60,$B:$B),2)))))/Annex!$B$8)/1000,IF(Data!$B$2="",0,"-"))</f>
        <v>10.599792931358833</v>
      </c>
      <c r="BE413" s="50">
        <f>IFERROR((5.670373*10^-8*(BK413+273.15)^4+((Annex!$B$5+Annex!$B$6)*(BK413-V413)+Annex!$B$7*(BK413-INDEX(BK:BK,IFERROR(MATCH($B413-Annex!$B$9/60,$B:$B),2)))/(60*($B413-INDEX($B:$B,IFERROR(MATCH($B413-Annex!$B$9/60,$B:$B),2)))))/Annex!$B$8)/1000,IF(Data!$B$2="",0,"-"))</f>
        <v>1.0546183690220081</v>
      </c>
      <c r="BF413" s="50">
        <f>IFERROR((5.670373*10^-8*(BL413+273.15)^4+((Annex!$B$5+Annex!$B$6)*(BL413-Y413)+Annex!$B$7*(BL413-INDEX(BL:BL,IFERROR(MATCH($B413-Annex!$B$9/60,$B:$B),2)))/(60*($B413-INDEX($B:$B,IFERROR(MATCH($B413-Annex!$B$9/60,$B:$B),2)))))/Annex!$B$8)/1000,IF(Data!$B$2="",0,"-"))</f>
        <v>0.77720576034650157</v>
      </c>
      <c r="BG413" s="20">
        <v>238.98099999999999</v>
      </c>
      <c r="BH413" s="20">
        <v>964.17100000000005</v>
      </c>
      <c r="BI413" s="20">
        <v>123.10299999999999</v>
      </c>
      <c r="BJ413" s="20">
        <v>323.86599999999999</v>
      </c>
      <c r="BK413" s="20">
        <v>69.78</v>
      </c>
      <c r="BL413" s="20">
        <v>113.157</v>
      </c>
    </row>
    <row r="414" spans="1:64" x14ac:dyDescent="0.3">
      <c r="A414" s="5">
        <v>413</v>
      </c>
      <c r="B414" s="19">
        <v>32.069999997038394</v>
      </c>
      <c r="C414" s="20">
        <v>96.355932300000006</v>
      </c>
      <c r="D414" s="20">
        <v>30.945869800000001</v>
      </c>
      <c r="E414" s="20">
        <v>-1146.0634</v>
      </c>
      <c r="F414" s="49">
        <f>IFERROR(SUM(C414:E414),IF(Data!$B$2="",0,"-"))</f>
        <v>-1018.7615979</v>
      </c>
      <c r="G414" s="50">
        <f>IFERROR(F414-Annex!$B$10,IF(Data!$B$2="",0,"-"))</f>
        <v>-1295.3895978999999</v>
      </c>
      <c r="H414" s="50">
        <f>IFERROR(-14000*(G414-INDEX(G:G,IFERROR(MATCH($B414-Annex!$B$11/60,$B:$B),2)))/(60*($B414-INDEX($B:$B,IFERROR(MATCH($B414-Annex!$B$11/60,$B:$B),2)))),IF(Data!$B$2="",0,"-"))</f>
        <v>296009.02293324622</v>
      </c>
      <c r="I414" s="20">
        <v>0.82397710300000004</v>
      </c>
      <c r="J414" s="20">
        <v>52.433999999999997</v>
      </c>
      <c r="K414" s="20">
        <v>9.8999999999999993E+37</v>
      </c>
      <c r="L414" s="20">
        <v>9.8999999999999993E+37</v>
      </c>
      <c r="M414" s="20">
        <v>408.678</v>
      </c>
      <c r="N414" s="20">
        <v>651.40200000000004</v>
      </c>
      <c r="O414" s="20">
        <v>50.08</v>
      </c>
      <c r="P414" s="20">
        <v>24.567</v>
      </c>
      <c r="Q414" s="20">
        <v>169.839</v>
      </c>
      <c r="R414" s="20">
        <v>42.451000000000001</v>
      </c>
      <c r="S414" s="20">
        <v>61.47</v>
      </c>
      <c r="T414" s="20">
        <v>44.862000000000002</v>
      </c>
      <c r="U414" s="20">
        <v>72.209000000000003</v>
      </c>
      <c r="V414" s="20">
        <v>29.306000000000001</v>
      </c>
      <c r="W414" s="20">
        <v>315.596</v>
      </c>
      <c r="X414" s="20">
        <v>1302.329</v>
      </c>
      <c r="Y414" s="20">
        <v>64.137</v>
      </c>
      <c r="Z414" s="20">
        <v>-41.204999999999998</v>
      </c>
      <c r="AA414" s="20">
        <v>349.48899999999998</v>
      </c>
      <c r="AB414" s="20">
        <v>233.703</v>
      </c>
      <c r="AC414" s="20">
        <v>403.54899999999998</v>
      </c>
      <c r="AD414" s="20">
        <v>150.11600000000001</v>
      </c>
      <c r="AE414" s="20">
        <v>53.396999999999998</v>
      </c>
      <c r="AF414" s="50">
        <f>IFERROR(AVERAGE(INDEX(AJ:AJ,IFERROR(MATCH($B414-Annex!$B$4/60,$B:$B),2)):AJ414),IF(Data!$B$2="",0,"-"))</f>
        <v>3.7420387567814481</v>
      </c>
      <c r="AG414" s="50">
        <f>IFERROR(AVERAGE(INDEX(AK:AK,IFERROR(MATCH($B414-Annex!$B$4/60,$B:$B),2)):AK414),IF(Data!$B$2="",0,"-"))</f>
        <v>-10.081145255391798</v>
      </c>
      <c r="AH414" s="50">
        <f>IFERROR(AVERAGE(INDEX(AL:AL,IFERROR(MATCH($B414-Annex!$B$4/60,$B:$B),2)):AL414),IF(Data!$B$2="",0,"-"))</f>
        <v>0.59376695110168221</v>
      </c>
      <c r="AI414" s="50">
        <f>IFERROR(AVERAGE(INDEX(AM:AM,IFERROR(MATCH($B414-Annex!$B$4/60,$B:$B),2)):AM414),IF(Data!$B$2="",0,"-"))</f>
        <v>11.840215071164023</v>
      </c>
      <c r="AJ414" s="50">
        <f>IFERROR((5.670373*10^-8*(AN414+273.15)^4+((Annex!$B$5+Annex!$B$6)*(AN414-J414)+Annex!$B$7*(AN414-INDEX(AN:AN,IFERROR(MATCH($B414-Annex!$B$9/60,$B:$B),2)))/(60*($B414-INDEX($B:$B,IFERROR(MATCH($B414-Annex!$B$9/60,$B:$B),2)))))/Annex!$B$8)/1000,IF(Data!$B$2="",0,"-"))</f>
        <v>3.4378474792838407</v>
      </c>
      <c r="AK414" s="50">
        <f>IFERROR((5.670373*10^-8*(AO414+273.15)^4+((Annex!$B$5+Annex!$B$6)*(AO414-M414)+Annex!$B$7*(AO414-INDEX(AO:AO,IFERROR(MATCH($B414-Annex!$B$9/60,$B:$B),2)))/(60*($B414-INDEX($B:$B,IFERROR(MATCH($B414-Annex!$B$9/60,$B:$B),2)))))/Annex!$B$8)/1000,IF(Data!$B$2="",0,"-"))</f>
        <v>9.4077231127716807</v>
      </c>
      <c r="AL414" s="50">
        <f>IFERROR((5.670373*10^-8*(AP414+273.15)^4+((Annex!$B$5+Annex!$B$6)*(AP414-P414)+Annex!$B$7*(AP414-INDEX(AP:AP,IFERROR(MATCH($B414-Annex!$B$9/60,$B:$B),2)))/(60*($B414-INDEX($B:$B,IFERROR(MATCH($B414-Annex!$B$9/60,$B:$B),2)))))/Annex!$B$8)/1000,IF(Data!$B$2="",0,"-"))</f>
        <v>0.6584731854432504</v>
      </c>
      <c r="AM414" s="50">
        <f>IFERROR((5.670373*10^-8*(AQ414+273.15)^4+((Annex!$B$5+Annex!$B$6)*(AQ414-S414)+Annex!$B$7*(AQ414-INDEX(AQ:AQ,IFERROR(MATCH($B414-Annex!$B$9/60,$B:$B),2)))/(60*($B414-INDEX($B:$B,IFERROR(MATCH($B414-Annex!$B$9/60,$B:$B),2)))))/Annex!$B$8)/1000,IF(Data!$B$2="",0,"-"))</f>
        <v>9.7515275426156265</v>
      </c>
      <c r="AN414" s="20">
        <v>254.982</v>
      </c>
      <c r="AO414" s="20">
        <v>238.4</v>
      </c>
      <c r="AP414" s="20">
        <v>40.005000000000003</v>
      </c>
      <c r="AQ414" s="20">
        <v>296.74799999999999</v>
      </c>
      <c r="AR414" s="20">
        <v>95.545000000000002</v>
      </c>
      <c r="AS414" s="20">
        <v>314.16000000000003</v>
      </c>
      <c r="AT414" s="20">
        <v>645.36699999999996</v>
      </c>
      <c r="AU414" s="50">
        <f>IFERROR(AVERAGE(INDEX(BA:BA,IFERROR(MATCH($B414-Annex!$B$4/60,$B:$B),2)):BA414),IF(Data!$B$2="",0,"-"))</f>
        <v>3.0246946348836374</v>
      </c>
      <c r="AV414" s="50">
        <f>IFERROR(AVERAGE(INDEX(BB:BB,IFERROR(MATCH($B414-Annex!$B$4/60,$B:$B),2)):BB414),IF(Data!$B$2="",0,"-"))</f>
        <v>118.701920628114</v>
      </c>
      <c r="AW414" s="50">
        <f>IFERROR(AVERAGE(INDEX(BC:BC,IFERROR(MATCH($B414-Annex!$B$4/60,$B:$B),2)):BC414),IF(Data!$B$2="",0,"-"))</f>
        <v>1.0158303259692703</v>
      </c>
      <c r="AX414" s="50">
        <f>IFERROR(AVERAGE(INDEX(BD:BD,IFERROR(MATCH($B414-Annex!$B$4/60,$B:$B),2)):BD414),IF(Data!$B$2="",0,"-"))</f>
        <v>6.5544792320311194</v>
      </c>
      <c r="AY414" s="50">
        <f>IFERROR(AVERAGE(INDEX(BE:BE,IFERROR(MATCH($B414-Annex!$B$4/60,$B:$B),2)):BE414),IF(Data!$B$2="",0,"-"))</f>
        <v>1.0652461531306827</v>
      </c>
      <c r="AZ414" s="50">
        <f>IFERROR(AVERAGE(INDEX(BF:BF,IFERROR(MATCH($B414-Annex!$B$4/60,$B:$B),2)):BF414),IF(Data!$B$2="",0,"-"))</f>
        <v>0.57861023231779496</v>
      </c>
      <c r="BA414" s="50">
        <f>IFERROR((5.670373*10^-8*(BG414+273.15)^4+((Annex!$B$5+Annex!$B$6)*(BG414-J414)+Annex!$B$7*(BG414-INDEX(BG:BG,IFERROR(MATCH($B414-Annex!$B$9/60,$B:$B),2)))/(60*($B414-INDEX($B:$B,IFERROR(MATCH($B414-Annex!$B$9/60,$B:$B),2)))))/Annex!$B$8)/1000,IF(Data!$B$2="",0,"-"))</f>
        <v>2.9009392536994891</v>
      </c>
      <c r="BB414" s="50">
        <f>IFERROR((5.670373*10^-8*(BH414+273.15)^4+((Annex!$B$5+Annex!$B$6)*(BH414-M414)+Annex!$B$7*(BH414-INDEX(BH:BH,IFERROR(MATCH($B414-Annex!$B$9/60,$B:$B),2)))/(60*($B414-INDEX($B:$B,IFERROR(MATCH($B414-Annex!$B$9/60,$B:$B),2)))))/Annex!$B$8)/1000,IF(Data!$B$2="",0,"-"))</f>
        <v>163.75269356895564</v>
      </c>
      <c r="BC414" s="50">
        <f>IFERROR((5.670373*10^-8*(BI414+273.15)^4+((Annex!$B$5+Annex!$B$6)*(BI414-P414)+Annex!$B$7*(BI414-INDEX(BI:BI,IFERROR(MATCH($B414-Annex!$B$9/60,$B:$B),2)))/(60*($B414-INDEX($B:$B,IFERROR(MATCH($B414-Annex!$B$9/60,$B:$B),2)))))/Annex!$B$8)/1000,IF(Data!$B$2="",0,"-"))</f>
        <v>1.0611440455356791</v>
      </c>
      <c r="BD414" s="50">
        <f>IFERROR((5.670373*10^-8*(BJ414+273.15)^4+((Annex!$B$5+Annex!$B$6)*(BJ414-S414)+Annex!$B$7*(BJ414-INDEX(BJ:BJ,IFERROR(MATCH($B414-Annex!$B$9/60,$B:$B),2)))/(60*($B414-INDEX($B:$B,IFERROR(MATCH($B414-Annex!$B$9/60,$B:$B),2)))))/Annex!$B$8)/1000,IF(Data!$B$2="",0,"-"))</f>
        <v>52.989716426580806</v>
      </c>
      <c r="BE414" s="50">
        <f>IFERROR((5.670373*10^-8*(BK414+273.15)^4+((Annex!$B$5+Annex!$B$6)*(BK414-V414)+Annex!$B$7*(BK414-INDEX(BK:BK,IFERROR(MATCH($B414-Annex!$B$9/60,$B:$B),2)))/(60*($B414-INDEX($B:$B,IFERROR(MATCH($B414-Annex!$B$9/60,$B:$B),2)))))/Annex!$B$8)/1000,IF(Data!$B$2="",0,"-"))</f>
        <v>0.96178929063158214</v>
      </c>
      <c r="BF414" s="50">
        <f>IFERROR((5.670373*10^-8*(BL414+273.15)^4+((Annex!$B$5+Annex!$B$6)*(BL414-Y414)+Annex!$B$7*(BL414-INDEX(BL:BL,IFERROR(MATCH($B414-Annex!$B$9/60,$B:$B),2)))/(60*($B414-INDEX($B:$B,IFERROR(MATCH($B414-Annex!$B$9/60,$B:$B),2)))))/Annex!$B$8)/1000,IF(Data!$B$2="",0,"-"))</f>
        <v>0.705643359422089</v>
      </c>
      <c r="BG414" s="20">
        <v>234.178</v>
      </c>
      <c r="BH414" s="20">
        <v>931.06299999999999</v>
      </c>
      <c r="BI414" s="20">
        <v>120.72499999999999</v>
      </c>
      <c r="BJ414" s="20">
        <v>383.25400000000002</v>
      </c>
      <c r="BK414" s="20">
        <v>69.061999999999998</v>
      </c>
      <c r="BL414" s="20">
        <v>111.578</v>
      </c>
    </row>
    <row r="415" spans="1:64" x14ac:dyDescent="0.3">
      <c r="A415" s="5">
        <v>414</v>
      </c>
      <c r="B415" s="19">
        <v>32.154333331855014</v>
      </c>
      <c r="C415" s="20">
        <v>83.319006400000006</v>
      </c>
      <c r="D415" s="20">
        <v>2.9881289199999999</v>
      </c>
      <c r="E415" s="20">
        <v>-1145.82953</v>
      </c>
      <c r="F415" s="49">
        <f>IFERROR(SUM(C415:E415),IF(Data!$B$2="",0,"-"))</f>
        <v>-1059.5223946799999</v>
      </c>
      <c r="G415" s="50">
        <f>IFERROR(F415-Annex!$B$10,IF(Data!$B$2="",0,"-"))</f>
        <v>-1336.1503946799999</v>
      </c>
      <c r="H415" s="50">
        <f>IFERROR(-14000*(G415-INDEX(G:G,IFERROR(MATCH($B415-Annex!$B$11/60,$B:$B),2)))/(60*($B415-INDEX($B:$B,IFERROR(MATCH($B415-Annex!$B$11/60,$B:$B),2)))),IF(Data!$B$2="",0,"-"))</f>
        <v>306410.32839904801</v>
      </c>
      <c r="I415" s="20">
        <v>0.82397710300000004</v>
      </c>
      <c r="J415" s="20">
        <v>60.82</v>
      </c>
      <c r="K415" s="20">
        <v>860.41099999999994</v>
      </c>
      <c r="L415" s="20">
        <v>9.8999999999999993E+37</v>
      </c>
      <c r="M415" s="20">
        <v>385.49900000000002</v>
      </c>
      <c r="N415" s="20">
        <v>608.89499999999998</v>
      </c>
      <c r="O415" s="20">
        <v>51.283000000000001</v>
      </c>
      <c r="P415" s="20">
        <v>22.163</v>
      </c>
      <c r="Q415" s="20">
        <v>7.2450000000000001</v>
      </c>
      <c r="R415" s="20">
        <v>45.451999999999998</v>
      </c>
      <c r="S415" s="20">
        <v>56.112000000000002</v>
      </c>
      <c r="T415" s="20">
        <v>246.43</v>
      </c>
      <c r="U415" s="20">
        <v>71.114000000000004</v>
      </c>
      <c r="V415" s="20">
        <v>27.989000000000001</v>
      </c>
      <c r="W415" s="20">
        <v>215.25700000000001</v>
      </c>
      <c r="X415" s="20">
        <v>1155.758</v>
      </c>
      <c r="Y415" s="20">
        <v>63.453000000000003</v>
      </c>
      <c r="Z415" s="20">
        <v>-48.323999999999998</v>
      </c>
      <c r="AA415" s="20">
        <v>466.46899999999999</v>
      </c>
      <c r="AB415" s="20">
        <v>393.142</v>
      </c>
      <c r="AC415" s="20">
        <v>116.52500000000001</v>
      </c>
      <c r="AD415" s="20">
        <v>28.744</v>
      </c>
      <c r="AE415" s="20">
        <v>58.088999999999999</v>
      </c>
      <c r="AF415" s="50">
        <f>IFERROR(AVERAGE(INDEX(AJ:AJ,IFERROR(MATCH($B415-Annex!$B$4/60,$B:$B),2)):AJ415),IF(Data!$B$2="",0,"-"))</f>
        <v>3.6175958756309812</v>
      </c>
      <c r="AG415" s="50">
        <f>IFERROR(AVERAGE(INDEX(AK:AK,IFERROR(MATCH($B415-Annex!$B$4/60,$B:$B),2)):AK415),IF(Data!$B$2="",0,"-"))</f>
        <v>19.598604543554284</v>
      </c>
      <c r="AH415" s="50">
        <f>IFERROR(AVERAGE(INDEX(AL:AL,IFERROR(MATCH($B415-Annex!$B$4/60,$B:$B),2)):AL415),IF(Data!$B$2="",0,"-"))</f>
        <v>0.61876908616109516</v>
      </c>
      <c r="AI415" s="50">
        <f>IFERROR(AVERAGE(INDEX(AM:AM,IFERROR(MATCH($B415-Annex!$B$4/60,$B:$B),2)):AM415),IF(Data!$B$2="",0,"-"))</f>
        <v>13.878639208281015</v>
      </c>
      <c r="AJ415" s="50">
        <f>IFERROR((5.670373*10^-8*(AN415+273.15)^4+((Annex!$B$5+Annex!$B$6)*(AN415-J415)+Annex!$B$7*(AN415-INDEX(AN:AN,IFERROR(MATCH($B415-Annex!$B$9/60,$B:$B),2)))/(60*($B415-INDEX($B:$B,IFERROR(MATCH($B415-Annex!$B$9/60,$B:$B),2)))))/Annex!$B$8)/1000,IF(Data!$B$2="",0,"-"))</f>
        <v>3.1619617516573753</v>
      </c>
      <c r="AK415" s="50">
        <f>IFERROR((5.670373*10^-8*(AO415+273.15)^4+((Annex!$B$5+Annex!$B$6)*(AO415-M415)+Annex!$B$7*(AO415-INDEX(AO:AO,IFERROR(MATCH($B415-Annex!$B$9/60,$B:$B),2)))/(60*($B415-INDEX($B:$B,IFERROR(MATCH($B415-Annex!$B$9/60,$B:$B),2)))))/Annex!$B$8)/1000,IF(Data!$B$2="",0,"-"))</f>
        <v>44.214938574626714</v>
      </c>
      <c r="AL415" s="50">
        <f>IFERROR((5.670373*10^-8*(AP415+273.15)^4+((Annex!$B$5+Annex!$B$6)*(AP415-P415)+Annex!$B$7*(AP415-INDEX(AP:AP,IFERROR(MATCH($B415-Annex!$B$9/60,$B:$B),2)))/(60*($B415-INDEX($B:$B,IFERROR(MATCH($B415-Annex!$B$9/60,$B:$B),2)))))/Annex!$B$8)/1000,IF(Data!$B$2="",0,"-"))</f>
        <v>0.72411021921891372</v>
      </c>
      <c r="AM415" s="50">
        <f>IFERROR((5.670373*10^-8*(AQ415+273.15)^4+((Annex!$B$5+Annex!$B$6)*(AQ415-S415)+Annex!$B$7*(AQ415-INDEX(AQ:AQ,IFERROR(MATCH($B415-Annex!$B$9/60,$B:$B),2)))/(60*($B415-INDEX($B:$B,IFERROR(MATCH($B415-Annex!$B$9/60,$B:$B),2)))))/Annex!$B$8)/1000,IF(Data!$B$2="",0,"-"))</f>
        <v>-39.021997420623848</v>
      </c>
      <c r="AN415" s="20">
        <v>249.87700000000001</v>
      </c>
      <c r="AO415" s="20">
        <v>366.55500000000001</v>
      </c>
      <c r="AP415" s="20">
        <v>39.78</v>
      </c>
      <c r="AQ415" s="20">
        <v>211.44200000000001</v>
      </c>
      <c r="AR415" s="20">
        <v>95.596000000000004</v>
      </c>
      <c r="AS415" s="20">
        <v>314.70699999999999</v>
      </c>
      <c r="AT415" s="20">
        <v>197.73599999999999</v>
      </c>
      <c r="AU415" s="50">
        <f>IFERROR(AVERAGE(INDEX(BA:BA,IFERROR(MATCH($B415-Annex!$B$4/60,$B:$B),2)):BA415),IF(Data!$B$2="",0,"-"))</f>
        <v>2.9616640497032707</v>
      </c>
      <c r="AV415" s="50">
        <f>IFERROR(AVERAGE(INDEX(BB:BB,IFERROR(MATCH($B415-Annex!$B$4/60,$B:$B),2)):BB415),IF(Data!$B$2="",0,"-"))</f>
        <v>97.221457492837274</v>
      </c>
      <c r="AW415" s="50">
        <f>IFERROR(AVERAGE(INDEX(BC:BC,IFERROR(MATCH($B415-Annex!$B$4/60,$B:$B),2)):BC415),IF(Data!$B$2="",0,"-"))</f>
        <v>1.0251343518329512</v>
      </c>
      <c r="AX415" s="50">
        <f>IFERROR(AVERAGE(INDEX(BD:BD,IFERROR(MATCH($B415-Annex!$B$4/60,$B:$B),2)):BD415),IF(Data!$B$2="",0,"-"))</f>
        <v>3.5892405995864847</v>
      </c>
      <c r="AY415" s="50">
        <f>IFERROR(AVERAGE(INDEX(BE:BE,IFERROR(MATCH($B415-Annex!$B$4/60,$B:$B),2)):BE415),IF(Data!$B$2="",0,"-"))</f>
        <v>1.0436992823148805</v>
      </c>
      <c r="AZ415" s="50">
        <f>IFERROR(AVERAGE(INDEX(BF:BF,IFERROR(MATCH($B415-Annex!$B$4/60,$B:$B),2)):BF415),IF(Data!$B$2="",0,"-"))</f>
        <v>0.61362225683686233</v>
      </c>
      <c r="BA415" s="50">
        <f>IFERROR((5.670373*10^-8*(BG415+273.15)^4+((Annex!$B$5+Annex!$B$6)*(BG415-J415)+Annex!$B$7*(BG415-INDEX(BG:BG,IFERROR(MATCH($B415-Annex!$B$9/60,$B:$B),2)))/(60*($B415-INDEX($B:$B,IFERROR(MATCH($B415-Annex!$B$9/60,$B:$B),2)))))/Annex!$B$8)/1000,IF(Data!$B$2="",0,"-"))</f>
        <v>2.5606902010591548</v>
      </c>
      <c r="BB415" s="50">
        <f>IFERROR((5.670373*10^-8*(BH415+273.15)^4+((Annex!$B$5+Annex!$B$6)*(BH415-M415)+Annex!$B$7*(BH415-INDEX(BH:BH,IFERROR(MATCH($B415-Annex!$B$9/60,$B:$B),2)))/(60*($B415-INDEX($B:$B,IFERROR(MATCH($B415-Annex!$B$9/60,$B:$B),2)))))/Annex!$B$8)/1000,IF(Data!$B$2="",0,"-"))</f>
        <v>2.5412991677240933</v>
      </c>
      <c r="BC415" s="50">
        <f>IFERROR((5.670373*10^-8*(BI415+273.15)^4+((Annex!$B$5+Annex!$B$6)*(BI415-P415)+Annex!$B$7*(BI415-INDEX(BI:BI,IFERROR(MATCH($B415-Annex!$B$9/60,$B:$B),2)))/(60*($B415-INDEX($B:$B,IFERROR(MATCH($B415-Annex!$B$9/60,$B:$B),2)))))/Annex!$B$8)/1000,IF(Data!$B$2="",0,"-"))</f>
        <v>1.0364692174494434</v>
      </c>
      <c r="BD415" s="50">
        <f>IFERROR((5.670373*10^-8*(BJ415+273.15)^4+((Annex!$B$5+Annex!$B$6)*(BJ415-S415)+Annex!$B$7*(BJ415-INDEX(BJ:BJ,IFERROR(MATCH($B415-Annex!$B$9/60,$B:$B),2)))/(60*($B415-INDEX($B:$B,IFERROR(MATCH($B415-Annex!$B$9/60,$B:$B),2)))))/Annex!$B$8)/1000,IF(Data!$B$2="",0,"-"))</f>
        <v>-16.480453740497484</v>
      </c>
      <c r="BE415" s="50">
        <f>IFERROR((5.670373*10^-8*(BK415+273.15)^4+((Annex!$B$5+Annex!$B$6)*(BK415-V415)+Annex!$B$7*(BK415-INDEX(BK:BK,IFERROR(MATCH($B415-Annex!$B$9/60,$B:$B),2)))/(60*($B415-INDEX($B:$B,IFERROR(MATCH($B415-Annex!$B$9/60,$B:$B),2)))))/Annex!$B$8)/1000,IF(Data!$B$2="",0,"-"))</f>
        <v>0.98026924543785043</v>
      </c>
      <c r="BF415" s="50">
        <f>IFERROR((5.670373*10^-8*(BL415+273.15)^4+((Annex!$B$5+Annex!$B$6)*(BL415-Y415)+Annex!$B$7*(BL415-INDEX(BL:BL,IFERROR(MATCH($B415-Annex!$B$9/60,$B:$B),2)))/(60*($B415-INDEX($B:$B,IFERROR(MATCH($B415-Annex!$B$9/60,$B:$B),2)))))/Annex!$B$8)/1000,IF(Data!$B$2="",0,"-"))</f>
        <v>0.66212397822512492</v>
      </c>
      <c r="BG415" s="20">
        <v>229.62100000000001</v>
      </c>
      <c r="BH415" s="20">
        <v>803.95899999999995</v>
      </c>
      <c r="BI415" s="20">
        <v>118.36499999999999</v>
      </c>
      <c r="BJ415" s="20">
        <v>273.01499999999999</v>
      </c>
      <c r="BK415" s="20">
        <v>68.429000000000002</v>
      </c>
      <c r="BL415" s="20">
        <v>110.05800000000001</v>
      </c>
    </row>
    <row r="416" spans="1:64" x14ac:dyDescent="0.3">
      <c r="A416" s="5">
        <v>415</v>
      </c>
      <c r="B416" s="19">
        <v>32.238499992527068</v>
      </c>
      <c r="C416" s="20">
        <v>59.994471099999998</v>
      </c>
      <c r="D416" s="20">
        <v>2.8716713999999999</v>
      </c>
      <c r="E416" s="20">
        <v>-1145.6649299999999</v>
      </c>
      <c r="F416" s="49">
        <f>IFERROR(SUM(C416:E416),IF(Data!$B$2="",0,"-"))</f>
        <v>-1082.7987874999999</v>
      </c>
      <c r="G416" s="50">
        <f>IFERROR(F416-Annex!$B$10,IF(Data!$B$2="",0,"-"))</f>
        <v>-1359.4267874999998</v>
      </c>
      <c r="H416" s="50">
        <f>IFERROR(-14000*(G416-INDEX(G:G,IFERROR(MATCH($B416-Annex!$B$11/60,$B:$B),2)))/(60*($B416-INDEX($B:$B,IFERROR(MATCH($B416-Annex!$B$11/60,$B:$B),2)))),IF(Data!$B$2="",0,"-"))</f>
        <v>312635.33342139429</v>
      </c>
      <c r="I416" s="20">
        <v>0.74152707699999998</v>
      </c>
      <c r="J416" s="20">
        <v>59.189</v>
      </c>
      <c r="K416" s="20">
        <v>352.06799999999998</v>
      </c>
      <c r="L416" s="20">
        <v>9.8999999999999993E+37</v>
      </c>
      <c r="M416" s="20">
        <v>393.54599999999999</v>
      </c>
      <c r="N416" s="20">
        <v>247.358</v>
      </c>
      <c r="O416" s="20">
        <v>50.819000000000003</v>
      </c>
      <c r="P416" s="20">
        <v>24.742999999999999</v>
      </c>
      <c r="Q416" s="20">
        <v>-144.91800000000001</v>
      </c>
      <c r="R416" s="20">
        <v>45.642000000000003</v>
      </c>
      <c r="S416" s="20">
        <v>49.546999999999997</v>
      </c>
      <c r="T416" s="20">
        <v>388.452</v>
      </c>
      <c r="U416" s="20">
        <v>70.617999999999995</v>
      </c>
      <c r="V416" s="20">
        <v>28.27</v>
      </c>
      <c r="W416" s="20">
        <v>74.772000000000006</v>
      </c>
      <c r="X416" s="20">
        <v>1099.893</v>
      </c>
      <c r="Y416" s="20">
        <v>63.110999999999997</v>
      </c>
      <c r="Z416" s="20">
        <v>164.83</v>
      </c>
      <c r="AA416" s="20">
        <v>738.423</v>
      </c>
      <c r="AB416" s="20">
        <v>228.30199999999999</v>
      </c>
      <c r="AC416" s="20">
        <v>-16.199000000000002</v>
      </c>
      <c r="AD416" s="20">
        <v>-188.68899999999999</v>
      </c>
      <c r="AE416" s="20">
        <v>251.82</v>
      </c>
      <c r="AF416" s="50">
        <f>IFERROR(AVERAGE(INDEX(AJ:AJ,IFERROR(MATCH($B416-Annex!$B$4/60,$B:$B),2)):AJ416),IF(Data!$B$2="",0,"-"))</f>
        <v>3.5002507796191926</v>
      </c>
      <c r="AG416" s="50">
        <f>IFERROR(AVERAGE(INDEX(AK:AK,IFERROR(MATCH($B416-Annex!$B$4/60,$B:$B),2)):AK416),IF(Data!$B$2="",0,"-"))</f>
        <v>53.616170070533528</v>
      </c>
      <c r="AH416" s="50">
        <f>IFERROR(AVERAGE(INDEX(AL:AL,IFERROR(MATCH($B416-Annex!$B$4/60,$B:$B),2)):AL416),IF(Data!$B$2="",0,"-"))</f>
        <v>0.61761171870696507</v>
      </c>
      <c r="AI416" s="50">
        <f>IFERROR(AVERAGE(INDEX(AM:AM,IFERROR(MATCH($B416-Annex!$B$4/60,$B:$B),2)):AM416),IF(Data!$B$2="",0,"-"))</f>
        <v>-3.7258467088933167</v>
      </c>
      <c r="AJ416" s="50">
        <f>IFERROR((5.670373*10^-8*(AN416+273.15)^4+((Annex!$B$5+Annex!$B$6)*(AN416-J416)+Annex!$B$7*(AN416-INDEX(AN:AN,IFERROR(MATCH($B416-Annex!$B$9/60,$B:$B),2)))/(60*($B416-INDEX($B:$B,IFERROR(MATCH($B416-Annex!$B$9/60,$B:$B),2)))))/Annex!$B$8)/1000,IF(Data!$B$2="",0,"-"))</f>
        <v>3.0414890881356507</v>
      </c>
      <c r="AK416" s="50">
        <f>IFERROR((5.670373*10^-8*(AO416+273.15)^4+((Annex!$B$5+Annex!$B$6)*(AO416-M416)+Annex!$B$7*(AO416-INDEX(AO:AO,IFERROR(MATCH($B416-Annex!$B$9/60,$B:$B),2)))/(60*($B416-INDEX($B:$B,IFERROR(MATCH($B416-Annex!$B$9/60,$B:$B),2)))))/Annex!$B$8)/1000,IF(Data!$B$2="",0,"-"))</f>
        <v>34.823939860757662</v>
      </c>
      <c r="AL416" s="50">
        <f>IFERROR((5.670373*10^-8*(AP416+273.15)^4+((Annex!$B$5+Annex!$B$6)*(AP416-P416)+Annex!$B$7*(AP416-INDEX(AP:AP,IFERROR(MATCH($B416-Annex!$B$9/60,$B:$B),2)))/(60*($B416-INDEX($B:$B,IFERROR(MATCH($B416-Annex!$B$9/60,$B:$B),2)))))/Annex!$B$8)/1000,IF(Data!$B$2="",0,"-"))</f>
        <v>0.61269750991156724</v>
      </c>
      <c r="AM416" s="50">
        <f>IFERROR((5.670373*10^-8*(AQ416+273.15)^4+((Annex!$B$5+Annex!$B$6)*(AQ416-S416)+Annex!$B$7*(AQ416-INDEX(AQ:AQ,IFERROR(MATCH($B416-Annex!$B$9/60,$B:$B),2)))/(60*($B416-INDEX($B:$B,IFERROR(MATCH($B416-Annex!$B$9/60,$B:$B),2)))))/Annex!$B$8)/1000,IF(Data!$B$2="",0,"-"))</f>
        <v>-112.14654868690073</v>
      </c>
      <c r="AN416" s="20">
        <v>244.92500000000001</v>
      </c>
      <c r="AO416" s="20">
        <v>297.983</v>
      </c>
      <c r="AP416" s="20">
        <v>39.502000000000002</v>
      </c>
      <c r="AQ416" s="20">
        <v>77.899000000000001</v>
      </c>
      <c r="AR416" s="20">
        <v>95.921999999999997</v>
      </c>
      <c r="AS416" s="20">
        <v>315.40800000000002</v>
      </c>
      <c r="AT416" s="20">
        <v>-33.555999999999997</v>
      </c>
      <c r="AU416" s="50">
        <f>IFERROR(AVERAGE(INDEX(BA:BA,IFERROR(MATCH($B416-Annex!$B$4/60,$B:$B),2)):BA416),IF(Data!$B$2="",0,"-"))</f>
        <v>2.923993966010161</v>
      </c>
      <c r="AV416" s="50">
        <f>IFERROR(AVERAGE(INDEX(BB:BB,IFERROR(MATCH($B416-Annex!$B$4/60,$B:$B),2)):BB416),IF(Data!$B$2="",0,"-"))</f>
        <v>99.304836216903553</v>
      </c>
      <c r="AW416" s="50">
        <f>IFERROR(AVERAGE(INDEX(BC:BC,IFERROR(MATCH($B416-Annex!$B$4/60,$B:$B),2)):BC416),IF(Data!$B$2="",0,"-"))</f>
        <v>1.0120765643818261</v>
      </c>
      <c r="AX416" s="50">
        <f>IFERROR(AVERAGE(INDEX(BD:BD,IFERROR(MATCH($B416-Annex!$B$4/60,$B:$B),2)):BD416),IF(Data!$B$2="",0,"-"))</f>
        <v>0.28422056039227173</v>
      </c>
      <c r="AY416" s="50">
        <f>IFERROR(AVERAGE(INDEX(BE:BE,IFERROR(MATCH($B416-Annex!$B$4/60,$B:$B),2)):BE416),IF(Data!$B$2="",0,"-"))</f>
        <v>1.0225073095686235</v>
      </c>
      <c r="AZ416" s="50">
        <f>IFERROR(AVERAGE(INDEX(BF:BF,IFERROR(MATCH($B416-Annex!$B$4/60,$B:$B),2)):BF416),IF(Data!$B$2="",0,"-"))</f>
        <v>0.66177786221105706</v>
      </c>
      <c r="BA416" s="50">
        <f>IFERROR((5.670373*10^-8*(BG416+273.15)^4+((Annex!$B$5+Annex!$B$6)*(BG416-J416)+Annex!$B$7*(BG416-INDEX(BG:BG,IFERROR(MATCH($B416-Annex!$B$9/60,$B:$B),2)))/(60*($B416-INDEX($B:$B,IFERROR(MATCH($B416-Annex!$B$9/60,$B:$B),2)))))/Annex!$B$8)/1000,IF(Data!$B$2="",0,"-"))</f>
        <v>2.6058464476636476</v>
      </c>
      <c r="BB416" s="50">
        <f>IFERROR((5.670373*10^-8*(BH416+273.15)^4+((Annex!$B$5+Annex!$B$6)*(BH416-M416)+Annex!$B$7*(BH416-INDEX(BH:BH,IFERROR(MATCH($B416-Annex!$B$9/60,$B:$B),2)))/(60*($B416-INDEX($B:$B,IFERROR(MATCH($B416-Annex!$B$9/60,$B:$B),2)))))/Annex!$B$8)/1000,IF(Data!$B$2="",0,"-"))</f>
        <v>-48.064818154632157</v>
      </c>
      <c r="BC416" s="50">
        <f>IFERROR((5.670373*10^-8*(BI416+273.15)^4+((Annex!$B$5+Annex!$B$6)*(BI416-P416)+Annex!$B$7*(BI416-INDEX(BI:BI,IFERROR(MATCH($B416-Annex!$B$9/60,$B:$B),2)))/(60*($B416-INDEX($B:$B,IFERROR(MATCH($B416-Annex!$B$9/60,$B:$B),2)))))/Annex!$B$8)/1000,IF(Data!$B$2="",0,"-"))</f>
        <v>0.96001310953899199</v>
      </c>
      <c r="BD416" s="50">
        <f>IFERROR((5.670373*10^-8*(BJ416+273.15)^4+((Annex!$B$5+Annex!$B$6)*(BJ416-S416)+Annex!$B$7*(BJ416-INDEX(BJ:BJ,IFERROR(MATCH($B416-Annex!$B$9/60,$B:$B),2)))/(60*($B416-INDEX($B:$B,IFERROR(MATCH($B416-Annex!$B$9/60,$B:$B),2)))))/Annex!$B$8)/1000,IF(Data!$B$2="",0,"-"))</f>
        <v>-58.760860794717949</v>
      </c>
      <c r="BE416" s="50">
        <f>IFERROR((5.670373*10^-8*(BK416+273.15)^4+((Annex!$B$5+Annex!$B$6)*(BK416-V416)+Annex!$B$7*(BK416-INDEX(BK:BK,IFERROR(MATCH($B416-Annex!$B$9/60,$B:$B),2)))/(60*($B416-INDEX($B:$B,IFERROR(MATCH($B416-Annex!$B$9/60,$B:$B),2)))))/Annex!$B$8)/1000,IF(Data!$B$2="",0,"-"))</f>
        <v>0.96068487544545234</v>
      </c>
      <c r="BF416" s="50">
        <f>IFERROR((5.670373*10^-8*(BL416+273.15)^4+((Annex!$B$5+Annex!$B$6)*(BL416-Y416)+Annex!$B$7*(BL416-INDEX(BL:BL,IFERROR(MATCH($B416-Annex!$B$9/60,$B:$B),2)))/(60*($B416-INDEX($B:$B,IFERROR(MATCH($B416-Annex!$B$9/60,$B:$B),2)))))/Annex!$B$8)/1000,IF(Data!$B$2="",0,"-"))</f>
        <v>0.70573820044155722</v>
      </c>
      <c r="BG416" s="20">
        <v>225.262</v>
      </c>
      <c r="BH416" s="20">
        <v>718.72500000000002</v>
      </c>
      <c r="BI416" s="20">
        <v>116.108</v>
      </c>
      <c r="BJ416" s="20">
        <v>252.922</v>
      </c>
      <c r="BK416" s="20">
        <v>67.727999999999994</v>
      </c>
      <c r="BL416" s="20">
        <v>108.64400000000001</v>
      </c>
    </row>
    <row r="417" spans="1:64" x14ac:dyDescent="0.3">
      <c r="A417" s="5">
        <v>416</v>
      </c>
      <c r="B417" s="19">
        <v>32.3226666636765</v>
      </c>
      <c r="C417" s="20">
        <v>57.181724699999997</v>
      </c>
      <c r="D417" s="20">
        <v>2.8627178299999998</v>
      </c>
      <c r="E417" s="20">
        <v>-1145.53944</v>
      </c>
      <c r="F417" s="49">
        <f>IFERROR(SUM(C417:E417),IF(Data!$B$2="",0,"-"))</f>
        <v>-1085.49499747</v>
      </c>
      <c r="G417" s="50">
        <f>IFERROR(F417-Annex!$B$10,IF(Data!$B$2="",0,"-"))</f>
        <v>-1362.12299747</v>
      </c>
      <c r="H417" s="50">
        <f>IFERROR(-14000*(G417-INDEX(G:G,IFERROR(MATCH($B417-Annex!$B$11/60,$B:$B),2)))/(60*($B417-INDEX($B:$B,IFERROR(MATCH($B417-Annex!$B$11/60,$B:$B),2)))),IF(Data!$B$2="",0,"-"))</f>
        <v>307496.06661665929</v>
      </c>
      <c r="I417" s="20">
        <v>0.74152707699999998</v>
      </c>
      <c r="J417" s="20">
        <v>51.042000000000002</v>
      </c>
      <c r="K417" s="20">
        <v>438.51900000000001</v>
      </c>
      <c r="L417" s="20">
        <v>9.8999999999999993E+37</v>
      </c>
      <c r="M417" s="20">
        <v>276.06099999999998</v>
      </c>
      <c r="N417" s="20">
        <v>-77.632000000000005</v>
      </c>
      <c r="O417" s="20">
        <v>49.151000000000003</v>
      </c>
      <c r="P417" s="20">
        <v>25.901</v>
      </c>
      <c r="Q417" s="20">
        <v>-68.510000000000005</v>
      </c>
      <c r="R417" s="20">
        <v>41.792000000000002</v>
      </c>
      <c r="S417" s="20">
        <v>-20.981999999999999</v>
      </c>
      <c r="T417" s="20">
        <v>328.94400000000002</v>
      </c>
      <c r="U417" s="20">
        <v>70.242000000000004</v>
      </c>
      <c r="V417" s="20">
        <v>28.094999999999999</v>
      </c>
      <c r="W417" s="20">
        <v>-175.07400000000001</v>
      </c>
      <c r="X417" s="20">
        <v>1283.8140000000001</v>
      </c>
      <c r="Y417" s="20">
        <v>60.853999999999999</v>
      </c>
      <c r="Z417" s="20">
        <v>330.64699999999999</v>
      </c>
      <c r="AA417" s="20">
        <v>760.66899999999998</v>
      </c>
      <c r="AB417" s="20">
        <v>139.58799999999999</v>
      </c>
      <c r="AC417" s="20">
        <v>9.8999999999999993E+37</v>
      </c>
      <c r="AD417" s="20">
        <v>46.301000000000002</v>
      </c>
      <c r="AE417" s="20">
        <v>416.82900000000001</v>
      </c>
      <c r="AF417" s="50">
        <f>IFERROR(AVERAGE(INDEX(AJ:AJ,IFERROR(MATCH($B417-Annex!$B$4/60,$B:$B),2)):AJ417),IF(Data!$B$2="",0,"-"))</f>
        <v>3.4178426073491757</v>
      </c>
      <c r="AG417" s="50">
        <f>IFERROR(AVERAGE(INDEX(AK:AK,IFERROR(MATCH($B417-Annex!$B$4/60,$B:$B),2)):AK417),IF(Data!$B$2="",0,"-"))</f>
        <v>47.490794564835888</v>
      </c>
      <c r="AH417" s="50">
        <f>IFERROR(AVERAGE(INDEX(AL:AL,IFERROR(MATCH($B417-Annex!$B$4/60,$B:$B),2)):AL417),IF(Data!$B$2="",0,"-"))</f>
        <v>0.61269555372854956</v>
      </c>
      <c r="AI417" s="50">
        <f>IFERROR(AVERAGE(INDEX(AM:AM,IFERROR(MATCH($B417-Annex!$B$4/60,$B:$B),2)):AM417),IF(Data!$B$2="",0,"-"))</f>
        <v>-14.021809389049853</v>
      </c>
      <c r="AJ417" s="50">
        <f>IFERROR((5.670373*10^-8*(AN417+273.15)^4+((Annex!$B$5+Annex!$B$6)*(AN417-J417)+Annex!$B$7*(AN417-INDEX(AN:AN,IFERROR(MATCH($B417-Annex!$B$9/60,$B:$B),2)))/(60*($B417-INDEX($B:$B,IFERROR(MATCH($B417-Annex!$B$9/60,$B:$B),2)))))/Annex!$B$8)/1000,IF(Data!$B$2="",0,"-"))</f>
        <v>3.2217146657333777</v>
      </c>
      <c r="AK417" s="50">
        <f>IFERROR((5.670373*10^-8*(AO417+273.15)^4+((Annex!$B$5+Annex!$B$6)*(AO417-M417)+Annex!$B$7*(AO417-INDEX(AO:AO,IFERROR(MATCH($B417-Annex!$B$9/60,$B:$B),2)))/(60*($B417-INDEX($B:$B,IFERROR(MATCH($B417-Annex!$B$9/60,$B:$B),2)))))/Annex!$B$8)/1000,IF(Data!$B$2="",0,"-"))</f>
        <v>3.757218177961501</v>
      </c>
      <c r="AL417" s="50">
        <f>IFERROR((5.670373*10^-8*(AP417+273.15)^4+((Annex!$B$5+Annex!$B$6)*(AP417-P417)+Annex!$B$7*(AP417-INDEX(AP:AP,IFERROR(MATCH($B417-Annex!$B$9/60,$B:$B),2)))/(60*($B417-INDEX($B:$B,IFERROR(MATCH($B417-Annex!$B$9/60,$B:$B),2)))))/Annex!$B$8)/1000,IF(Data!$B$2="",0,"-"))</f>
        <v>0.56054077010101067</v>
      </c>
      <c r="AM417" s="50">
        <f>IFERROR((5.670373*10^-8*(AQ417+273.15)^4+((Annex!$B$5+Annex!$B$6)*(AQ417-S417)+Annex!$B$7*(AQ417-INDEX(AQ:AQ,IFERROR(MATCH($B417-Annex!$B$9/60,$B:$B),2)))/(60*($B417-INDEX($B:$B,IFERROR(MATCH($B417-Annex!$B$9/60,$B:$B),2)))))/Annex!$B$8)/1000,IF(Data!$B$2="",0,"-"))</f>
        <v>-44.059081915729394</v>
      </c>
      <c r="AN417" s="20">
        <v>240.30099999999999</v>
      </c>
      <c r="AO417" s="20">
        <v>353.59500000000003</v>
      </c>
      <c r="AP417" s="20">
        <v>39.241999999999997</v>
      </c>
      <c r="AQ417" s="20">
        <v>118.104</v>
      </c>
      <c r="AR417" s="20">
        <v>96.007999999999996</v>
      </c>
      <c r="AS417" s="20">
        <v>315.98899999999998</v>
      </c>
      <c r="AT417" s="20">
        <v>9.8999999999999993E+37</v>
      </c>
      <c r="AU417" s="50">
        <f>IFERROR(AVERAGE(INDEX(BA:BA,IFERROR(MATCH($B417-Annex!$B$4/60,$B:$B),2)):BA417),IF(Data!$B$2="",0,"-"))</f>
        <v>2.8838046205541406</v>
      </c>
      <c r="AV417" s="50">
        <f>IFERROR(AVERAGE(INDEX(BB:BB,IFERROR(MATCH($B417-Annex!$B$4/60,$B:$B),2)):BB417),IF(Data!$B$2="",0,"-"))</f>
        <v>119.87139644899445</v>
      </c>
      <c r="AW417" s="50">
        <f>IFERROR(AVERAGE(INDEX(BC:BC,IFERROR(MATCH($B417-Annex!$B$4/60,$B:$B),2)):BC417),IF(Data!$B$2="",0,"-"))</f>
        <v>0.99682195715892896</v>
      </c>
      <c r="AX417" s="50">
        <f>IFERROR(AVERAGE(INDEX(BD:BD,IFERROR(MATCH($B417-Annex!$B$4/60,$B:$B),2)):BD417),IF(Data!$B$2="",0,"-"))</f>
        <v>-26.527940564111951</v>
      </c>
      <c r="AY417" s="50">
        <f>IFERROR(AVERAGE(INDEX(BE:BE,IFERROR(MATCH($B417-Annex!$B$4/60,$B:$B),2)):BE417),IF(Data!$B$2="",0,"-"))</f>
        <v>0.99105752935188929</v>
      </c>
      <c r="AZ417" s="50">
        <f>IFERROR(AVERAGE(INDEX(BF:BF,IFERROR(MATCH($B417-Annex!$B$4/60,$B:$B),2)):BF417),IF(Data!$B$2="",0,"-"))</f>
        <v>0.7048437763230252</v>
      </c>
      <c r="BA417" s="50">
        <f>IFERROR((5.670373*10^-8*(BG417+273.15)^4+((Annex!$B$5+Annex!$B$6)*(BG417-J417)+Annex!$B$7*(BG417-INDEX(BG:BG,IFERROR(MATCH($B417-Annex!$B$9/60,$B:$B),2)))/(60*($B417-INDEX($B:$B,IFERROR(MATCH($B417-Annex!$B$9/60,$B:$B),2)))))/Annex!$B$8)/1000,IF(Data!$B$2="",0,"-"))</f>
        <v>2.8155740521316424</v>
      </c>
      <c r="BB417" s="50">
        <f>IFERROR((5.670373*10^-8*(BH417+273.15)^4+((Annex!$B$5+Annex!$B$6)*(BH417-M417)+Annex!$B$7*(BH417-INDEX(BH:BH,IFERROR(MATCH($B417-Annex!$B$9/60,$B:$B),2)))/(60*($B417-INDEX($B:$B,IFERROR(MATCH($B417-Annex!$B$9/60,$B:$B),2)))))/Annex!$B$8)/1000,IF(Data!$B$2="",0,"-"))</f>
        <v>194.62585302845551</v>
      </c>
      <c r="BC417" s="50">
        <f>IFERROR((5.670373*10^-8*(BI417+273.15)^4+((Annex!$B$5+Annex!$B$6)*(BI417-P417)+Annex!$B$7*(BI417-INDEX(BI:BI,IFERROR(MATCH($B417-Annex!$B$9/60,$B:$B),2)))/(60*($B417-INDEX($B:$B,IFERROR(MATCH($B417-Annex!$B$9/60,$B:$B),2)))))/Annex!$B$8)/1000,IF(Data!$B$2="",0,"-"))</f>
        <v>0.94329100782321573</v>
      </c>
      <c r="BD417" s="50">
        <f>IFERROR((5.670373*10^-8*(BJ417+273.15)^4+((Annex!$B$5+Annex!$B$6)*(BJ417-S417)+Annex!$B$7*(BJ417-INDEX(BJ:BJ,IFERROR(MATCH($B417-Annex!$B$9/60,$B:$B),2)))/(60*($B417-INDEX($B:$B,IFERROR(MATCH($B417-Annex!$B$9/60,$B:$B),2)))))/Annex!$B$8)/1000,IF(Data!$B$2="",0,"-"))</f>
        <v>-175.77099726661481</v>
      </c>
      <c r="BE417" s="50">
        <f>IFERROR((5.670373*10^-8*(BK417+273.15)^4+((Annex!$B$5+Annex!$B$6)*(BK417-V417)+Annex!$B$7*(BK417-INDEX(BK:BK,IFERROR(MATCH($B417-Annex!$B$9/60,$B:$B),2)))/(60*($B417-INDEX($B:$B,IFERROR(MATCH($B417-Annex!$B$9/60,$B:$B),2)))))/Annex!$B$8)/1000,IF(Data!$B$2="",0,"-"))</f>
        <v>0.88779731845025334</v>
      </c>
      <c r="BF417" s="50">
        <f>IFERROR((5.670373*10^-8*(BL417+273.15)^4+((Annex!$B$5+Annex!$B$6)*(BL417-Y417)+Annex!$B$7*(BL417-INDEX(BL:BL,IFERROR(MATCH($B417-Annex!$B$9/60,$B:$B),2)))/(60*($B417-INDEX($B:$B,IFERROR(MATCH($B417-Annex!$B$9/60,$B:$B),2)))))/Annex!$B$8)/1000,IF(Data!$B$2="",0,"-"))</f>
        <v>0.75166982298619478</v>
      </c>
      <c r="BG417" s="20">
        <v>221.161</v>
      </c>
      <c r="BH417" s="20">
        <v>925.26800000000003</v>
      </c>
      <c r="BI417" s="20">
        <v>113.92100000000001</v>
      </c>
      <c r="BJ417" s="20">
        <v>-63.505000000000003</v>
      </c>
      <c r="BK417" s="20">
        <v>66.992999999999995</v>
      </c>
      <c r="BL417" s="20">
        <v>107.214</v>
      </c>
    </row>
    <row r="418" spans="1:64" x14ac:dyDescent="0.3">
      <c r="A418" s="5">
        <v>417</v>
      </c>
      <c r="B418" s="19">
        <v>32.40699999849312</v>
      </c>
      <c r="C418" s="20">
        <v>58.385092499999999</v>
      </c>
      <c r="D418" s="20">
        <v>2.89447805</v>
      </c>
      <c r="E418" s="20">
        <v>-1145.4791399999999</v>
      </c>
      <c r="F418" s="49">
        <f>IFERROR(SUM(C418:E418),IF(Data!$B$2="",0,"-"))</f>
        <v>-1084.1995694499999</v>
      </c>
      <c r="G418" s="50">
        <f>IFERROR(F418-Annex!$B$10,IF(Data!$B$2="",0,"-"))</f>
        <v>-1360.8275694499998</v>
      </c>
      <c r="H418" s="50">
        <f>IFERROR(-14000*(G418-INDEX(G:G,IFERROR(MATCH($B418-Annex!$B$11/60,$B:$B),2)))/(60*($B418-INDEX($B:$B,IFERROR(MATCH($B418-Annex!$B$11/60,$B:$B),2)))),IF(Data!$B$2="",0,"-"))</f>
        <v>305392.49567702651</v>
      </c>
      <c r="I418" s="20">
        <v>0.78275209000000001</v>
      </c>
      <c r="J418" s="20">
        <v>58.862000000000002</v>
      </c>
      <c r="K418" s="20">
        <v>9.8999999999999993E+37</v>
      </c>
      <c r="L418" s="20">
        <v>9.8999999999999993E+37</v>
      </c>
      <c r="M418" s="20">
        <v>247.02500000000001</v>
      </c>
      <c r="N418" s="20">
        <v>152.89500000000001</v>
      </c>
      <c r="O418" s="20">
        <v>46.683</v>
      </c>
      <c r="P418" s="20">
        <v>22.672000000000001</v>
      </c>
      <c r="Q418" s="20">
        <v>282.83199999999999</v>
      </c>
      <c r="R418" s="20">
        <v>40.231000000000002</v>
      </c>
      <c r="S418" s="20">
        <v>12.192</v>
      </c>
      <c r="T418" s="20">
        <v>3.2909999999999999</v>
      </c>
      <c r="U418" s="20">
        <v>68.822999999999993</v>
      </c>
      <c r="V418" s="20">
        <v>27.445</v>
      </c>
      <c r="W418" s="20">
        <v>147.65</v>
      </c>
      <c r="X418" s="20">
        <v>9.8999999999999993E+37</v>
      </c>
      <c r="Y418" s="20">
        <v>57.04</v>
      </c>
      <c r="Z418" s="20">
        <v>257.71499999999997</v>
      </c>
      <c r="AA418" s="20">
        <v>493.63900000000001</v>
      </c>
      <c r="AB418" s="20">
        <v>-174.53299999999999</v>
      </c>
      <c r="AC418" s="20">
        <v>175.309</v>
      </c>
      <c r="AD418" s="20">
        <v>335.79899999999998</v>
      </c>
      <c r="AE418" s="20">
        <v>351.96600000000001</v>
      </c>
      <c r="AF418" s="50">
        <f>IFERROR(AVERAGE(INDEX(AJ:AJ,IFERROR(MATCH($B418-Annex!$B$4/60,$B:$B),2)):AJ418),IF(Data!$B$2="",0,"-"))</f>
        <v>3.3078015318807732</v>
      </c>
      <c r="AG418" s="50">
        <f>IFERROR(AVERAGE(INDEX(AK:AK,IFERROR(MATCH($B418-Annex!$B$4/60,$B:$B),2)):AK418),IF(Data!$B$2="",0,"-"))</f>
        <v>27.55462016408967</v>
      </c>
      <c r="AH418" s="50">
        <f>IFERROR(AVERAGE(INDEX(AL:AL,IFERROR(MATCH($B418-Annex!$B$4/60,$B:$B),2)):AL418),IF(Data!$B$2="",0,"-"))</f>
        <v>0.62848472582893711</v>
      </c>
      <c r="AI418" s="50">
        <f>IFERROR(AVERAGE(INDEX(AM:AM,IFERROR(MATCH($B418-Annex!$B$4/60,$B:$B),2)):AM418),IF(Data!$B$2="",0,"-"))</f>
        <v>-7.6036689773461221</v>
      </c>
      <c r="AJ418" s="50">
        <f>IFERROR((5.670373*10^-8*(AN418+273.15)^4+((Annex!$B$5+Annex!$B$6)*(AN418-J418)+Annex!$B$7*(AN418-INDEX(AN:AN,IFERROR(MATCH($B418-Annex!$B$9/60,$B:$B),2)))/(60*($B418-INDEX($B:$B,IFERROR(MATCH($B418-Annex!$B$9/60,$B:$B),2)))))/Annex!$B$8)/1000,IF(Data!$B$2="",0,"-"))</f>
        <v>2.9649093602471854</v>
      </c>
      <c r="AK418" s="50">
        <f>IFERROR((5.670373*10^-8*(AO418+273.15)^4+((Annex!$B$5+Annex!$B$6)*(AO418-M418)+Annex!$B$7*(AO418-INDEX(AO:AO,IFERROR(MATCH($B418-Annex!$B$9/60,$B:$B),2)))/(60*($B418-INDEX($B:$B,IFERROR(MATCH($B418-Annex!$B$9/60,$B:$B),2)))))/Annex!$B$8)/1000,IF(Data!$B$2="",0,"-"))</f>
        <v>-5.1096650106450152</v>
      </c>
      <c r="AL418" s="50">
        <f>IFERROR((5.670373*10^-8*(AP418+273.15)^4+((Annex!$B$5+Annex!$B$6)*(AP418-P418)+Annex!$B$7*(AP418-INDEX(AP:AP,IFERROR(MATCH($B418-Annex!$B$9/60,$B:$B),2)))/(60*($B418-INDEX($B:$B,IFERROR(MATCH($B418-Annex!$B$9/60,$B:$B),2)))))/Annex!$B$8)/1000,IF(Data!$B$2="",0,"-"))</f>
        <v>0.68235867868028921</v>
      </c>
      <c r="AM418" s="50">
        <f>IFERROR((5.670373*10^-8*(AQ418+273.15)^4+((Annex!$B$5+Annex!$B$6)*(AQ418-S418)+Annex!$B$7*(AQ418-INDEX(AQ:AQ,IFERROR(MATCH($B418-Annex!$B$9/60,$B:$B),2)))/(60*($B418-INDEX($B:$B,IFERROR(MATCH($B418-Annex!$B$9/60,$B:$B),2)))))/Annex!$B$8)/1000,IF(Data!$B$2="",0,"-"))</f>
        <v>73.667324426912842</v>
      </c>
      <c r="AN418" s="20">
        <v>235.65600000000001</v>
      </c>
      <c r="AO418" s="20">
        <v>276.858</v>
      </c>
      <c r="AP418" s="20">
        <v>39.067999999999998</v>
      </c>
      <c r="AQ418" s="20">
        <v>205.64099999999999</v>
      </c>
      <c r="AR418" s="20">
        <v>96.35</v>
      </c>
      <c r="AS418" s="20">
        <v>316.48399999999998</v>
      </c>
      <c r="AT418" s="20">
        <v>9.8999999999999993E+37</v>
      </c>
      <c r="AU418" s="50">
        <f>IFERROR(AVERAGE(INDEX(BA:BA,IFERROR(MATCH($B418-Annex!$B$4/60,$B:$B),2)):BA418),IF(Data!$B$2="",0,"-"))</f>
        <v>2.8123531683665326</v>
      </c>
      <c r="AV418" s="50">
        <f>IFERROR(AVERAGE(INDEX(BB:BB,IFERROR(MATCH($B418-Annex!$B$4/60,$B:$B),2)):BB418),IF(Data!$B$2="",0,"-"))</f>
        <v>127.51763558214111</v>
      </c>
      <c r="AW418" s="50">
        <f>IFERROR(AVERAGE(INDEX(BC:BC,IFERROR(MATCH($B418-Annex!$B$4/60,$B:$B),2)):BC418),IF(Data!$B$2="",0,"-"))</f>
        <v>1.008090235004431</v>
      </c>
      <c r="AX418" s="50">
        <f>IFERROR(AVERAGE(INDEX(BD:BD,IFERROR(MATCH($B418-Annex!$B$4/60,$B:$B),2)):BD418),IF(Data!$B$2="",0,"-"))</f>
        <v>-44.99854199958952</v>
      </c>
      <c r="AY418" s="50">
        <f>IFERROR(AVERAGE(INDEX(BE:BE,IFERROR(MATCH($B418-Annex!$B$4/60,$B:$B),2)):BE418),IF(Data!$B$2="",0,"-"))</f>
        <v>0.96938350395528516</v>
      </c>
      <c r="AZ418" s="50">
        <f>IFERROR(AVERAGE(INDEX(BF:BF,IFERROR(MATCH($B418-Annex!$B$4/60,$B:$B),2)):BF418),IF(Data!$B$2="",0,"-"))</f>
        <v>0.73736443302142252</v>
      </c>
      <c r="BA418" s="50">
        <f>IFERROR((5.670373*10^-8*(BG418+273.15)^4+((Annex!$B$5+Annex!$B$6)*(BG418-J418)+Annex!$B$7*(BG418-INDEX(BG:BG,IFERROR(MATCH($B418-Annex!$B$9/60,$B:$B),2)))/(60*($B418-INDEX($B:$B,IFERROR(MATCH($B418-Annex!$B$9/60,$B:$B),2)))))/Annex!$B$8)/1000,IF(Data!$B$2="",0,"-"))</f>
        <v>2.6247501121532943</v>
      </c>
      <c r="BB418" s="50">
        <f>IFERROR((5.670373*10^-8*(BH418+273.15)^4+((Annex!$B$5+Annex!$B$6)*(BH418-M418)+Annex!$B$7*(BH418-INDEX(BH:BH,IFERROR(MATCH($B418-Annex!$B$9/60,$B:$B),2)))/(60*($B418-INDEX($B:$B,IFERROR(MATCH($B418-Annex!$B$9/60,$B:$B),2)))))/Annex!$B$8)/1000,IF(Data!$B$2="",0,"-"))</f>
        <v>244.82866512679701</v>
      </c>
      <c r="BC418" s="50">
        <f>IFERROR((5.670373*10^-8*(BI418+273.15)^4+((Annex!$B$5+Annex!$B$6)*(BI418-P418)+Annex!$B$7*(BI418-INDEX(BI:BI,IFERROR(MATCH($B418-Annex!$B$9/60,$B:$B),2)))/(60*($B418-INDEX($B:$B,IFERROR(MATCH($B418-Annex!$B$9/60,$B:$B),2)))))/Annex!$B$8)/1000,IF(Data!$B$2="",0,"-"))</f>
        <v>1.0251081552779013</v>
      </c>
      <c r="BD418" s="50">
        <f>IFERROR((5.670373*10^-8*(BJ418+273.15)^4+((Annex!$B$5+Annex!$B$6)*(BJ418-S418)+Annex!$B$7*(BJ418-INDEX(BJ:BJ,IFERROR(MATCH($B418-Annex!$B$9/60,$B:$B),2)))/(60*($B418-INDEX($B:$B,IFERROR(MATCH($B418-Annex!$B$9/60,$B:$B),2)))))/Annex!$B$8)/1000,IF(Data!$B$2="",0,"-"))</f>
        <v>-109.58450768161148</v>
      </c>
      <c r="BE418" s="50">
        <f>IFERROR((5.670373*10^-8*(BK418+273.15)^4+((Annex!$B$5+Annex!$B$6)*(BK418-V418)+Annex!$B$7*(BK418-INDEX(BK:BK,IFERROR(MATCH($B418-Annex!$B$9/60,$B:$B),2)))/(60*($B418-INDEX($B:$B,IFERROR(MATCH($B418-Annex!$B$9/60,$B:$B),2)))))/Annex!$B$8)/1000,IF(Data!$B$2="",0,"-"))</f>
        <v>0.89987280757162857</v>
      </c>
      <c r="BF418" s="50">
        <f>IFERROR((5.670373*10^-8*(BL418+273.15)^4+((Annex!$B$5+Annex!$B$6)*(BL418-Y418)+Annex!$B$7*(BL418-INDEX(BL:BL,IFERROR(MATCH($B418-Annex!$B$9/60,$B:$B),2)))/(60*($B418-INDEX($B:$B,IFERROR(MATCH($B418-Annex!$B$9/60,$B:$B),2)))))/Annex!$B$8)/1000,IF(Data!$B$2="",0,"-"))</f>
        <v>0.80897596182523424</v>
      </c>
      <c r="BG418" s="20">
        <v>217.148</v>
      </c>
      <c r="BH418" s="20">
        <v>930.99099999999999</v>
      </c>
      <c r="BI418" s="20">
        <v>111.821</v>
      </c>
      <c r="BJ418" s="20">
        <v>39.658000000000001</v>
      </c>
      <c r="BK418" s="20">
        <v>66.325999999999993</v>
      </c>
      <c r="BL418" s="20">
        <v>105.83499999999999</v>
      </c>
    </row>
    <row r="419" spans="1:64" x14ac:dyDescent="0.3">
      <c r="A419" s="5">
        <v>418</v>
      </c>
      <c r="B419" s="19">
        <v>32.491666660644114</v>
      </c>
      <c r="C419" s="20">
        <v>60.473701499999997</v>
      </c>
      <c r="D419" s="20">
        <v>2.8855142900000001</v>
      </c>
      <c r="E419" s="20">
        <v>-1145.4164000000001</v>
      </c>
      <c r="F419" s="49">
        <f>IFERROR(SUM(C419:E419),IF(Data!$B$2="",0,"-"))</f>
        <v>-1082.0571842100001</v>
      </c>
      <c r="G419" s="50">
        <f>IFERROR(F419-Annex!$B$10,IF(Data!$B$2="",0,"-"))</f>
        <v>-1358.68518421</v>
      </c>
      <c r="H419" s="50">
        <f>IFERROR(-14000*(G419-INDEX(G:G,IFERROR(MATCH($B419-Annex!$B$11/60,$B:$B),2)))/(60*($B419-INDEX($B:$B,IFERROR(MATCH($B419-Annex!$B$11/60,$B:$B),2)))),IF(Data!$B$2="",0,"-"))</f>
        <v>304778.2811043961</v>
      </c>
      <c r="I419" s="20">
        <v>0.94713682899999996</v>
      </c>
      <c r="J419" s="20">
        <v>60.426000000000002</v>
      </c>
      <c r="K419" s="20">
        <v>9.8999999999999993E+37</v>
      </c>
      <c r="L419" s="20">
        <v>9.8999999999999993E+37</v>
      </c>
      <c r="M419" s="20">
        <v>174.119</v>
      </c>
      <c r="N419" s="20">
        <v>366.40199999999999</v>
      </c>
      <c r="O419" s="20">
        <v>48.686999999999998</v>
      </c>
      <c r="P419" s="20">
        <v>20.353999999999999</v>
      </c>
      <c r="Q419" s="20">
        <v>109.14400000000001</v>
      </c>
      <c r="R419" s="20">
        <v>40.542999999999999</v>
      </c>
      <c r="S419" s="20">
        <v>8.6579999999999995</v>
      </c>
      <c r="T419" s="20">
        <v>263.214</v>
      </c>
      <c r="U419" s="20">
        <v>68.206999999999994</v>
      </c>
      <c r="V419" s="20">
        <v>27.620999999999999</v>
      </c>
      <c r="W419" s="20">
        <v>-12.568</v>
      </c>
      <c r="X419" s="20">
        <v>1211.117</v>
      </c>
      <c r="Y419" s="20">
        <v>55.131999999999998</v>
      </c>
      <c r="Z419" s="20">
        <v>382.22500000000002</v>
      </c>
      <c r="AA419" s="20">
        <v>710.57</v>
      </c>
      <c r="AB419" s="20">
        <v>-20.721</v>
      </c>
      <c r="AC419" s="20">
        <v>50.526000000000003</v>
      </c>
      <c r="AD419" s="20">
        <v>41.201999999999998</v>
      </c>
      <c r="AE419" s="20">
        <v>471.44900000000001</v>
      </c>
      <c r="AF419" s="50">
        <f>IFERROR(AVERAGE(INDEX(AJ:AJ,IFERROR(MATCH($B419-Annex!$B$4/60,$B:$B),2)):AJ419),IF(Data!$B$2="",0,"-"))</f>
        <v>3.1931656613638415</v>
      </c>
      <c r="AG419" s="50">
        <f>IFERROR(AVERAGE(INDEX(AK:AK,IFERROR(MATCH($B419-Annex!$B$4/60,$B:$B),2)):AK419),IF(Data!$B$2="",0,"-"))</f>
        <v>19.678060113701076</v>
      </c>
      <c r="AH419" s="50">
        <f>IFERROR(AVERAGE(INDEX(AL:AL,IFERROR(MATCH($B419-Annex!$B$4/60,$B:$B),2)):AL419),IF(Data!$B$2="",0,"-"))</f>
        <v>0.65469641300146209</v>
      </c>
      <c r="AI419" s="50">
        <f>IFERROR(AVERAGE(INDEX(AM:AM,IFERROR(MATCH($B419-Annex!$B$4/60,$B:$B),2)):AM419),IF(Data!$B$2="",0,"-"))</f>
        <v>-6.6734892952014802</v>
      </c>
      <c r="AJ419" s="50">
        <f>IFERROR((5.670373*10^-8*(AN419+273.15)^4+((Annex!$B$5+Annex!$B$6)*(AN419-J419)+Annex!$B$7*(AN419-INDEX(AN:AN,IFERROR(MATCH($B419-Annex!$B$9/60,$B:$B),2)))/(60*($B419-INDEX($B:$B,IFERROR(MATCH($B419-Annex!$B$9/60,$B:$B),2)))))/Annex!$B$8)/1000,IF(Data!$B$2="",0,"-"))</f>
        <v>2.8721694516255893</v>
      </c>
      <c r="AK419" s="50">
        <f>IFERROR((5.670373*10^-8*(AO419+273.15)^4+((Annex!$B$5+Annex!$B$6)*(AO419-M419)+Annex!$B$7*(AO419-INDEX(AO:AO,IFERROR(MATCH($B419-Annex!$B$9/60,$B:$B),2)))/(60*($B419-INDEX($B:$B,IFERROR(MATCH($B419-Annex!$B$9/60,$B:$B),2)))))/Annex!$B$8)/1000,IF(Data!$B$2="",0,"-"))</f>
        <v>1.768634545108789</v>
      </c>
      <c r="AL419" s="50">
        <f>IFERROR((5.670373*10^-8*(AP419+273.15)^4+((Annex!$B$5+Annex!$B$6)*(AP419-P419)+Annex!$B$7*(AP419-INDEX(AP:AP,IFERROR(MATCH($B419-Annex!$B$9/60,$B:$B),2)))/(60*($B419-INDEX($B:$B,IFERROR(MATCH($B419-Annex!$B$9/60,$B:$B),2)))))/Annex!$B$8)/1000,IF(Data!$B$2="",0,"-"))</f>
        <v>0.76583765268054793</v>
      </c>
      <c r="AM419" s="50">
        <f>IFERROR((5.670373*10^-8*(AQ419+273.15)^4+((Annex!$B$5+Annex!$B$6)*(AQ419-S419)+Annex!$B$7*(AQ419-INDEX(AQ:AQ,IFERROR(MATCH($B419-Annex!$B$9/60,$B:$B),2)))/(60*($B419-INDEX($B:$B,IFERROR(MATCH($B419-Annex!$B$9/60,$B:$B),2)))))/Annex!$B$8)/1000,IF(Data!$B$2="",0,"-"))</f>
        <v>43.124156987828265</v>
      </c>
      <c r="AN419" s="20">
        <v>231.328</v>
      </c>
      <c r="AO419" s="20">
        <v>335.03399999999999</v>
      </c>
      <c r="AP419" s="20">
        <v>38.878</v>
      </c>
      <c r="AQ419" s="20">
        <v>188.59700000000001</v>
      </c>
      <c r="AR419" s="20">
        <v>96.676000000000002</v>
      </c>
      <c r="AS419" s="20">
        <v>317.048</v>
      </c>
      <c r="AT419" s="20">
        <v>9.8999999999999993E+37</v>
      </c>
      <c r="AU419" s="50">
        <f>IFERROR(AVERAGE(INDEX(BA:BA,IFERROR(MATCH($B419-Annex!$B$4/60,$B:$B),2)):BA419),IF(Data!$B$2="",0,"-"))</f>
        <v>2.726360860736651</v>
      </c>
      <c r="AV419" s="50">
        <f>IFERROR(AVERAGE(INDEX(BB:BB,IFERROR(MATCH($B419-Annex!$B$4/60,$B:$B),2)):BB419),IF(Data!$B$2="",0,"-"))</f>
        <v>113.38068509225893</v>
      </c>
      <c r="AW419" s="50">
        <f>IFERROR(AVERAGE(INDEX(BC:BC,IFERROR(MATCH($B419-Annex!$B$4/60,$B:$B),2)):BC419),IF(Data!$B$2="",0,"-"))</f>
        <v>1.0181173442068865</v>
      </c>
      <c r="AX419" s="50">
        <f>IFERROR(AVERAGE(INDEX(BD:BD,IFERROR(MATCH($B419-Annex!$B$4/60,$B:$B),2)):BD419),IF(Data!$B$2="",0,"-"))</f>
        <v>-36.671596368352773</v>
      </c>
      <c r="AY419" s="50">
        <f>IFERROR(AVERAGE(INDEX(BE:BE,IFERROR(MATCH($B419-Annex!$B$4/60,$B:$B),2)):BE419),IF(Data!$B$2="",0,"-"))</f>
        <v>0.96180295780063962</v>
      </c>
      <c r="AZ419" s="50">
        <f>IFERROR(AVERAGE(INDEX(BF:BF,IFERROR(MATCH($B419-Annex!$B$4/60,$B:$B),2)):BF419),IF(Data!$B$2="",0,"-"))</f>
        <v>0.749431933177371</v>
      </c>
      <c r="BA419" s="50">
        <f>IFERROR((5.670373*10^-8*(BG419+273.15)^4+((Annex!$B$5+Annex!$B$6)*(BG419-J419)+Annex!$B$7*(BG419-INDEX(BG:BG,IFERROR(MATCH($B419-Annex!$B$9/60,$B:$B),2)))/(60*($B419-INDEX($B:$B,IFERROR(MATCH($B419-Annex!$B$9/60,$B:$B),2)))))/Annex!$B$8)/1000,IF(Data!$B$2="",0,"-"))</f>
        <v>2.4071513092116015</v>
      </c>
      <c r="BB419" s="50">
        <f>IFERROR((5.670373*10^-8*(BH419+273.15)^4+((Annex!$B$5+Annex!$B$6)*(BH419-M419)+Annex!$B$7*(BH419-INDEX(BH:BH,IFERROR(MATCH($B419-Annex!$B$9/60,$B:$B),2)))/(60*($B419-INDEX($B:$B,IFERROR(MATCH($B419-Annex!$B$9/60,$B:$B),2)))))/Annex!$B$8)/1000,IF(Data!$B$2="",0,"-"))</f>
        <v>36.9989991493958</v>
      </c>
      <c r="BC419" s="50">
        <f>IFERROR((5.670373*10^-8*(BI419+273.15)^4+((Annex!$B$5+Annex!$B$6)*(BI419-P419)+Annex!$B$7*(BI419-INDEX(BI:BI,IFERROR(MATCH($B419-Annex!$B$9/60,$B:$B),2)))/(60*($B419-INDEX($B:$B,IFERROR(MATCH($B419-Annex!$B$9/60,$B:$B),2)))))/Annex!$B$8)/1000,IF(Data!$B$2="",0,"-"))</f>
        <v>1.0408654760947991</v>
      </c>
      <c r="BD419" s="50">
        <f>IFERROR((5.670373*10^-8*(BJ419+273.15)^4+((Annex!$B$5+Annex!$B$6)*(BJ419-S419)+Annex!$B$7*(BJ419-INDEX(BJ:BJ,IFERROR(MATCH($B419-Annex!$B$9/60,$B:$B),2)))/(60*($B419-INDEX($B:$B,IFERROR(MATCH($B419-Annex!$B$9/60,$B:$B),2)))))/Annex!$B$8)/1000,IF(Data!$B$2="",0,"-"))</f>
        <v>40.306135547032689</v>
      </c>
      <c r="BE419" s="50">
        <f>IFERROR((5.670373*10^-8*(BK419+273.15)^4+((Annex!$B$5+Annex!$B$6)*(BK419-V419)+Annex!$B$7*(BK419-INDEX(BK:BK,IFERROR(MATCH($B419-Annex!$B$9/60,$B:$B),2)))/(60*($B419-INDEX($B:$B,IFERROR(MATCH($B419-Annex!$B$9/60,$B:$B),2)))))/Annex!$B$8)/1000,IF(Data!$B$2="",0,"-"))</f>
        <v>0.9875887980457031</v>
      </c>
      <c r="BF419" s="50">
        <f>IFERROR((5.670373*10^-8*(BL419+273.15)^4+((Annex!$B$5+Annex!$B$6)*(BL419-Y419)+Annex!$B$7*(BL419-INDEX(BL:BL,IFERROR(MATCH($B419-Annex!$B$9/60,$B:$B),2)))/(60*($B419-INDEX($B:$B,IFERROR(MATCH($B419-Annex!$B$9/60,$B:$B),2)))))/Annex!$B$8)/1000,IF(Data!$B$2="",0,"-"))</f>
        <v>0.83466644899489484</v>
      </c>
      <c r="BG419" s="20">
        <v>213.05699999999999</v>
      </c>
      <c r="BH419" s="20">
        <v>815.20500000000004</v>
      </c>
      <c r="BI419" s="20">
        <v>109.696</v>
      </c>
      <c r="BJ419" s="20">
        <v>13.398999999999999</v>
      </c>
      <c r="BK419" s="20">
        <v>65.796000000000006</v>
      </c>
      <c r="BL419" s="20">
        <v>104.456</v>
      </c>
    </row>
    <row r="420" spans="1:64" x14ac:dyDescent="0.3">
      <c r="A420" s="5">
        <v>419</v>
      </c>
      <c r="B420" s="19">
        <v>32.575999995460734</v>
      </c>
      <c r="C420" s="20">
        <v>58.444492599999997</v>
      </c>
      <c r="D420" s="20">
        <v>2.8871440700000002</v>
      </c>
      <c r="E420" s="20">
        <v>-1145.3626200000001</v>
      </c>
      <c r="F420" s="49">
        <f>IFERROR(SUM(C420:E420),IF(Data!$B$2="",0,"-"))</f>
        <v>-1084.03098333</v>
      </c>
      <c r="G420" s="50">
        <f>IFERROR(F420-Annex!$B$10,IF(Data!$B$2="",0,"-"))</f>
        <v>-1360.65898333</v>
      </c>
      <c r="H420" s="50">
        <f>IFERROR(-14000*(G420-INDEX(G:G,IFERROR(MATCH($B420-Annex!$B$11/60,$B:$B),2)))/(60*($B420-INDEX($B:$B,IFERROR(MATCH($B420-Annex!$B$11/60,$B:$B),2)))),IF(Data!$B$2="",0,"-"))</f>
        <v>305474.71679055825</v>
      </c>
      <c r="I420" s="20">
        <v>0.98836184199999999</v>
      </c>
      <c r="J420" s="20">
        <v>59.55</v>
      </c>
      <c r="K420" s="20">
        <v>9.8999999999999993E+37</v>
      </c>
      <c r="L420" s="20">
        <v>9.8999999999999993E+37</v>
      </c>
      <c r="M420" s="20">
        <v>152.02799999999999</v>
      </c>
      <c r="N420" s="20">
        <v>276.54599999999999</v>
      </c>
      <c r="O420" s="20">
        <v>49.323</v>
      </c>
      <c r="P420" s="20">
        <v>21.027999999999999</v>
      </c>
      <c r="Q420" s="20">
        <v>274.95400000000001</v>
      </c>
      <c r="R420" s="20">
        <v>38.738999999999997</v>
      </c>
      <c r="S420" s="20">
        <v>54.686</v>
      </c>
      <c r="T420" s="20">
        <v>14.391999999999999</v>
      </c>
      <c r="U420" s="20">
        <v>67.438000000000002</v>
      </c>
      <c r="V420" s="20">
        <v>27.2</v>
      </c>
      <c r="W420" s="20">
        <v>102.854</v>
      </c>
      <c r="X420" s="20">
        <v>9.8999999999999993E+37</v>
      </c>
      <c r="Y420" s="20">
        <v>55.235999999999997</v>
      </c>
      <c r="Z420" s="20">
        <v>357.02</v>
      </c>
      <c r="AA420" s="20">
        <v>404.745</v>
      </c>
      <c r="AB420" s="20">
        <v>-44.752000000000002</v>
      </c>
      <c r="AC420" s="20">
        <v>253.5</v>
      </c>
      <c r="AD420" s="20">
        <v>289.53199999999998</v>
      </c>
      <c r="AE420" s="20">
        <v>363.77699999999999</v>
      </c>
      <c r="AF420" s="50">
        <f>IFERROR(AVERAGE(INDEX(AJ:AJ,IFERROR(MATCH($B420-Annex!$B$4/60,$B:$B),2)):AJ420),IF(Data!$B$2="",0,"-"))</f>
        <v>3.0672303376442787</v>
      </c>
      <c r="AG420" s="50">
        <f>IFERROR(AVERAGE(INDEX(AK:AK,IFERROR(MATCH($B420-Annex!$B$4/60,$B:$B),2)):AK420),IF(Data!$B$2="",0,"-"))</f>
        <v>2.4088110719618681</v>
      </c>
      <c r="AH420" s="50">
        <f>IFERROR(AVERAGE(INDEX(AL:AL,IFERROR(MATCH($B420-Annex!$B$4/60,$B:$B),2)):AL420),IF(Data!$B$2="",0,"-"))</f>
        <v>0.66905363064708323</v>
      </c>
      <c r="AI420" s="50">
        <f>IFERROR(AVERAGE(INDEX(AM:AM,IFERROR(MATCH($B420-Annex!$B$4/60,$B:$B),2)):AM420),IF(Data!$B$2="",0,"-"))</f>
        <v>-10.242646253344416</v>
      </c>
      <c r="AJ420" s="50">
        <f>IFERROR((5.670373*10^-8*(AN420+273.15)^4+((Annex!$B$5+Annex!$B$6)*(AN420-J420)+Annex!$B$7*(AN420-INDEX(AN:AN,IFERROR(MATCH($B420-Annex!$B$9/60,$B:$B),2)))/(60*($B420-INDEX($B:$B,IFERROR(MATCH($B420-Annex!$B$9/60,$B:$B),2)))))/Annex!$B$8)/1000,IF(Data!$B$2="",0,"-"))</f>
        <v>2.770520566826931</v>
      </c>
      <c r="AK420" s="50">
        <f>IFERROR((5.670373*10^-8*(AO420+273.15)^4+((Annex!$B$5+Annex!$B$6)*(AO420-M420)+Annex!$B$7*(AO420-INDEX(AO:AO,IFERROR(MATCH($B420-Annex!$B$9/60,$B:$B),2)))/(60*($B420-INDEX($B:$B,IFERROR(MATCH($B420-Annex!$B$9/60,$B:$B),2)))))/Annex!$B$8)/1000,IF(Data!$B$2="",0,"-"))</f>
        <v>-72.00111175684826</v>
      </c>
      <c r="AL420" s="50">
        <f>IFERROR((5.670373*10^-8*(AP420+273.15)^4+((Annex!$B$5+Annex!$B$6)*(AP420-P420)+Annex!$B$7*(AP420-INDEX(AP:AP,IFERROR(MATCH($B420-Annex!$B$9/60,$B:$B),2)))/(60*($B420-INDEX($B:$B,IFERROR(MATCH($B420-Annex!$B$9/60,$B:$B),2)))))/Annex!$B$8)/1000,IF(Data!$B$2="",0,"-"))</f>
        <v>0.67935739849400378</v>
      </c>
      <c r="AM420" s="50">
        <f>IFERROR((5.670373*10^-8*(AQ420+273.15)^4+((Annex!$B$5+Annex!$B$6)*(AQ420-S420)+Annex!$B$7*(AQ420-INDEX(AQ:AQ,IFERROR(MATCH($B420-Annex!$B$9/60,$B:$B),2)))/(60*($B420-INDEX($B:$B,IFERROR(MATCH($B420-Annex!$B$9/60,$B:$B),2)))))/Annex!$B$8)/1000,IF(Data!$B$2="",0,"-"))</f>
        <v>-3.013904707513674</v>
      </c>
      <c r="AN420" s="20">
        <v>226.88800000000001</v>
      </c>
      <c r="AO420" s="20">
        <v>135.46</v>
      </c>
      <c r="AP420" s="20">
        <v>38.582999999999998</v>
      </c>
      <c r="AQ420" s="20">
        <v>188.988</v>
      </c>
      <c r="AR420" s="20">
        <v>96.915999999999997</v>
      </c>
      <c r="AS420" s="20">
        <v>317.42399999999998</v>
      </c>
      <c r="AT420" s="20">
        <v>9.8999999999999993E+37</v>
      </c>
      <c r="AU420" s="50">
        <f>IFERROR(AVERAGE(INDEX(BA:BA,IFERROR(MATCH($B420-Annex!$B$4/60,$B:$B),2)):BA420),IF(Data!$B$2="",0,"-"))</f>
        <v>2.5957503507261337</v>
      </c>
      <c r="AV420" s="50">
        <f>IFERROR(AVERAGE(INDEX(BB:BB,IFERROR(MATCH($B420-Annex!$B$4/60,$B:$B),2)):BB420),IF(Data!$B$2="",0,"-"))</f>
        <v>64.783342899189179</v>
      </c>
      <c r="AW420" s="50">
        <f>IFERROR(AVERAGE(INDEX(BC:BC,IFERROR(MATCH($B420-Annex!$B$4/60,$B:$B),2)):BC420),IF(Data!$B$2="",0,"-"))</f>
        <v>1.0133511058255746</v>
      </c>
      <c r="AX420" s="50">
        <f>IFERROR(AVERAGE(INDEX(BD:BD,IFERROR(MATCH($B420-Annex!$B$4/60,$B:$B),2)):BD420),IF(Data!$B$2="",0,"-"))</f>
        <v>-35.747663519802892</v>
      </c>
      <c r="AY420" s="50">
        <f>IFERROR(AVERAGE(INDEX(BE:BE,IFERROR(MATCH($B420-Annex!$B$4/60,$B:$B),2)):BE420),IF(Data!$B$2="",0,"-"))</f>
        <v>0.951930863942543</v>
      </c>
      <c r="AZ420" s="50">
        <f>IFERROR(AVERAGE(INDEX(BF:BF,IFERROR(MATCH($B420-Annex!$B$4/60,$B:$B),2)):BF420),IF(Data!$B$2="",0,"-"))</f>
        <v>0.7560045276184868</v>
      </c>
      <c r="BA420" s="50">
        <f>IFERROR((5.670373*10^-8*(BG420+273.15)^4+((Annex!$B$5+Annex!$B$6)*(BG420-J420)+Annex!$B$7*(BG420-INDEX(BG:BG,IFERROR(MATCH($B420-Annex!$B$9/60,$B:$B),2)))/(60*($B420-INDEX($B:$B,IFERROR(MATCH($B420-Annex!$B$9/60,$B:$B),2)))))/Annex!$B$8)/1000,IF(Data!$B$2="",0,"-"))</f>
        <v>2.2553010791641039</v>
      </c>
      <c r="BB420" s="50">
        <f>IFERROR((5.670373*10^-8*(BH420+273.15)^4+((Annex!$B$5+Annex!$B$6)*(BH420-M420)+Annex!$B$7*(BH420-INDEX(BH:BH,IFERROR(MATCH($B420-Annex!$B$9/60,$B:$B),2)))/(60*($B420-INDEX($B:$B,IFERROR(MATCH($B420-Annex!$B$9/60,$B:$B),2)))))/Annex!$B$8)/1000,IF(Data!$B$2="",0,"-"))</f>
        <v>-141.19929159237171</v>
      </c>
      <c r="BC420" s="50">
        <f>IFERROR((5.670373*10^-8*(BI420+273.15)^4+((Annex!$B$5+Annex!$B$6)*(BI420-P420)+Annex!$B$7*(BI420-INDEX(BI:BI,IFERROR(MATCH($B420-Annex!$B$9/60,$B:$B),2)))/(60*($B420-INDEX($B:$B,IFERROR(MATCH($B420-Annex!$B$9/60,$B:$B),2)))))/Annex!$B$8)/1000,IF(Data!$B$2="",0,"-"))</f>
        <v>1.0265667290589915</v>
      </c>
      <c r="BD420" s="50">
        <f>IFERROR((5.670373*10^-8*(BJ420+273.15)^4+((Annex!$B$5+Annex!$B$6)*(BJ420-S420)+Annex!$B$7*(BJ420-INDEX(BJ:BJ,IFERROR(MATCH($B420-Annex!$B$9/60,$B:$B),2)))/(60*($B420-INDEX($B:$B,IFERROR(MATCH($B420-Annex!$B$9/60,$B:$B),2)))))/Annex!$B$8)/1000,IF(Data!$B$2="",0,"-"))</f>
        <v>17.067322871207992</v>
      </c>
      <c r="BE420" s="50">
        <f>IFERROR((5.670373*10^-8*(BK420+273.15)^4+((Annex!$B$5+Annex!$B$6)*(BK420-V420)+Annex!$B$7*(BK420-INDEX(BK:BK,IFERROR(MATCH($B420-Annex!$B$9/60,$B:$B),2)))/(60*($B420-INDEX($B:$B,IFERROR(MATCH($B420-Annex!$B$9/60,$B:$B),2)))))/Annex!$B$8)/1000,IF(Data!$B$2="",0,"-"))</f>
        <v>0.98551371201533156</v>
      </c>
      <c r="BF420" s="50">
        <f>IFERROR((5.670373*10^-8*(BL420+273.15)^4+((Annex!$B$5+Annex!$B$6)*(BL420-Y420)+Annex!$B$7*(BL420-INDEX(BL:BL,IFERROR(MATCH($B420-Annex!$B$9/60,$B:$B),2)))/(60*($B420-INDEX($B:$B,IFERROR(MATCH($B420-Annex!$B$9/60,$B:$B),2)))))/Annex!$B$8)/1000,IF(Data!$B$2="",0,"-"))</f>
        <v>0.8232139214343126</v>
      </c>
      <c r="BG420" s="20">
        <v>209.083</v>
      </c>
      <c r="BH420" s="20">
        <v>581.25699999999995</v>
      </c>
      <c r="BI420" s="20">
        <v>107.73099999999999</v>
      </c>
      <c r="BJ420" s="20">
        <v>70.412999999999997</v>
      </c>
      <c r="BK420" s="20">
        <v>65.146000000000001</v>
      </c>
      <c r="BL420" s="20">
        <v>103.14700000000001</v>
      </c>
    </row>
    <row r="421" spans="1:64" x14ac:dyDescent="0.3">
      <c r="A421" s="5">
        <v>420</v>
      </c>
      <c r="B421" s="19">
        <v>32.660166666610166</v>
      </c>
      <c r="C421" s="20">
        <v>116.51623600000001</v>
      </c>
      <c r="D421" s="20">
        <v>2.9319424700000001</v>
      </c>
      <c r="E421" s="20">
        <v>-1145.36751</v>
      </c>
      <c r="F421" s="49">
        <f>IFERROR(SUM(C421:E421),IF(Data!$B$2="",0,"-"))</f>
        <v>-1025.9193315300001</v>
      </c>
      <c r="G421" s="50">
        <f>IFERROR(F421-Annex!$B$10,IF(Data!$B$2="",0,"-"))</f>
        <v>-1302.5473315300001</v>
      </c>
      <c r="H421" s="50">
        <f>IFERROR(-14000*(G421-INDEX(G:G,IFERROR(MATCH($B421-Annex!$B$11/60,$B:$B),2)))/(60*($B421-INDEX($B:$B,IFERROR(MATCH($B421-Annex!$B$11/60,$B:$B),2)))),IF(Data!$B$2="",0,"-"))</f>
        <v>292053.40892500588</v>
      </c>
      <c r="I421" s="20">
        <v>0.90642712800000003</v>
      </c>
      <c r="J421" s="20">
        <v>64.018000000000001</v>
      </c>
      <c r="K421" s="20">
        <v>9.8999999999999993E+37</v>
      </c>
      <c r="L421" s="20">
        <v>9.8999999999999993E+37</v>
      </c>
      <c r="M421" s="20">
        <v>21.312000000000001</v>
      </c>
      <c r="N421" s="20">
        <v>774.51199999999994</v>
      </c>
      <c r="O421" s="20">
        <v>54.186999999999998</v>
      </c>
      <c r="P421" s="20">
        <v>19.449000000000002</v>
      </c>
      <c r="Q421" s="20">
        <v>357.10399999999998</v>
      </c>
      <c r="R421" s="20">
        <v>40.073999999999998</v>
      </c>
      <c r="S421" s="20">
        <v>68.445999999999998</v>
      </c>
      <c r="T421" s="20">
        <v>-41.283000000000001</v>
      </c>
      <c r="U421" s="20">
        <v>69.796999999999997</v>
      </c>
      <c r="V421" s="20">
        <v>26.533000000000001</v>
      </c>
      <c r="W421" s="20">
        <v>305.58</v>
      </c>
      <c r="X421" s="20">
        <v>1337.9369999999999</v>
      </c>
      <c r="Y421" s="20">
        <v>53.533999999999999</v>
      </c>
      <c r="Z421" s="20">
        <v>136.42099999999999</v>
      </c>
      <c r="AA421" s="20">
        <v>187.15600000000001</v>
      </c>
      <c r="AB421" s="20">
        <v>186.97800000000001</v>
      </c>
      <c r="AC421" s="20">
        <v>467.72199999999998</v>
      </c>
      <c r="AD421" s="20">
        <v>231.55600000000001</v>
      </c>
      <c r="AE421" s="20">
        <v>89.393000000000001</v>
      </c>
      <c r="AF421" s="50">
        <f>IFERROR(AVERAGE(INDEX(AJ:AJ,IFERROR(MATCH($B421-Annex!$B$4/60,$B:$B),2)):AJ421),IF(Data!$B$2="",0,"-"))</f>
        <v>2.9313079080189555</v>
      </c>
      <c r="AG421" s="50">
        <f>IFERROR(AVERAGE(INDEX(AK:AK,IFERROR(MATCH($B421-Annex!$B$4/60,$B:$B),2)):AK421),IF(Data!$B$2="",0,"-"))</f>
        <v>-14.693517707857916</v>
      </c>
      <c r="AH421" s="50">
        <f>IFERROR(AVERAGE(INDEX(AL:AL,IFERROR(MATCH($B421-Annex!$B$4/60,$B:$B),2)):AL421),IF(Data!$B$2="",0,"-"))</f>
        <v>0.66249294679222259</v>
      </c>
      <c r="AI421" s="50">
        <f>IFERROR(AVERAGE(INDEX(AM:AM,IFERROR(MATCH($B421-Annex!$B$4/60,$B:$B),2)):AM421),IF(Data!$B$2="",0,"-"))</f>
        <v>-15.527423269981904</v>
      </c>
      <c r="AJ421" s="50">
        <f>IFERROR((5.670373*10^-8*(AN421+273.15)^4+((Annex!$B$5+Annex!$B$6)*(AN421-J421)+Annex!$B$7*(AN421-INDEX(AN:AN,IFERROR(MATCH($B421-Annex!$B$9/60,$B:$B),2)))/(60*($B421-INDEX($B:$B,IFERROR(MATCH($B421-Annex!$B$9/60,$B:$B),2)))))/Annex!$B$8)/1000,IF(Data!$B$2="",0,"-"))</f>
        <v>2.4863904719065784</v>
      </c>
      <c r="AK421" s="50">
        <f>IFERROR((5.670373*10^-8*(AO421+273.15)^4+((Annex!$B$5+Annex!$B$6)*(AO421-M421)+Annex!$B$7*(AO421-INDEX(AO:AO,IFERROR(MATCH($B421-Annex!$B$9/60,$B:$B),2)))/(60*($B421-INDEX($B:$B,IFERROR(MATCH($B421-Annex!$B$9/60,$B:$B),2)))))/Annex!$B$8)/1000,IF(Data!$B$2="",0,"-"))</f>
        <v>-110.30857834596681</v>
      </c>
      <c r="AL421" s="50">
        <f>IFERROR((5.670373*10^-8*(AP421+273.15)^4+((Annex!$B$5+Annex!$B$6)*(AP421-P421)+Annex!$B$7*(AP421-INDEX(AP:AP,IFERROR(MATCH($B421-Annex!$B$9/60,$B:$B),2)))/(60*($B421-INDEX($B:$B,IFERROR(MATCH($B421-Annex!$B$9/60,$B:$B),2)))))/Annex!$B$8)/1000,IF(Data!$B$2="",0,"-"))</f>
        <v>0.61254839845922626</v>
      </c>
      <c r="AM421" s="50">
        <f>IFERROR((5.670373*10^-8*(AQ421+273.15)^4+((Annex!$B$5+Annex!$B$6)*(AQ421-S421)+Annex!$B$7*(AQ421-INDEX(AQ:AQ,IFERROR(MATCH($B421-Annex!$B$9/60,$B:$B),2)))/(60*($B421-INDEX($B:$B,IFERROR(MATCH($B421-Annex!$B$9/60,$B:$B),2)))))/Annex!$B$8)/1000,IF(Data!$B$2="",0,"-"))</f>
        <v>-27.241911573846782</v>
      </c>
      <c r="AN421" s="20">
        <v>222.64500000000001</v>
      </c>
      <c r="AO421" s="20">
        <v>116.004</v>
      </c>
      <c r="AP421" s="20">
        <v>38.218000000000004</v>
      </c>
      <c r="AQ421" s="20">
        <v>130.54599999999999</v>
      </c>
      <c r="AR421" s="20">
        <v>96.984999999999999</v>
      </c>
      <c r="AS421" s="20">
        <v>317.78300000000002</v>
      </c>
      <c r="AT421" s="20">
        <v>86.736999999999995</v>
      </c>
      <c r="AU421" s="50">
        <f>IFERROR(AVERAGE(INDEX(BA:BA,IFERROR(MATCH($B421-Annex!$B$4/60,$B:$B),2)):BA421),IF(Data!$B$2="",0,"-"))</f>
        <v>2.4776081996896657</v>
      </c>
      <c r="AV421" s="50">
        <f>IFERROR(AVERAGE(INDEX(BB:BB,IFERROR(MATCH($B421-Annex!$B$4/60,$B:$B),2)):BB421),IF(Data!$B$2="",0,"-"))</f>
        <v>33.229309884350911</v>
      </c>
      <c r="AW421" s="50">
        <f>IFERROR(AVERAGE(INDEX(BC:BC,IFERROR(MATCH($B421-Annex!$B$4/60,$B:$B),2)):BC421),IF(Data!$B$2="",0,"-"))</f>
        <v>1.0119601538784344</v>
      </c>
      <c r="AX421" s="50">
        <f>IFERROR(AVERAGE(INDEX(BD:BD,IFERROR(MATCH($B421-Annex!$B$4/60,$B:$B),2)):BD421),IF(Data!$B$2="",0,"-"))</f>
        <v>-36.669376258299003</v>
      </c>
      <c r="AY421" s="50">
        <f>IFERROR(AVERAGE(INDEX(BE:BE,IFERROR(MATCH($B421-Annex!$B$4/60,$B:$B),2)):BE421),IF(Data!$B$2="",0,"-"))</f>
        <v>0.94673756199001879</v>
      </c>
      <c r="AZ421" s="50">
        <f>IFERROR(AVERAGE(INDEX(BF:BF,IFERROR(MATCH($B421-Annex!$B$4/60,$B:$B),2)):BF421),IF(Data!$B$2="",0,"-"))</f>
        <v>0.77491521885333614</v>
      </c>
      <c r="BA421" s="50">
        <f>IFERROR((5.670373*10^-8*(BG421+273.15)^4+((Annex!$B$5+Annex!$B$6)*(BG421-J421)+Annex!$B$7*(BG421-INDEX(BG:BG,IFERROR(MATCH($B421-Annex!$B$9/60,$B:$B),2)))/(60*($B421-INDEX($B:$B,IFERROR(MATCH($B421-Annex!$B$9/60,$B:$B),2)))))/Annex!$B$8)/1000,IF(Data!$B$2="",0,"-"))</f>
        <v>2.0739441964442169</v>
      </c>
      <c r="BB421" s="50">
        <f>IFERROR((5.670373*10^-8*(BH421+273.15)^4+((Annex!$B$5+Annex!$B$6)*(BH421-M421)+Annex!$B$7*(BH421-INDEX(BH:BH,IFERROR(MATCH($B421-Annex!$B$9/60,$B:$B),2)))/(60*($B421-INDEX($B:$B,IFERROR(MATCH($B421-Annex!$B$9/60,$B:$B),2)))))/Annex!$B$8)/1000,IF(Data!$B$2="",0,"-"))</f>
        <v>-57.125537534912169</v>
      </c>
      <c r="BC421" s="50">
        <f>IFERROR((5.670373*10^-8*(BI421+273.15)^4+((Annex!$B$5+Annex!$B$6)*(BI421-P421)+Annex!$B$7*(BI421-INDEX(BI:BI,IFERROR(MATCH($B421-Annex!$B$9/60,$B:$B),2)))/(60*($B421-INDEX($B:$B,IFERROR(MATCH($B421-Annex!$B$9/60,$B:$B),2)))))/Annex!$B$8)/1000,IF(Data!$B$2="",0,"-"))</f>
        <v>1.0514073819056979</v>
      </c>
      <c r="BD421" s="50">
        <f>IFERROR((5.670373*10^-8*(BJ421+273.15)^4+((Annex!$B$5+Annex!$B$6)*(BJ421-S421)+Annex!$B$7*(BJ421-INDEX(BJ:BJ,IFERROR(MATCH($B421-Annex!$B$9/60,$B:$B),2)))/(60*($B421-INDEX($B:$B,IFERROR(MATCH($B421-Annex!$B$9/60,$B:$B),2)))))/Annex!$B$8)/1000,IF(Data!$B$2="",0,"-"))</f>
        <v>46.537727257108102</v>
      </c>
      <c r="BE421" s="50">
        <f>IFERROR((5.670373*10^-8*(BK421+273.15)^4+((Annex!$B$5+Annex!$B$6)*(BK421-V421)+Annex!$B$7*(BK421-INDEX(BK:BK,IFERROR(MATCH($B421-Annex!$B$9/60,$B:$B),2)))/(60*($B421-INDEX($B:$B,IFERROR(MATCH($B421-Annex!$B$9/60,$B:$B),2)))))/Annex!$B$8)/1000,IF(Data!$B$2="",0,"-"))</f>
        <v>0.92543617696391234</v>
      </c>
      <c r="BF421" s="50">
        <f>IFERROR((5.670373*10^-8*(BL421+273.15)^4+((Annex!$B$5+Annex!$B$6)*(BL421-Y421)+Annex!$B$7*(BL421-INDEX(BL:BL,IFERROR(MATCH($B421-Annex!$B$9/60,$B:$B),2)))/(60*($B421-INDEX($B:$B,IFERROR(MATCH($B421-Annex!$B$9/60,$B:$B),2)))))/Annex!$B$8)/1000,IF(Data!$B$2="",0,"-"))</f>
        <v>0.83801819806603406</v>
      </c>
      <c r="BG421" s="20">
        <v>205.215</v>
      </c>
      <c r="BH421" s="20">
        <v>612.42600000000004</v>
      </c>
      <c r="BI421" s="20">
        <v>105.732</v>
      </c>
      <c r="BJ421" s="20">
        <v>99.561999999999998</v>
      </c>
      <c r="BK421" s="20">
        <v>64.513000000000005</v>
      </c>
      <c r="BL421" s="20">
        <v>101.819</v>
      </c>
    </row>
    <row r="422" spans="1:64" x14ac:dyDescent="0.3">
      <c r="A422" s="5">
        <v>421</v>
      </c>
      <c r="B422" s="19">
        <v>32.744499990949407</v>
      </c>
      <c r="C422" s="20">
        <v>3.8079292200000001</v>
      </c>
      <c r="D422" s="20">
        <v>2.9066911599999998</v>
      </c>
      <c r="E422" s="20">
        <v>-1145.3471300000001</v>
      </c>
      <c r="F422" s="49">
        <f>IFERROR(SUM(C422:E422),IF(Data!$B$2="",0,"-"))</f>
        <v>-1138.6325096200001</v>
      </c>
      <c r="G422" s="50">
        <f>IFERROR(F422-Annex!$B$10,IF(Data!$B$2="",0,"-"))</f>
        <v>-1415.26050962</v>
      </c>
      <c r="H422" s="50">
        <f>IFERROR(-14000*(G422-INDEX(G:G,IFERROR(MATCH($B422-Annex!$B$11/60,$B:$B),2)))/(60*($B422-INDEX($B:$B,IFERROR(MATCH($B422-Annex!$B$11/60,$B:$B),2)))),IF(Data!$B$2="",0,"-"))</f>
        <v>317975.2637843932</v>
      </c>
      <c r="I422" s="20">
        <v>0.82397710300000004</v>
      </c>
      <c r="J422" s="20">
        <v>69.933999999999997</v>
      </c>
      <c r="K422" s="20">
        <v>9.8999999999999993E+37</v>
      </c>
      <c r="L422" s="20">
        <v>9.8999999999999993E+37</v>
      </c>
      <c r="M422" s="20">
        <v>-15.042999999999999</v>
      </c>
      <c r="N422" s="20">
        <v>822.875</v>
      </c>
      <c r="O422" s="20">
        <v>54.72</v>
      </c>
      <c r="P422" s="20">
        <v>19.218</v>
      </c>
      <c r="Q422" s="20">
        <v>174.99</v>
      </c>
      <c r="R422" s="20">
        <v>44.203000000000003</v>
      </c>
      <c r="S422" s="20">
        <v>201.506</v>
      </c>
      <c r="T422" s="20">
        <v>192.58</v>
      </c>
      <c r="U422" s="20">
        <v>71.558999999999997</v>
      </c>
      <c r="V422" s="20">
        <v>26.707999999999998</v>
      </c>
      <c r="W422" s="20">
        <v>124.374</v>
      </c>
      <c r="X422" s="20">
        <v>1112.1300000000001</v>
      </c>
      <c r="Y422" s="20">
        <v>52.829000000000001</v>
      </c>
      <c r="Z422" s="20">
        <v>-52.411999999999999</v>
      </c>
      <c r="AA422" s="20">
        <v>507.54599999999999</v>
      </c>
      <c r="AB422" s="20">
        <v>295.03300000000002</v>
      </c>
      <c r="AC422" s="20">
        <v>225.774</v>
      </c>
      <c r="AD422" s="20">
        <v>-19.808</v>
      </c>
      <c r="AE422" s="20">
        <v>91.912000000000006</v>
      </c>
      <c r="AF422" s="50">
        <f>IFERROR(AVERAGE(INDEX(AJ:AJ,IFERROR(MATCH($B422-Annex!$B$4/60,$B:$B),2)):AJ422),IF(Data!$B$2="",0,"-"))</f>
        <v>2.8232915358200823</v>
      </c>
      <c r="AG422" s="50">
        <f>IFERROR(AVERAGE(INDEX(AK:AK,IFERROR(MATCH($B422-Annex!$B$4/60,$B:$B),2)):AK422),IF(Data!$B$2="",0,"-"))</f>
        <v>-21.877900876965359</v>
      </c>
      <c r="AH422" s="50">
        <f>IFERROR(AVERAGE(INDEX(AL:AL,IFERROR(MATCH($B422-Annex!$B$4/60,$B:$B),2)):AL422),IF(Data!$B$2="",0,"-"))</f>
        <v>0.65288022869443829</v>
      </c>
      <c r="AI422" s="50">
        <f>IFERROR(AVERAGE(INDEX(AM:AM,IFERROR(MATCH($B422-Annex!$B$4/60,$B:$B),2)):AM422),IF(Data!$B$2="",0,"-"))</f>
        <v>-22.692361745362746</v>
      </c>
      <c r="AJ422" s="50">
        <f>IFERROR((5.670373*10^-8*(AN422+273.15)^4+((Annex!$B$5+Annex!$B$6)*(AN422-J422)+Annex!$B$7*(AN422-INDEX(AN:AN,IFERROR(MATCH($B422-Annex!$B$9/60,$B:$B),2)))/(60*($B422-INDEX($B:$B,IFERROR(MATCH($B422-Annex!$B$9/60,$B:$B),2)))))/Annex!$B$8)/1000,IF(Data!$B$2="",0,"-"))</f>
        <v>2.4058471462652631</v>
      </c>
      <c r="AK422" s="50">
        <f>IFERROR((5.670373*10^-8*(AO422+273.15)^4+((Annex!$B$5+Annex!$B$6)*(AO422-M422)+Annex!$B$7*(AO422-INDEX(AO:AO,IFERROR(MATCH($B422-Annex!$B$9/60,$B:$B),2)))/(60*($B422-INDEX($B:$B,IFERROR(MATCH($B422-Annex!$B$9/60,$B:$B),2)))))/Annex!$B$8)/1000,IF(Data!$B$2="",0,"-"))</f>
        <v>-6.0757436091253805</v>
      </c>
      <c r="AL422" s="50">
        <f>IFERROR((5.670373*10^-8*(AP422+273.15)^4+((Annex!$B$5+Annex!$B$6)*(AP422-P422)+Annex!$B$7*(AP422-INDEX(AP:AP,IFERROR(MATCH($B422-Annex!$B$9/60,$B:$B),2)))/(60*($B422-INDEX($B:$B,IFERROR(MATCH($B422-Annex!$B$9/60,$B:$B),2)))))/Annex!$B$8)/1000,IF(Data!$B$2="",0,"-"))</f>
        <v>0.65682119253442317</v>
      </c>
      <c r="AM422" s="50">
        <f>IFERROR((5.670373*10^-8*(AQ422+273.15)^4+((Annex!$B$5+Annex!$B$6)*(AQ422-S422)+Annex!$B$7*(AQ422-INDEX(AQ:AQ,IFERROR(MATCH($B422-Annex!$B$9/60,$B:$B),2)))/(60*($B422-INDEX($B:$B,IFERROR(MATCH($B422-Annex!$B$9/60,$B:$B),2)))))/Annex!$B$8)/1000,IF(Data!$B$2="",0,"-"))</f>
        <v>-89.17656674828973</v>
      </c>
      <c r="AN422" s="20">
        <v>218.68600000000001</v>
      </c>
      <c r="AO422" s="20">
        <v>115.605</v>
      </c>
      <c r="AP422" s="20">
        <v>38.01</v>
      </c>
      <c r="AQ422" s="20">
        <v>24.094000000000001</v>
      </c>
      <c r="AR422" s="20">
        <v>97.91</v>
      </c>
      <c r="AS422" s="20">
        <v>318.14100000000002</v>
      </c>
      <c r="AT422" s="20">
        <v>356.44400000000002</v>
      </c>
      <c r="AU422" s="50">
        <f>IFERROR(AVERAGE(INDEX(BA:BA,IFERROR(MATCH($B422-Annex!$B$4/60,$B:$B),2)):BA422),IF(Data!$B$2="",0,"-"))</f>
        <v>2.4010153338218632</v>
      </c>
      <c r="AV422" s="50">
        <f>IFERROR(AVERAGE(INDEX(BB:BB,IFERROR(MATCH($B422-Annex!$B$4/60,$B:$B),2)):BB422),IF(Data!$B$2="",0,"-"))</f>
        <v>18.23556199748317</v>
      </c>
      <c r="AW422" s="50">
        <f>IFERROR(AVERAGE(INDEX(BC:BC,IFERROR(MATCH($B422-Annex!$B$4/60,$B:$B),2)):BC422),IF(Data!$B$2="",0,"-"))</f>
        <v>1.0186956035259271</v>
      </c>
      <c r="AX422" s="50">
        <f>IFERROR(AVERAGE(INDEX(BD:BD,IFERROR(MATCH($B422-Annex!$B$4/60,$B:$B),2)):BD422),IF(Data!$B$2="",0,"-"))</f>
        <v>-37.902437667778095</v>
      </c>
      <c r="AY422" s="50">
        <f>IFERROR(AVERAGE(INDEX(BE:BE,IFERROR(MATCH($B422-Annex!$B$4/60,$B:$B),2)):BE422),IF(Data!$B$2="",0,"-"))</f>
        <v>0.94488067172866386</v>
      </c>
      <c r="AZ422" s="50">
        <f>IFERROR(AVERAGE(INDEX(BF:BF,IFERROR(MATCH($B422-Annex!$B$4/60,$B:$B),2)):BF422),IF(Data!$B$2="",0,"-"))</f>
        <v>0.80133421815825112</v>
      </c>
      <c r="BA422" s="50">
        <f>IFERROR((5.670373*10^-8*(BG422+273.15)^4+((Annex!$B$5+Annex!$B$6)*(BG422-J422)+Annex!$B$7*(BG422-INDEX(BG:BG,IFERROR(MATCH($B422-Annex!$B$9/60,$B:$B),2)))/(60*($B422-INDEX($B:$B,IFERROR(MATCH($B422-Annex!$B$9/60,$B:$B),2)))))/Annex!$B$8)/1000,IF(Data!$B$2="",0,"-"))</f>
        <v>2.0245401399845364</v>
      </c>
      <c r="BB422" s="50">
        <f>IFERROR((5.670373*10^-8*(BH422+273.15)^4+((Annex!$B$5+Annex!$B$6)*(BH422-M422)+Annex!$B$7*(BH422-INDEX(BH:BH,IFERROR(MATCH($B422-Annex!$B$9/60,$B:$B),2)))/(60*($B422-INDEX($B:$B,IFERROR(MATCH($B422-Annex!$B$9/60,$B:$B),2)))))/Annex!$B$8)/1000,IF(Data!$B$2="",0,"-"))</f>
        <v>-102.41493604035006</v>
      </c>
      <c r="BC422" s="50">
        <f>IFERROR((5.670373*10^-8*(BI422+273.15)^4+((Annex!$B$5+Annex!$B$6)*(BI422-P422)+Annex!$B$7*(BI422-INDEX(BI:BI,IFERROR(MATCH($B422-Annex!$B$9/60,$B:$B),2)))/(60*($B422-INDEX($B:$B,IFERROR(MATCH($B422-Annex!$B$9/60,$B:$B),2)))))/Annex!$B$8)/1000,IF(Data!$B$2="",0,"-"))</f>
        <v>1.0836173649818917</v>
      </c>
      <c r="BD422" s="50">
        <f>IFERROR((5.670373*10^-8*(BJ422+273.15)^4+((Annex!$B$5+Annex!$B$6)*(BJ422-S422)+Annex!$B$7*(BJ422-INDEX(BJ:BJ,IFERROR(MATCH($B422-Annex!$B$9/60,$B:$B),2)))/(60*($B422-INDEX($B:$B,IFERROR(MATCH($B422-Annex!$B$9/60,$B:$B),2)))))/Annex!$B$8)/1000,IF(Data!$B$2="",0,"-"))</f>
        <v>-25.111883606851176</v>
      </c>
      <c r="BE422" s="50">
        <f>IFERROR((5.670373*10^-8*(BK422+273.15)^4+((Annex!$B$5+Annex!$B$6)*(BK422-V422)+Annex!$B$7*(BK422-INDEX(BK:BK,IFERROR(MATCH($B422-Annex!$B$9/60,$B:$B),2)))/(60*($B422-INDEX($B:$B,IFERROR(MATCH($B422-Annex!$B$9/60,$B:$B),2)))))/Annex!$B$8)/1000,IF(Data!$B$2="",0,"-"))</f>
        <v>0.96727101360836543</v>
      </c>
      <c r="BF422" s="50">
        <f>IFERROR((5.670373*10^-8*(BL422+273.15)^4+((Annex!$B$5+Annex!$B$6)*(BL422-Y422)+Annex!$B$7*(BL422-INDEX(BL:BL,IFERROR(MATCH($B422-Annex!$B$9/60,$B:$B),2)))/(60*($B422-INDEX($B:$B,IFERROR(MATCH($B422-Annex!$B$9/60,$B:$B),2)))))/Annex!$B$8)/1000,IF(Data!$B$2="",0,"-"))</f>
        <v>0.84705697335953023</v>
      </c>
      <c r="BG422" s="20">
        <v>201.71899999999999</v>
      </c>
      <c r="BH422" s="20">
        <v>351.52499999999998</v>
      </c>
      <c r="BI422" s="20">
        <v>103.93899999999999</v>
      </c>
      <c r="BJ422" s="20">
        <v>28.638999999999999</v>
      </c>
      <c r="BK422" s="20">
        <v>63.982999999999997</v>
      </c>
      <c r="BL422" s="20">
        <v>100.57899999999999</v>
      </c>
    </row>
    <row r="423" spans="1:64" x14ac:dyDescent="0.3">
      <c r="A423" s="5">
        <v>422</v>
      </c>
      <c r="B423" s="19">
        <v>32.82866666209884</v>
      </c>
      <c r="C423" s="20">
        <v>2.4629863099999998</v>
      </c>
      <c r="D423" s="20">
        <v>2.9050613900000002</v>
      </c>
      <c r="E423" s="20">
        <v>-1145.3495800000001</v>
      </c>
      <c r="F423" s="49">
        <f>IFERROR(SUM(C423:E423),IF(Data!$B$2="",0,"-"))</f>
        <v>-1139.9815323</v>
      </c>
      <c r="G423" s="50">
        <f>IFERROR(F423-Annex!$B$10,IF(Data!$B$2="",0,"-"))</f>
        <v>-1416.6095323</v>
      </c>
      <c r="H423" s="50">
        <f>IFERROR(-14000*(G423-INDEX(G:G,IFERROR(MATCH($B423-Annex!$B$11/60,$B:$B),2)))/(60*($B423-INDEX($B:$B,IFERROR(MATCH($B423-Annex!$B$11/60,$B:$B),2)))),IF(Data!$B$2="",0,"-"))</f>
        <v>318439.47176208301</v>
      </c>
      <c r="I423" s="20">
        <v>0.86520211599999997</v>
      </c>
      <c r="J423" s="20">
        <v>70.463999999999999</v>
      </c>
      <c r="K423" s="20">
        <v>471.29899999999998</v>
      </c>
      <c r="L423" s="20">
        <v>9.8999999999999993E+37</v>
      </c>
      <c r="M423" s="20">
        <v>-150.70400000000001</v>
      </c>
      <c r="N423" s="20">
        <v>369.68400000000003</v>
      </c>
      <c r="O423" s="20">
        <v>54.667999999999999</v>
      </c>
      <c r="P423" s="20">
        <v>18.809999999999999</v>
      </c>
      <c r="Q423" s="20">
        <v>108.851</v>
      </c>
      <c r="R423" s="20">
        <v>44.706000000000003</v>
      </c>
      <c r="S423" s="20">
        <v>201.04300000000001</v>
      </c>
      <c r="T423" s="20">
        <v>327.803</v>
      </c>
      <c r="U423" s="20">
        <v>71.216999999999999</v>
      </c>
      <c r="V423" s="20">
        <v>26.251999999999999</v>
      </c>
      <c r="W423" s="20">
        <v>81.709999999999994</v>
      </c>
      <c r="X423" s="20">
        <v>1168.0440000000001</v>
      </c>
      <c r="Y423" s="20">
        <v>51.472000000000001</v>
      </c>
      <c r="Z423" s="20">
        <v>193.309</v>
      </c>
      <c r="AA423" s="20">
        <v>622.69299999999998</v>
      </c>
      <c r="AB423" s="20">
        <v>57.143000000000001</v>
      </c>
      <c r="AC423" s="20">
        <v>51.094000000000001</v>
      </c>
      <c r="AD423" s="20">
        <v>-14.31</v>
      </c>
      <c r="AE423" s="20">
        <v>275.71499999999997</v>
      </c>
      <c r="AF423" s="50">
        <f>IFERROR(AVERAGE(INDEX(AJ:AJ,IFERROR(MATCH($B423-Annex!$B$4/60,$B:$B),2)):AJ423),IF(Data!$B$2="",0,"-"))</f>
        <v>2.7339476715773934</v>
      </c>
      <c r="AG423" s="50">
        <f>IFERROR(AVERAGE(INDEX(AK:AK,IFERROR(MATCH($B423-Annex!$B$4/60,$B:$B),2)):AK423),IF(Data!$B$2="",0,"-"))</f>
        <v>-33.242759959128215</v>
      </c>
      <c r="AH423" s="50">
        <f>IFERROR(AVERAGE(INDEX(AL:AL,IFERROR(MATCH($B423-Annex!$B$4/60,$B:$B),2)):AL423),IF(Data!$B$2="",0,"-"))</f>
        <v>0.66445214419223497</v>
      </c>
      <c r="AI423" s="50">
        <f>IFERROR(AVERAGE(INDEX(AM:AM,IFERROR(MATCH($B423-Annex!$B$4/60,$B:$B),2)):AM423),IF(Data!$B$2="",0,"-"))</f>
        <v>-9.6874898436444621</v>
      </c>
      <c r="AJ423" s="50">
        <f>IFERROR((5.670373*10^-8*(AN423+273.15)^4+((Annex!$B$5+Annex!$B$6)*(AN423-J423)+Annex!$B$7*(AN423-INDEX(AN:AN,IFERROR(MATCH($B423-Annex!$B$9/60,$B:$B),2)))/(60*($B423-INDEX($B:$B,IFERROR(MATCH($B423-Annex!$B$9/60,$B:$B),2)))))/Annex!$B$8)/1000,IF(Data!$B$2="",0,"-"))</f>
        <v>2.4160820384368278</v>
      </c>
      <c r="AK423" s="50">
        <f>IFERROR((5.670373*10^-8*(AO423+273.15)^4+((Annex!$B$5+Annex!$B$6)*(AO423-M423)+Annex!$B$7*(AO423-INDEX(AO:AO,IFERROR(MATCH($B423-Annex!$B$9/60,$B:$B),2)))/(60*($B423-INDEX($B:$B,IFERROR(MATCH($B423-Annex!$B$9/60,$B:$B),2)))))/Annex!$B$8)/1000,IF(Data!$B$2="",0,"-"))</f>
        <v>-44.730073714382328</v>
      </c>
      <c r="AL423" s="50">
        <f>IFERROR((5.670373*10^-8*(AP423+273.15)^4+((Annex!$B$5+Annex!$B$6)*(AP423-P423)+Annex!$B$7*(AP423-INDEX(AP:AP,IFERROR(MATCH($B423-Annex!$B$9/60,$B:$B),2)))/(60*($B423-INDEX($B:$B,IFERROR(MATCH($B423-Annex!$B$9/60,$B:$B),2)))))/Annex!$B$8)/1000,IF(Data!$B$2="",0,"-"))</f>
        <v>0.69370091839614401</v>
      </c>
      <c r="AM423" s="50">
        <f>IFERROR((5.670373*10^-8*(AQ423+273.15)^4+((Annex!$B$5+Annex!$B$6)*(AQ423-S423)+Annex!$B$7*(AQ423-INDEX(AQ:AQ,IFERROR(MATCH($B423-Annex!$B$9/60,$B:$B),2)))/(60*($B423-INDEX($B:$B,IFERROR(MATCH($B423-Annex!$B$9/60,$B:$B),2)))))/Annex!$B$8)/1000,IF(Data!$B$2="",0,"-"))</f>
        <v>-21.112445374872767</v>
      </c>
      <c r="AN423" s="20">
        <v>214.84899999999999</v>
      </c>
      <c r="AO423" s="20">
        <v>21.577999999999999</v>
      </c>
      <c r="AP423" s="20">
        <v>37.715000000000003</v>
      </c>
      <c r="AQ423" s="20">
        <v>92.632000000000005</v>
      </c>
      <c r="AR423" s="20">
        <v>98.7</v>
      </c>
      <c r="AS423" s="20">
        <v>318.32799999999997</v>
      </c>
      <c r="AT423" s="20">
        <v>248.285</v>
      </c>
      <c r="AU423" s="50">
        <f>IFERROR(AVERAGE(INDEX(BA:BA,IFERROR(MATCH($B423-Annex!$B$4/60,$B:$B),2)):BA423),IF(Data!$B$2="",0,"-"))</f>
        <v>2.3200648978603802</v>
      </c>
      <c r="AV423" s="50">
        <f>IFERROR(AVERAGE(INDEX(BB:BB,IFERROR(MATCH($B423-Annex!$B$4/60,$B:$B),2)):BB423),IF(Data!$B$2="",0,"-"))</f>
        <v>3.5460303019061308</v>
      </c>
      <c r="AW423" s="50">
        <f>IFERROR(AVERAGE(INDEX(BC:BC,IFERROR(MATCH($B423-Annex!$B$4/60,$B:$B),2)):BC423),IF(Data!$B$2="",0,"-"))</f>
        <v>1.0387109019016401</v>
      </c>
      <c r="AX423" s="50">
        <f>IFERROR(AVERAGE(INDEX(BD:BD,IFERROR(MATCH($B423-Annex!$B$4/60,$B:$B),2)):BD423),IF(Data!$B$2="",0,"-"))</f>
        <v>-38.065078028200602</v>
      </c>
      <c r="AY423" s="50">
        <f>IFERROR(AVERAGE(INDEX(BE:BE,IFERROR(MATCH($B423-Annex!$B$4/60,$B:$B),2)):BE423),IF(Data!$B$2="",0,"-"))</f>
        <v>0.94454753865501517</v>
      </c>
      <c r="AZ423" s="50">
        <f>IFERROR(AVERAGE(INDEX(BF:BF,IFERROR(MATCH($B423-Annex!$B$4/60,$B:$B),2)):BF423),IF(Data!$B$2="",0,"-"))</f>
        <v>0.82760513391988277</v>
      </c>
      <c r="BA423" s="50">
        <f>IFERROR((5.670373*10^-8*(BG423+273.15)^4+((Annex!$B$5+Annex!$B$6)*(BG423-J423)+Annex!$B$7*(BG423-INDEX(BG:BG,IFERROR(MATCH($B423-Annex!$B$9/60,$B:$B),2)))/(60*($B423-INDEX($B:$B,IFERROR(MATCH($B423-Annex!$B$9/60,$B:$B),2)))))/Annex!$B$8)/1000,IF(Data!$B$2="",0,"-"))</f>
        <v>2.0391933959332662</v>
      </c>
      <c r="BB423" s="50">
        <f>IFERROR((5.670373*10^-8*(BH423+273.15)^4+((Annex!$B$5+Annex!$B$6)*(BH423-M423)+Annex!$B$7*(BH423-INDEX(BH:BH,IFERROR(MATCH($B423-Annex!$B$9/60,$B:$B),2)))/(60*($B423-INDEX($B:$B,IFERROR(MATCH($B423-Annex!$B$9/60,$B:$B),2)))))/Annex!$B$8)/1000,IF(Data!$B$2="",0,"-"))</f>
        <v>-150.89154002367147</v>
      </c>
      <c r="BC423" s="50">
        <f>IFERROR((5.670373*10^-8*(BI423+273.15)^4+((Annex!$B$5+Annex!$B$6)*(BI423-P423)+Annex!$B$7*(BI423-INDEX(BI:BI,IFERROR(MATCH($B423-Annex!$B$9/60,$B:$B),2)))/(60*($B423-INDEX($B:$B,IFERROR(MATCH($B423-Annex!$B$9/60,$B:$B),2)))))/Annex!$B$8)/1000,IF(Data!$B$2="",0,"-"))</f>
        <v>1.1001201981689843</v>
      </c>
      <c r="BD423" s="50">
        <f>IFERROR((5.670373*10^-8*(BJ423+273.15)^4+((Annex!$B$5+Annex!$B$6)*(BJ423-S423)+Annex!$B$7*(BJ423-INDEX(BJ:BJ,IFERROR(MATCH($B423-Annex!$B$9/60,$B:$B),2)))/(60*($B423-INDEX($B:$B,IFERROR(MATCH($B423-Annex!$B$9/60,$B:$B),2)))))/Annex!$B$8)/1000,IF(Data!$B$2="",0,"-"))</f>
        <v>-59.899343317675473</v>
      </c>
      <c r="BE423" s="50">
        <f>IFERROR((5.670373*10^-8*(BK423+273.15)^4+((Annex!$B$5+Annex!$B$6)*(BK423-V423)+Annex!$B$7*(BK423-INDEX(BK:BK,IFERROR(MATCH($B423-Annex!$B$9/60,$B:$B),2)))/(60*($B423-INDEX($B:$B,IFERROR(MATCH($B423-Annex!$B$9/60,$B:$B),2)))))/Annex!$B$8)/1000,IF(Data!$B$2="",0,"-"))</f>
        <v>0.95835294392991299</v>
      </c>
      <c r="BF423" s="50">
        <f>IFERROR((5.670373*10^-8*(BL423+273.15)^4+((Annex!$B$5+Annex!$B$6)*(BL423-Y423)+Annex!$B$7*(BL423-INDEX(BL:BL,IFERROR(MATCH($B423-Annex!$B$9/60,$B:$B),2)))/(60*($B423-INDEX($B:$B,IFERROR(MATCH($B423-Annex!$B$9/60,$B:$B),2)))))/Annex!$B$8)/1000,IF(Data!$B$2="",0,"-"))</f>
        <v>0.88963461077297956</v>
      </c>
      <c r="BG423" s="20">
        <v>198.21600000000001</v>
      </c>
      <c r="BH423" s="20">
        <v>291.58199999999999</v>
      </c>
      <c r="BI423" s="20">
        <v>102.078</v>
      </c>
      <c r="BJ423" s="20">
        <v>-7.3049999999999997</v>
      </c>
      <c r="BK423" s="20">
        <v>63.350999999999999</v>
      </c>
      <c r="BL423" s="20">
        <v>99.355000000000004</v>
      </c>
    </row>
    <row r="424" spans="1:64" x14ac:dyDescent="0.3">
      <c r="A424" s="5">
        <v>423</v>
      </c>
      <c r="B424" s="19">
        <v>32.913166660582647</v>
      </c>
      <c r="C424" s="20">
        <v>2.4255572399999998</v>
      </c>
      <c r="D424" s="20">
        <v>2.91971917</v>
      </c>
      <c r="E424" s="20">
        <v>-1145.3805400000001</v>
      </c>
      <c r="F424" s="49">
        <f>IFERROR(SUM(C424:E424),IF(Data!$B$2="",0,"-"))</f>
        <v>-1140.0352635900001</v>
      </c>
      <c r="G424" s="50">
        <f>IFERROR(F424-Annex!$B$10,IF(Data!$B$2="",0,"-"))</f>
        <v>-1416.66326359</v>
      </c>
      <c r="H424" s="50">
        <f>IFERROR(-14000*(G424-INDEX(G:G,IFERROR(MATCH($B424-Annex!$B$11/60,$B:$B),2)))/(60*($B424-INDEX($B:$B,IFERROR(MATCH($B424-Annex!$B$11/60,$B:$B),2)))),IF(Data!$B$2="",0,"-"))</f>
        <v>316814.91476846102</v>
      </c>
      <c r="I424" s="20">
        <v>0.90642712800000003</v>
      </c>
      <c r="J424" s="20">
        <v>74.600999999999999</v>
      </c>
      <c r="K424" s="20">
        <v>762.14599999999996</v>
      </c>
      <c r="L424" s="20">
        <v>9.8999999999999993E+37</v>
      </c>
      <c r="M424" s="20">
        <v>-103.578</v>
      </c>
      <c r="N424" s="20">
        <v>221.726</v>
      </c>
      <c r="O424" s="20">
        <v>56.128999999999998</v>
      </c>
      <c r="P424" s="20">
        <v>18.472999999999999</v>
      </c>
      <c r="Q424" s="20">
        <v>355.71499999999997</v>
      </c>
      <c r="R424" s="20">
        <v>45.277999999999999</v>
      </c>
      <c r="S424" s="20">
        <v>125.80800000000001</v>
      </c>
      <c r="T424" s="20">
        <v>-52.908000000000001</v>
      </c>
      <c r="U424" s="20">
        <v>70.805999999999997</v>
      </c>
      <c r="V424" s="20">
        <v>27.234999999999999</v>
      </c>
      <c r="W424" s="20">
        <v>274.91899999999998</v>
      </c>
      <c r="X424" s="20">
        <v>9.8999999999999993E+37</v>
      </c>
      <c r="Y424" s="20">
        <v>50.715000000000003</v>
      </c>
      <c r="Z424" s="20">
        <v>98.89</v>
      </c>
      <c r="AA424" s="20">
        <v>299.459</v>
      </c>
      <c r="AB424" s="20">
        <v>33.71</v>
      </c>
      <c r="AC424" s="20">
        <v>311.52800000000002</v>
      </c>
      <c r="AD424" s="20">
        <v>221.143</v>
      </c>
      <c r="AE424" s="20">
        <v>106.283</v>
      </c>
      <c r="AF424" s="50">
        <f>IFERROR(AVERAGE(INDEX(AJ:AJ,IFERROR(MATCH($B424-Annex!$B$4/60,$B:$B),2)):AJ424),IF(Data!$B$2="",0,"-"))</f>
        <v>2.5889656368337448</v>
      </c>
      <c r="AG424" s="50">
        <f>IFERROR(AVERAGE(INDEX(AK:AK,IFERROR(MATCH($B424-Annex!$B$4/60,$B:$B),2)):AK424),IF(Data!$B$2="",0,"-"))</f>
        <v>-32.324373350698458</v>
      </c>
      <c r="AH424" s="50">
        <f>IFERROR(AVERAGE(INDEX(AL:AL,IFERROR(MATCH($B424-Annex!$B$4/60,$B:$B),2)):AL424),IF(Data!$B$2="",0,"-"))</f>
        <v>0.67832184690591091</v>
      </c>
      <c r="AI424" s="50">
        <f>IFERROR(AVERAGE(INDEX(AM:AM,IFERROR(MATCH($B424-Annex!$B$4/60,$B:$B),2)):AM424),IF(Data!$B$2="",0,"-"))</f>
        <v>7.6593458700016743</v>
      </c>
      <c r="AJ424" s="50">
        <f>IFERROR((5.670373*10^-8*(AN424+273.15)^4+((Annex!$B$5+Annex!$B$6)*(AN424-J424)+Annex!$B$7*(AN424-INDEX(AN:AN,IFERROR(MATCH($B424-Annex!$B$9/60,$B:$B),2)))/(60*($B424-INDEX($B:$B,IFERROR(MATCH($B424-Annex!$B$9/60,$B:$B),2)))))/Annex!$B$8)/1000,IF(Data!$B$2="",0,"-"))</f>
        <v>2.2068404225278373</v>
      </c>
      <c r="AK424" s="50">
        <f>IFERROR((5.670373*10^-8*(AO424+273.15)^4+((Annex!$B$5+Annex!$B$6)*(AO424-M424)+Annex!$B$7*(AO424-INDEX(AO:AO,IFERROR(MATCH($B424-Annex!$B$9/60,$B:$B),2)))/(60*($B424-INDEX($B:$B,IFERROR(MATCH($B424-Annex!$B$9/60,$B:$B),2)))))/Annex!$B$8)/1000,IF(Data!$B$2="",0,"-"))</f>
        <v>10.185924436969787</v>
      </c>
      <c r="AL424" s="50">
        <f>IFERROR((5.670373*10^-8*(AP424+273.15)^4+((Annex!$B$5+Annex!$B$6)*(AP424-P424)+Annex!$B$7*(AP424-INDEX(AP:AP,IFERROR(MATCH($B424-Annex!$B$9/60,$B:$B),2)))/(60*($B424-INDEX($B:$B,IFERROR(MATCH($B424-Annex!$B$9/60,$B:$B),2)))))/Annex!$B$8)/1000,IF(Data!$B$2="",0,"-"))</f>
        <v>0.65762868909674099</v>
      </c>
      <c r="AM424" s="50">
        <f>IFERROR((5.670373*10^-8*(AQ424+273.15)^4+((Annex!$B$5+Annex!$B$6)*(AQ424-S424)+Annex!$B$7*(AQ424-INDEX(AQ:AQ,IFERROR(MATCH($B424-Annex!$B$9/60,$B:$B),2)))/(60*($B424-INDEX($B:$B,IFERROR(MATCH($B424-Annex!$B$9/60,$B:$B),2)))))/Annex!$B$8)/1000,IF(Data!$B$2="",0,"-"))</f>
        <v>77.368768079793568</v>
      </c>
      <c r="AN424" s="20">
        <v>211.017</v>
      </c>
      <c r="AO424" s="20">
        <v>122.739</v>
      </c>
      <c r="AP424" s="20">
        <v>37.438000000000002</v>
      </c>
      <c r="AQ424" s="20">
        <v>167.31700000000001</v>
      </c>
      <c r="AR424" s="20">
        <v>99.096000000000004</v>
      </c>
      <c r="AS424" s="20">
        <v>318.447</v>
      </c>
      <c r="AT424" s="20">
        <v>256.51400000000001</v>
      </c>
      <c r="AU424" s="50">
        <f>IFERROR(AVERAGE(INDEX(BA:BA,IFERROR(MATCH($B424-Annex!$B$4/60,$B:$B),2)):BA424),IF(Data!$B$2="",0,"-"))</f>
        <v>2.171464018734262</v>
      </c>
      <c r="AV424" s="50">
        <f>IFERROR(AVERAGE(INDEX(BB:BB,IFERROR(MATCH($B424-Annex!$B$4/60,$B:$B),2)):BB424),IF(Data!$B$2="",0,"-"))</f>
        <v>-8.8555649912633871</v>
      </c>
      <c r="AW424" s="50">
        <f>IFERROR(AVERAGE(INDEX(BC:BC,IFERROR(MATCH($B424-Annex!$B$4/60,$B:$B),2)):BC424),IF(Data!$B$2="",0,"-"))</f>
        <v>1.0496259532347936</v>
      </c>
      <c r="AX424" s="50">
        <f>IFERROR(AVERAGE(INDEX(BD:BD,IFERROR(MATCH($B424-Annex!$B$4/60,$B:$B),2)):BD424),IF(Data!$B$2="",0,"-"))</f>
        <v>-9.0539258307223758</v>
      </c>
      <c r="AY424" s="50">
        <f>IFERROR(AVERAGE(INDEX(BE:BE,IFERROR(MATCH($B424-Annex!$B$4/60,$B:$B),2)):BE424),IF(Data!$B$2="",0,"-"))</f>
        <v>0.94778211384956434</v>
      </c>
      <c r="AZ424" s="50">
        <f>IFERROR(AVERAGE(INDEX(BF:BF,IFERROR(MATCH($B424-Annex!$B$4/60,$B:$B),2)):BF424),IF(Data!$B$2="",0,"-"))</f>
        <v>0.84395506403592435</v>
      </c>
      <c r="BA424" s="50">
        <f>IFERROR((5.670373*10^-8*(BG424+273.15)^4+((Annex!$B$5+Annex!$B$6)*(BG424-J424)+Annex!$B$7*(BG424-INDEX(BG:BG,IFERROR(MATCH($B424-Annex!$B$9/60,$B:$B),2)))/(60*($B424-INDEX($B:$B,IFERROR(MATCH($B424-Annex!$B$9/60,$B:$B),2)))))/Annex!$B$8)/1000,IF(Data!$B$2="",0,"-"))</f>
        <v>1.7753678982488172</v>
      </c>
      <c r="BB424" s="50">
        <f>IFERROR((5.670373*10^-8*(BH424+273.15)^4+((Annex!$B$5+Annex!$B$6)*(BH424-M424)+Annex!$B$7*(BH424-INDEX(BH:BH,IFERROR(MATCH($B424-Annex!$B$9/60,$B:$B),2)))/(60*($B424-INDEX($B:$B,IFERROR(MATCH($B424-Annex!$B$9/60,$B:$B),2)))))/Annex!$B$8)/1000,IF(Data!$B$2="",0,"-"))</f>
        <v>107.81468597626886</v>
      </c>
      <c r="BC424" s="50">
        <f>IFERROR((5.670373*10^-8*(BI424+273.15)^4+((Annex!$B$5+Annex!$B$6)*(BI424-P424)+Annex!$B$7*(BI424-INDEX(BI:BI,IFERROR(MATCH($B424-Annex!$B$9/60,$B:$B),2)))/(60*($B424-INDEX($B:$B,IFERROR(MATCH($B424-Annex!$B$9/60,$B:$B),2)))))/Annex!$B$8)/1000,IF(Data!$B$2="",0,"-"))</f>
        <v>1.0196963671552894</v>
      </c>
      <c r="BD424" s="50">
        <f>IFERROR((5.670373*10^-8*(BJ424+273.15)^4+((Annex!$B$5+Annex!$B$6)*(BJ424-S424)+Annex!$B$7*(BJ424-INDEX(BJ:BJ,IFERROR(MATCH($B424-Annex!$B$9/60,$B:$B),2)))/(60*($B424-INDEX($B:$B,IFERROR(MATCH($B424-Annex!$B$9/60,$B:$B),2)))))/Annex!$B$8)/1000,IF(Data!$B$2="",0,"-"))</f>
        <v>27.307068115732726</v>
      </c>
      <c r="BE424" s="50">
        <f>IFERROR((5.670373*10^-8*(BK424+273.15)^4+((Annex!$B$5+Annex!$B$6)*(BK424-V424)+Annex!$B$7*(BK424-INDEX(BK:BK,IFERROR(MATCH($B424-Annex!$B$9/60,$B:$B),2)))/(60*($B424-INDEX($B:$B,IFERROR(MATCH($B424-Annex!$B$9/60,$B:$B),2)))))/Annex!$B$8)/1000,IF(Data!$B$2="",0,"-"))</f>
        <v>0.9104393448120951</v>
      </c>
      <c r="BF424" s="50">
        <f>IFERROR((5.670373*10^-8*(BL424+273.15)^4+((Annex!$B$5+Annex!$B$6)*(BL424-Y424)+Annex!$B$7*(BL424-INDEX(BL:BL,IFERROR(MATCH($B424-Annex!$B$9/60,$B:$B),2)))/(60*($B424-INDEX($B:$B,IFERROR(MATCH($B424-Annex!$B$9/60,$B:$B),2)))))/Annex!$B$8)/1000,IF(Data!$B$2="",0,"-"))</f>
        <v>0.86611933379848383</v>
      </c>
      <c r="BG424" s="20">
        <v>194.696</v>
      </c>
      <c r="BH424" s="20">
        <v>495.26900000000001</v>
      </c>
      <c r="BI424" s="20">
        <v>100.23399999999999</v>
      </c>
      <c r="BJ424" s="20">
        <v>81.471000000000004</v>
      </c>
      <c r="BK424" s="20">
        <v>62.802999999999997</v>
      </c>
      <c r="BL424" s="20">
        <v>98.116</v>
      </c>
    </row>
    <row r="425" spans="1:64" x14ac:dyDescent="0.3">
      <c r="A425" s="5">
        <v>424</v>
      </c>
      <c r="B425" s="19">
        <v>32.997166657587513</v>
      </c>
      <c r="C425" s="20">
        <v>2.4247532999999999</v>
      </c>
      <c r="D425" s="20">
        <v>2.93763649</v>
      </c>
      <c r="E425" s="20">
        <v>-1145.41966</v>
      </c>
      <c r="F425" s="49">
        <f>IFERROR(SUM(C425:E425),IF(Data!$B$2="",0,"-"))</f>
        <v>-1140.0572702100001</v>
      </c>
      <c r="G425" s="50">
        <f>IFERROR(F425-Annex!$B$10,IF(Data!$B$2="",0,"-"))</f>
        <v>-1416.68527021</v>
      </c>
      <c r="H425" s="50">
        <f>IFERROR(-14000*(G425-INDEX(G:G,IFERROR(MATCH($B425-Annex!$B$11/60,$B:$B),2)))/(60*($B425-INDEX($B:$B,IFERROR(MATCH($B425-Annex!$B$11/60,$B:$B),2)))),IF(Data!$B$2="",0,"-"))</f>
        <v>519526.43454678205</v>
      </c>
      <c r="I425" s="20">
        <v>0.98836184199999999</v>
      </c>
      <c r="J425" s="20">
        <v>72.242999999999995</v>
      </c>
      <c r="K425" s="20">
        <v>9.8999999999999993E+37</v>
      </c>
      <c r="L425" s="20">
        <v>9.8999999999999993E+37</v>
      </c>
      <c r="M425" s="20">
        <v>16.238</v>
      </c>
      <c r="N425" s="20">
        <v>514.70000000000005</v>
      </c>
      <c r="O425" s="20">
        <v>54.462000000000003</v>
      </c>
      <c r="P425" s="20">
        <v>19.023</v>
      </c>
      <c r="Q425" s="20">
        <v>510.738</v>
      </c>
      <c r="R425" s="20">
        <v>46.44</v>
      </c>
      <c r="S425" s="20">
        <v>144.393</v>
      </c>
      <c r="T425" s="20">
        <v>-75.986999999999995</v>
      </c>
      <c r="U425" s="20">
        <v>71.08</v>
      </c>
      <c r="V425" s="20">
        <v>27.305</v>
      </c>
      <c r="W425" s="20">
        <v>353.27300000000002</v>
      </c>
      <c r="X425" s="20">
        <v>9.8999999999999993E+37</v>
      </c>
      <c r="Y425" s="20">
        <v>49.908000000000001</v>
      </c>
      <c r="Z425" s="20">
        <v>56.25</v>
      </c>
      <c r="AA425" s="20">
        <v>168.809</v>
      </c>
      <c r="AB425" s="20">
        <v>-52.154000000000003</v>
      </c>
      <c r="AC425" s="20">
        <v>428.94</v>
      </c>
      <c r="AD425" s="20">
        <v>381.44900000000001</v>
      </c>
      <c r="AE425" s="20">
        <v>176.19800000000001</v>
      </c>
      <c r="AF425" s="50">
        <f>IFERROR(AVERAGE(INDEX(AJ:AJ,IFERROR(MATCH($B425-Annex!$B$4/60,$B:$B),2)):AJ425),IF(Data!$B$2="",0,"-"))</f>
        <v>2.4718578063030416</v>
      </c>
      <c r="AG425" s="50">
        <f>IFERROR(AVERAGE(INDEX(AK:AK,IFERROR(MATCH($B425-Annex!$B$4/60,$B:$B),2)):AK425),IF(Data!$B$2="",0,"-"))</f>
        <v>-22.364066452903362</v>
      </c>
      <c r="AH425" s="50">
        <f>IFERROR(AVERAGE(INDEX(AL:AL,IFERROR(MATCH($B425-Annex!$B$4/60,$B:$B),2)):AL425),IF(Data!$B$2="",0,"-"))</f>
        <v>0.67448783713425853</v>
      </c>
      <c r="AI425" s="50">
        <f>IFERROR(AVERAGE(INDEX(AM:AM,IFERROR(MATCH($B425-Annex!$B$4/60,$B:$B),2)):AM425),IF(Data!$B$2="",0,"-"))</f>
        <v>0.82857854989779711</v>
      </c>
      <c r="AJ425" s="50">
        <f>IFERROR((5.670373*10^-8*(AN425+273.15)^4+((Annex!$B$5+Annex!$B$6)*(AN425-J425)+Annex!$B$7*(AN425-INDEX(AN:AN,IFERROR(MATCH($B425-Annex!$B$9/60,$B:$B),2)))/(60*($B425-INDEX($B:$B,IFERROR(MATCH($B425-Annex!$B$9/60,$B:$B),2)))))/Annex!$B$8)/1000,IF(Data!$B$2="",0,"-"))</f>
        <v>2.1451545465322659</v>
      </c>
      <c r="AK425" s="50">
        <f>IFERROR((5.670373*10^-8*(AO425+273.15)^4+((Annex!$B$5+Annex!$B$6)*(AO425-M425)+Annex!$B$7*(AO425-INDEX(AO:AO,IFERROR(MATCH($B425-Annex!$B$9/60,$B:$B),2)))/(60*($B425-INDEX($B:$B,IFERROR(MATCH($B425-Annex!$B$9/60,$B:$B),2)))))/Annex!$B$8)/1000,IF(Data!$B$2="",0,"-"))</f>
        <v>64.612483273920645</v>
      </c>
      <c r="AL425" s="50">
        <f>IFERROR((5.670373*10^-8*(AP425+273.15)^4+((Annex!$B$5+Annex!$B$6)*(AP425-P425)+Annex!$B$7*(AP425-INDEX(AP:AP,IFERROR(MATCH($B425-Annex!$B$9/60,$B:$B),2)))/(60*($B425-INDEX($B:$B,IFERROR(MATCH($B425-Annex!$B$9/60,$B:$B),2)))))/Annex!$B$8)/1000,IF(Data!$B$2="",0,"-"))</f>
        <v>0.65552061027872244</v>
      </c>
      <c r="AM425" s="50">
        <f>IFERROR((5.670373*10^-8*(AQ425+273.15)^4+((Annex!$B$5+Annex!$B$6)*(AQ425-S425)+Annex!$B$7*(AQ425-INDEX(AQ:AQ,IFERROR(MATCH($B425-Annex!$B$9/60,$B:$B),2)))/(60*($B425-INDEX($B:$B,IFERROR(MATCH($B425-Annex!$B$9/60,$B:$B),2)))))/Annex!$B$8)/1000,IF(Data!$B$2="",0,"-"))</f>
        <v>25.8519531861857</v>
      </c>
      <c r="AN425" s="20">
        <v>207.309</v>
      </c>
      <c r="AO425" s="20">
        <v>137.63399999999999</v>
      </c>
      <c r="AP425" s="20">
        <v>37.177999999999997</v>
      </c>
      <c r="AQ425" s="20">
        <v>139.464</v>
      </c>
      <c r="AR425" s="20">
        <v>99.457999999999998</v>
      </c>
      <c r="AS425" s="20">
        <v>318.61799999999999</v>
      </c>
      <c r="AT425" s="20">
        <v>-167.5</v>
      </c>
      <c r="AU425" s="50">
        <f>IFERROR(AVERAGE(INDEX(BA:BA,IFERROR(MATCH($B425-Annex!$B$4/60,$B:$B),2)):BA425),IF(Data!$B$2="",0,"-"))</f>
        <v>2.045886707103199</v>
      </c>
      <c r="AV425" s="50">
        <f>IFERROR(AVERAGE(INDEX(BB:BB,IFERROR(MATCH($B425-Annex!$B$4/60,$B:$B),2)):BB425),IF(Data!$B$2="",0,"-"))</f>
        <v>-32.00111906149737</v>
      </c>
      <c r="AW425" s="50">
        <f>IFERROR(AVERAGE(INDEX(BC:BC,IFERROR(MATCH($B425-Annex!$B$4/60,$B:$B),2)):BC425),IF(Data!$B$2="",0,"-"))</f>
        <v>1.0526585706000227</v>
      </c>
      <c r="AX425" s="50">
        <f>IFERROR(AVERAGE(INDEX(BD:BD,IFERROR(MATCH($B425-Annex!$B$4/60,$B:$B),2)):BD425),IF(Data!$B$2="",0,"-"))</f>
        <v>2.6876916882947719</v>
      </c>
      <c r="AY425" s="50">
        <f>IFERROR(AVERAGE(INDEX(BE:BE,IFERROR(MATCH($B425-Annex!$B$4/60,$B:$B),2)):BE425),IF(Data!$B$2="",0,"-"))</f>
        <v>0.95553025336340203</v>
      </c>
      <c r="AZ425" s="50">
        <f>IFERROR(AVERAGE(INDEX(BF:BF,IFERROR(MATCH($B425-Annex!$B$4/60,$B:$B),2)):BF425),IF(Data!$B$2="",0,"-"))</f>
        <v>0.85181855834285169</v>
      </c>
      <c r="BA425" s="50">
        <f>IFERROR((5.670373*10^-8*(BG425+273.15)^4+((Annex!$B$5+Annex!$B$6)*(BG425-J425)+Annex!$B$7*(BG425-INDEX(BG:BG,IFERROR(MATCH($B425-Annex!$B$9/60,$B:$B),2)))/(60*($B425-INDEX($B:$B,IFERROR(MATCH($B425-Annex!$B$9/60,$B:$B),2)))))/Annex!$B$8)/1000,IF(Data!$B$2="",0,"-"))</f>
        <v>1.7457089307358524</v>
      </c>
      <c r="BB425" s="50">
        <f>IFERROR((5.670373*10^-8*(BH425+273.15)^4+((Annex!$B$5+Annex!$B$6)*(BH425-M425)+Annex!$B$7*(BH425-INDEX(BH:BH,IFERROR(MATCH($B425-Annex!$B$9/60,$B:$B),2)))/(60*($B425-INDEX($B:$B,IFERROR(MATCH($B425-Annex!$B$9/60,$B:$B),2)))))/Annex!$B$8)/1000,IF(Data!$B$2="",0,"-"))</f>
        <v>82.809786635159199</v>
      </c>
      <c r="BC425" s="50">
        <f>IFERROR((5.670373*10^-8*(BI425+273.15)^4+((Annex!$B$5+Annex!$B$6)*(BI425-P425)+Annex!$B$7*(BI425-INDEX(BI:BI,IFERROR(MATCH($B425-Annex!$B$9/60,$B:$B),2)))/(60*($B425-INDEX($B:$B,IFERROR(MATCH($B425-Annex!$B$9/60,$B:$B),2)))))/Annex!$B$8)/1000,IF(Data!$B$2="",0,"-"))</f>
        <v>1.0463364768345047</v>
      </c>
      <c r="BD425" s="50">
        <f>IFERROR((5.670373*10^-8*(BJ425+273.15)^4+((Annex!$B$5+Annex!$B$6)*(BJ425-S425)+Annex!$B$7*(BJ425-INDEX(BJ:BJ,IFERROR(MATCH($B425-Annex!$B$9/60,$B:$B),2)))/(60*($B425-INDEX($B:$B,IFERROR(MATCH($B425-Annex!$B$9/60,$B:$B),2)))))/Annex!$B$8)/1000,IF(Data!$B$2="",0,"-"))</f>
        <v>-27.393185048491446</v>
      </c>
      <c r="BE425" s="50">
        <f>IFERROR((5.670373*10^-8*(BK425+273.15)^4+((Annex!$B$5+Annex!$B$6)*(BK425-V425)+Annex!$B$7*(BK425-INDEX(BK:BK,IFERROR(MATCH($B425-Annex!$B$9/60,$B:$B),2)))/(60*($B425-INDEX($B:$B,IFERROR(MATCH($B425-Annex!$B$9/60,$B:$B),2)))))/Annex!$B$8)/1000,IF(Data!$B$2="",0,"-"))</f>
        <v>0.95410978416849357</v>
      </c>
      <c r="BF425" s="50">
        <f>IFERROR((5.670373*10^-8*(BL425+273.15)^4+((Annex!$B$5+Annex!$B$6)*(BL425-Y425)+Annex!$B$7*(BL425-INDEX(BL:BL,IFERROR(MATCH($B425-Annex!$B$9/60,$B:$B),2)))/(60*($B425-INDEX($B:$B,IFERROR(MATCH($B425-Annex!$B$9/60,$B:$B),2)))))/Annex!$B$8)/1000,IF(Data!$B$2="",0,"-"))</f>
        <v>0.86402042197372642</v>
      </c>
      <c r="BG425" s="20">
        <v>191.33500000000001</v>
      </c>
      <c r="BH425" s="20">
        <v>410.17399999999998</v>
      </c>
      <c r="BI425" s="20">
        <v>98.561999999999998</v>
      </c>
      <c r="BJ425" s="20">
        <v>-51.817</v>
      </c>
      <c r="BK425" s="20">
        <v>62.29</v>
      </c>
      <c r="BL425" s="20">
        <v>96.933000000000007</v>
      </c>
    </row>
    <row r="426" spans="1:64" x14ac:dyDescent="0.3">
      <c r="C426" s="20"/>
      <c r="D426" s="20"/>
      <c r="E426" s="20"/>
      <c r="F426" s="49"/>
      <c r="G426" s="50"/>
      <c r="H426" s="50"/>
      <c r="I426" s="20"/>
      <c r="J426" s="20"/>
      <c r="K426" s="20"/>
      <c r="L426" s="20"/>
      <c r="M426" s="20"/>
      <c r="N426" s="20"/>
      <c r="O426" s="20"/>
      <c r="P426" s="20"/>
      <c r="Q426" s="20"/>
      <c r="R426" s="20"/>
      <c r="S426" s="20"/>
      <c r="T426" s="20"/>
      <c r="U426" s="20"/>
      <c r="V426" s="20"/>
      <c r="W426" s="20"/>
      <c r="X426" s="20"/>
      <c r="Y426" s="20"/>
      <c r="Z426" s="20"/>
      <c r="AA426" s="20"/>
      <c r="AB426" s="20"/>
      <c r="AC426" s="20"/>
      <c r="AD426" s="20"/>
      <c r="AE426" s="20"/>
      <c r="AF426" s="50"/>
      <c r="AG426" s="50"/>
      <c r="AH426" s="50"/>
      <c r="AI426" s="50"/>
      <c r="AJ426" s="50"/>
      <c r="AK426" s="50"/>
      <c r="AL426" s="50"/>
      <c r="AM426" s="50"/>
      <c r="AN426" s="20"/>
      <c r="AO426" s="20"/>
      <c r="AP426" s="20"/>
      <c r="AQ426" s="20"/>
      <c r="AR426" s="20"/>
      <c r="AS426" s="20"/>
      <c r="AT426" s="20"/>
      <c r="AU426" s="50"/>
      <c r="AV426" s="50"/>
      <c r="AW426" s="50"/>
      <c r="AX426" s="50"/>
      <c r="AY426" s="50"/>
      <c r="AZ426" s="50"/>
      <c r="BA426" s="50"/>
      <c r="BB426" s="50"/>
      <c r="BC426" s="50"/>
      <c r="BD426" s="50"/>
      <c r="BE426" s="50"/>
      <c r="BF426" s="50"/>
      <c r="BG426" s="20"/>
      <c r="BH426" s="20"/>
      <c r="BI426" s="20"/>
      <c r="BJ426" s="20"/>
      <c r="BK426" s="20"/>
      <c r="BL426" s="20"/>
    </row>
    <row r="427" spans="1:64" x14ac:dyDescent="0.3">
      <c r="C427" s="20"/>
      <c r="D427" s="20"/>
      <c r="E427" s="20"/>
      <c r="F427" s="49"/>
      <c r="G427" s="50"/>
      <c r="H427" s="50"/>
      <c r="I427" s="20"/>
      <c r="J427" s="20"/>
      <c r="K427" s="20"/>
      <c r="L427" s="20"/>
      <c r="M427" s="20"/>
      <c r="N427" s="20"/>
      <c r="O427" s="20"/>
      <c r="P427" s="20"/>
      <c r="Q427" s="20"/>
      <c r="R427" s="20"/>
      <c r="S427" s="20"/>
      <c r="T427" s="20"/>
      <c r="U427" s="20"/>
      <c r="V427" s="20"/>
      <c r="W427" s="20"/>
      <c r="X427" s="20"/>
      <c r="Y427" s="20"/>
      <c r="Z427" s="20"/>
      <c r="AA427" s="20"/>
      <c r="AB427" s="20"/>
      <c r="AC427" s="20"/>
      <c r="AD427" s="20"/>
      <c r="AE427" s="20"/>
      <c r="AF427" s="50"/>
      <c r="AG427" s="50"/>
      <c r="AH427" s="50"/>
      <c r="AI427" s="50"/>
      <c r="AJ427" s="50"/>
      <c r="AK427" s="50"/>
      <c r="AL427" s="50"/>
      <c r="AM427" s="50"/>
      <c r="AN427" s="20"/>
      <c r="AO427" s="20"/>
      <c r="AP427" s="20"/>
      <c r="AQ427" s="20"/>
      <c r="AR427" s="20"/>
      <c r="AS427" s="20"/>
      <c r="AT427" s="20"/>
      <c r="AU427" s="50"/>
      <c r="AV427" s="50"/>
      <c r="AW427" s="50"/>
      <c r="AX427" s="50"/>
      <c r="AY427" s="50"/>
      <c r="AZ427" s="50"/>
      <c r="BA427" s="50"/>
      <c r="BB427" s="50"/>
      <c r="BC427" s="50"/>
      <c r="BD427" s="50"/>
      <c r="BE427" s="50"/>
      <c r="BF427" s="50"/>
      <c r="BG427" s="20"/>
      <c r="BH427" s="20"/>
      <c r="BI427" s="20"/>
      <c r="BJ427" s="20"/>
      <c r="BK427" s="20"/>
      <c r="BL427" s="20"/>
    </row>
    <row r="428" spans="1:64" x14ac:dyDescent="0.3">
      <c r="C428" s="20"/>
      <c r="D428" s="20"/>
      <c r="E428" s="20"/>
      <c r="F428" s="49"/>
      <c r="G428" s="50"/>
      <c r="H428" s="50"/>
      <c r="I428" s="20"/>
      <c r="J428" s="20"/>
      <c r="K428" s="20"/>
      <c r="L428" s="20"/>
      <c r="M428" s="20"/>
      <c r="N428" s="20"/>
      <c r="O428" s="20"/>
      <c r="P428" s="20"/>
      <c r="Q428" s="20"/>
      <c r="R428" s="20"/>
      <c r="S428" s="20"/>
      <c r="T428" s="20"/>
      <c r="U428" s="20"/>
      <c r="V428" s="20"/>
      <c r="W428" s="20"/>
      <c r="X428" s="20"/>
      <c r="Y428" s="20"/>
      <c r="Z428" s="20"/>
      <c r="AA428" s="20"/>
      <c r="AB428" s="20"/>
      <c r="AC428" s="20"/>
      <c r="AD428" s="20"/>
      <c r="AE428" s="20"/>
      <c r="AF428" s="50"/>
      <c r="AG428" s="50"/>
      <c r="AH428" s="50"/>
      <c r="AI428" s="50"/>
      <c r="AJ428" s="50"/>
      <c r="AK428" s="50"/>
      <c r="AL428" s="50"/>
      <c r="AM428" s="50"/>
      <c r="AN428" s="20"/>
      <c r="AO428" s="20"/>
      <c r="AP428" s="20"/>
      <c r="AQ428" s="20"/>
      <c r="AR428" s="20"/>
      <c r="AS428" s="20"/>
      <c r="AT428" s="20"/>
      <c r="AU428" s="50"/>
      <c r="AV428" s="50"/>
      <c r="AW428" s="50"/>
      <c r="AX428" s="50"/>
      <c r="AY428" s="50"/>
      <c r="AZ428" s="50"/>
      <c r="BA428" s="50"/>
      <c r="BB428" s="50"/>
      <c r="BC428" s="50"/>
      <c r="BD428" s="50"/>
      <c r="BE428" s="50"/>
      <c r="BF428" s="50"/>
      <c r="BG428" s="20"/>
      <c r="BH428" s="20"/>
      <c r="BI428" s="20"/>
      <c r="BJ428" s="20"/>
      <c r="BK428" s="20"/>
      <c r="BL428" s="20"/>
    </row>
    <row r="429" spans="1:64" x14ac:dyDescent="0.3">
      <c r="C429" s="20"/>
      <c r="D429" s="20"/>
      <c r="E429" s="20"/>
      <c r="F429" s="49"/>
      <c r="G429" s="50"/>
      <c r="H429" s="50"/>
      <c r="I429" s="20"/>
      <c r="J429" s="20"/>
      <c r="K429" s="20"/>
      <c r="L429" s="20"/>
      <c r="M429" s="20"/>
      <c r="N429" s="20"/>
      <c r="O429" s="20"/>
      <c r="P429" s="20"/>
      <c r="Q429" s="20"/>
      <c r="R429" s="20"/>
      <c r="S429" s="20"/>
      <c r="T429" s="20"/>
      <c r="U429" s="20"/>
      <c r="V429" s="20"/>
      <c r="W429" s="20"/>
      <c r="X429" s="20"/>
      <c r="Y429" s="20"/>
      <c r="Z429" s="20"/>
      <c r="AA429" s="20"/>
      <c r="AB429" s="20"/>
      <c r="AC429" s="20"/>
      <c r="AD429" s="20"/>
      <c r="AE429" s="20"/>
      <c r="AF429" s="50"/>
      <c r="AG429" s="50"/>
      <c r="AH429" s="50"/>
      <c r="AI429" s="50"/>
      <c r="AJ429" s="50"/>
      <c r="AK429" s="50"/>
      <c r="AL429" s="50"/>
      <c r="AM429" s="50"/>
      <c r="AN429" s="20"/>
      <c r="AO429" s="20"/>
      <c r="AP429" s="20"/>
      <c r="AQ429" s="20"/>
      <c r="AR429" s="20"/>
      <c r="AS429" s="20"/>
      <c r="AT429" s="20"/>
      <c r="AU429" s="50"/>
      <c r="AV429" s="50"/>
      <c r="AW429" s="50"/>
      <c r="AX429" s="50"/>
      <c r="AY429" s="50"/>
      <c r="AZ429" s="50"/>
      <c r="BA429" s="50"/>
      <c r="BB429" s="50"/>
      <c r="BC429" s="50"/>
      <c r="BD429" s="50"/>
      <c r="BE429" s="50"/>
      <c r="BF429" s="50"/>
      <c r="BG429" s="20"/>
      <c r="BH429" s="20"/>
      <c r="BI429" s="20"/>
      <c r="BJ429" s="20"/>
      <c r="BK429" s="20"/>
      <c r="BL429" s="20"/>
    </row>
    <row r="430" spans="1:64" x14ac:dyDescent="0.3">
      <c r="C430" s="20"/>
      <c r="D430" s="20"/>
      <c r="E430" s="20"/>
      <c r="F430" s="49"/>
      <c r="G430" s="50"/>
      <c r="H430" s="50"/>
      <c r="I430" s="20"/>
      <c r="J430" s="20"/>
      <c r="K430" s="20"/>
      <c r="L430" s="20"/>
      <c r="M430" s="20"/>
      <c r="N430" s="20"/>
      <c r="O430" s="20"/>
      <c r="P430" s="20"/>
      <c r="Q430" s="20"/>
      <c r="R430" s="20"/>
      <c r="S430" s="20"/>
      <c r="T430" s="20"/>
      <c r="U430" s="20"/>
      <c r="V430" s="20"/>
      <c r="W430" s="20"/>
      <c r="X430" s="20"/>
      <c r="Y430" s="20"/>
      <c r="Z430" s="20"/>
      <c r="AA430" s="20"/>
      <c r="AB430" s="20"/>
      <c r="AC430" s="20"/>
      <c r="AD430" s="20"/>
      <c r="AE430" s="20"/>
      <c r="AF430" s="50"/>
      <c r="AG430" s="50"/>
      <c r="AH430" s="50"/>
      <c r="AI430" s="50"/>
      <c r="AJ430" s="50"/>
      <c r="AK430" s="50"/>
      <c r="AL430" s="50"/>
      <c r="AM430" s="50"/>
      <c r="AN430" s="20"/>
      <c r="AO430" s="20"/>
      <c r="AP430" s="20"/>
      <c r="AQ430" s="20"/>
      <c r="AR430" s="20"/>
      <c r="AS430" s="20"/>
      <c r="AT430" s="20"/>
      <c r="AU430" s="50"/>
      <c r="AV430" s="50"/>
      <c r="AW430" s="50"/>
      <c r="AX430" s="50"/>
      <c r="AY430" s="50"/>
      <c r="AZ430" s="50"/>
      <c r="BA430" s="50"/>
      <c r="BB430" s="50"/>
      <c r="BC430" s="50"/>
      <c r="BD430" s="50"/>
      <c r="BE430" s="50"/>
      <c r="BF430" s="50"/>
      <c r="BG430" s="20"/>
      <c r="BH430" s="20"/>
      <c r="BI430" s="20"/>
      <c r="BJ430" s="20"/>
      <c r="BK430" s="20"/>
      <c r="BL430" s="20"/>
    </row>
    <row r="431" spans="1:64" x14ac:dyDescent="0.3">
      <c r="C431" s="20"/>
      <c r="D431" s="20"/>
      <c r="E431" s="20"/>
      <c r="F431" s="49"/>
      <c r="G431" s="50"/>
      <c r="H431" s="50"/>
      <c r="I431" s="20"/>
      <c r="J431" s="20"/>
      <c r="K431" s="20"/>
      <c r="L431" s="20"/>
      <c r="M431" s="20"/>
      <c r="N431" s="20"/>
      <c r="O431" s="20"/>
      <c r="P431" s="20"/>
      <c r="Q431" s="20"/>
      <c r="R431" s="20"/>
      <c r="S431" s="20"/>
      <c r="T431" s="20"/>
      <c r="U431" s="20"/>
      <c r="V431" s="20"/>
      <c r="W431" s="20"/>
      <c r="X431" s="20"/>
      <c r="Y431" s="20"/>
      <c r="Z431" s="20"/>
      <c r="AA431" s="20"/>
      <c r="AB431" s="20"/>
      <c r="AC431" s="20"/>
      <c r="AD431" s="20"/>
      <c r="AE431" s="20"/>
      <c r="AF431" s="50"/>
      <c r="AG431" s="50"/>
      <c r="AH431" s="50"/>
      <c r="AI431" s="50"/>
      <c r="AJ431" s="50"/>
      <c r="AK431" s="50"/>
      <c r="AL431" s="50"/>
      <c r="AM431" s="50"/>
      <c r="AN431" s="20"/>
      <c r="AO431" s="20"/>
      <c r="AP431" s="20"/>
      <c r="AQ431" s="20"/>
      <c r="AR431" s="20"/>
      <c r="AS431" s="20"/>
      <c r="AT431" s="20"/>
      <c r="AU431" s="50"/>
      <c r="AV431" s="50"/>
      <c r="AW431" s="50"/>
      <c r="AX431" s="50"/>
      <c r="AY431" s="50"/>
      <c r="AZ431" s="50"/>
      <c r="BA431" s="50"/>
      <c r="BB431" s="50"/>
      <c r="BC431" s="50"/>
      <c r="BD431" s="50"/>
      <c r="BE431" s="50"/>
      <c r="BF431" s="50"/>
      <c r="BG431" s="20"/>
      <c r="BH431" s="20"/>
      <c r="BI431" s="20"/>
      <c r="BJ431" s="20"/>
      <c r="BK431" s="20"/>
      <c r="BL431" s="20"/>
    </row>
    <row r="432" spans="1:64" x14ac:dyDescent="0.3">
      <c r="C432" s="20"/>
      <c r="D432" s="20"/>
      <c r="E432" s="20"/>
      <c r="F432" s="49"/>
      <c r="G432" s="50"/>
      <c r="H432" s="50"/>
      <c r="I432" s="20"/>
      <c r="J432" s="20"/>
      <c r="K432" s="20"/>
      <c r="L432" s="20"/>
      <c r="M432" s="20"/>
      <c r="N432" s="20"/>
      <c r="O432" s="20"/>
      <c r="P432" s="20"/>
      <c r="Q432" s="20"/>
      <c r="R432" s="20"/>
      <c r="S432" s="20"/>
      <c r="T432" s="20"/>
      <c r="U432" s="20"/>
      <c r="V432" s="20"/>
      <c r="W432" s="20"/>
      <c r="X432" s="20"/>
      <c r="Y432" s="20"/>
      <c r="Z432" s="20"/>
      <c r="AA432" s="20"/>
      <c r="AB432" s="20"/>
      <c r="AC432" s="20"/>
      <c r="AD432" s="20"/>
      <c r="AE432" s="20"/>
      <c r="AF432" s="50"/>
      <c r="AG432" s="50"/>
      <c r="AH432" s="50"/>
      <c r="AI432" s="50"/>
      <c r="AJ432" s="50"/>
      <c r="AK432" s="50"/>
      <c r="AL432" s="50"/>
      <c r="AM432" s="50"/>
      <c r="AN432" s="20"/>
      <c r="AO432" s="20"/>
      <c r="AP432" s="20"/>
      <c r="AQ432" s="20"/>
      <c r="AR432" s="20"/>
      <c r="AS432" s="20"/>
      <c r="AT432" s="20"/>
      <c r="AU432" s="50"/>
      <c r="AV432" s="50"/>
      <c r="AW432" s="50"/>
      <c r="AX432" s="50"/>
      <c r="AY432" s="50"/>
      <c r="AZ432" s="50"/>
      <c r="BA432" s="50"/>
      <c r="BB432" s="50"/>
      <c r="BC432" s="50"/>
      <c r="BD432" s="50"/>
      <c r="BE432" s="50"/>
      <c r="BF432" s="50"/>
      <c r="BG432" s="20"/>
      <c r="BH432" s="20"/>
      <c r="BI432" s="20"/>
      <c r="BJ432" s="20"/>
      <c r="BK432" s="20"/>
      <c r="BL432" s="20"/>
    </row>
    <row r="433" spans="3:64" x14ac:dyDescent="0.3">
      <c r="C433" s="20"/>
      <c r="D433" s="20"/>
      <c r="E433" s="20"/>
      <c r="F433" s="49"/>
      <c r="G433" s="50"/>
      <c r="H433" s="50"/>
      <c r="I433" s="20"/>
      <c r="J433" s="20"/>
      <c r="K433" s="20"/>
      <c r="L433" s="20"/>
      <c r="M433" s="20"/>
      <c r="N433" s="20"/>
      <c r="O433" s="20"/>
      <c r="P433" s="20"/>
      <c r="Q433" s="20"/>
      <c r="R433" s="20"/>
      <c r="S433" s="20"/>
      <c r="T433" s="20"/>
      <c r="U433" s="20"/>
      <c r="V433" s="20"/>
      <c r="W433" s="20"/>
      <c r="X433" s="20"/>
      <c r="Y433" s="20"/>
      <c r="Z433" s="20"/>
      <c r="AA433" s="20"/>
      <c r="AB433" s="20"/>
      <c r="AC433" s="20"/>
      <c r="AD433" s="20"/>
      <c r="AE433" s="20"/>
      <c r="AF433" s="50"/>
      <c r="AG433" s="50"/>
      <c r="AH433" s="50"/>
      <c r="AI433" s="50"/>
      <c r="AJ433" s="50"/>
      <c r="AK433" s="50"/>
      <c r="AL433" s="50"/>
      <c r="AM433" s="50"/>
      <c r="AN433" s="20"/>
      <c r="AO433" s="20"/>
      <c r="AP433" s="20"/>
      <c r="AQ433" s="20"/>
      <c r="AR433" s="20"/>
      <c r="AS433" s="20"/>
      <c r="AT433" s="20"/>
      <c r="AU433" s="50"/>
      <c r="AV433" s="50"/>
      <c r="AW433" s="50"/>
      <c r="AX433" s="50"/>
      <c r="AY433" s="50"/>
      <c r="AZ433" s="50"/>
      <c r="BA433" s="50"/>
      <c r="BB433" s="50"/>
      <c r="BC433" s="50"/>
      <c r="BD433" s="50"/>
      <c r="BE433" s="50"/>
      <c r="BF433" s="50"/>
      <c r="BG433" s="20"/>
      <c r="BH433" s="20"/>
      <c r="BI433" s="20"/>
      <c r="BJ433" s="20"/>
      <c r="BK433" s="20"/>
      <c r="BL433" s="20"/>
    </row>
    <row r="434" spans="3:64" x14ac:dyDescent="0.3">
      <c r="C434" s="20"/>
      <c r="D434" s="20"/>
      <c r="E434" s="20"/>
      <c r="F434" s="49"/>
      <c r="G434" s="50"/>
      <c r="H434" s="50"/>
      <c r="I434" s="20"/>
      <c r="J434" s="20"/>
      <c r="K434" s="20"/>
      <c r="L434" s="20"/>
      <c r="M434" s="20"/>
      <c r="N434" s="20"/>
      <c r="O434" s="20"/>
      <c r="P434" s="20"/>
      <c r="Q434" s="20"/>
      <c r="R434" s="20"/>
      <c r="S434" s="20"/>
      <c r="T434" s="20"/>
      <c r="U434" s="20"/>
      <c r="V434" s="20"/>
      <c r="W434" s="20"/>
      <c r="X434" s="20"/>
      <c r="Y434" s="20"/>
      <c r="Z434" s="20"/>
      <c r="AA434" s="20"/>
      <c r="AB434" s="20"/>
      <c r="AC434" s="20"/>
      <c r="AD434" s="20"/>
      <c r="AE434" s="20"/>
      <c r="AF434" s="50"/>
      <c r="AG434" s="50"/>
      <c r="AH434" s="50"/>
      <c r="AI434" s="50"/>
      <c r="AJ434" s="50"/>
      <c r="AK434" s="50"/>
      <c r="AL434" s="50"/>
      <c r="AM434" s="50"/>
      <c r="AN434" s="20"/>
      <c r="AO434" s="20"/>
      <c r="AP434" s="20"/>
      <c r="AQ434" s="20"/>
      <c r="AR434" s="20"/>
      <c r="AS434" s="20"/>
      <c r="AT434" s="20"/>
      <c r="AU434" s="50"/>
      <c r="AV434" s="50"/>
      <c r="AW434" s="50"/>
      <c r="AX434" s="50"/>
      <c r="AY434" s="50"/>
      <c r="AZ434" s="50"/>
      <c r="BA434" s="50"/>
      <c r="BB434" s="50"/>
      <c r="BC434" s="50"/>
      <c r="BD434" s="50"/>
      <c r="BE434" s="50"/>
      <c r="BF434" s="50"/>
      <c r="BG434" s="20"/>
      <c r="BH434" s="20"/>
      <c r="BI434" s="20"/>
      <c r="BJ434" s="20"/>
      <c r="BK434" s="20"/>
      <c r="BL434" s="20"/>
    </row>
    <row r="435" spans="3:64" x14ac:dyDescent="0.3">
      <c r="C435" s="20"/>
      <c r="D435" s="20"/>
      <c r="E435" s="20"/>
      <c r="F435" s="49"/>
      <c r="G435" s="50"/>
      <c r="H435" s="50"/>
      <c r="I435" s="20"/>
      <c r="J435" s="20"/>
      <c r="K435" s="20"/>
      <c r="L435" s="20"/>
      <c r="M435" s="20"/>
      <c r="N435" s="20"/>
      <c r="O435" s="20"/>
      <c r="P435" s="20"/>
      <c r="Q435" s="20"/>
      <c r="R435" s="20"/>
      <c r="S435" s="20"/>
      <c r="T435" s="20"/>
      <c r="U435" s="20"/>
      <c r="V435" s="20"/>
      <c r="W435" s="20"/>
      <c r="X435" s="20"/>
      <c r="Y435" s="20"/>
      <c r="Z435" s="20"/>
      <c r="AA435" s="20"/>
      <c r="AB435" s="20"/>
      <c r="AC435" s="20"/>
      <c r="AD435" s="20"/>
      <c r="AE435" s="20"/>
      <c r="AF435" s="50"/>
      <c r="AG435" s="50"/>
      <c r="AH435" s="50"/>
      <c r="AI435" s="50"/>
      <c r="AJ435" s="50"/>
      <c r="AK435" s="50"/>
      <c r="AL435" s="50"/>
      <c r="AM435" s="50"/>
      <c r="AN435" s="20"/>
      <c r="AO435" s="20"/>
      <c r="AP435" s="20"/>
      <c r="AQ435" s="20"/>
      <c r="AR435" s="20"/>
      <c r="AS435" s="20"/>
      <c r="AT435" s="20"/>
      <c r="AU435" s="50"/>
      <c r="AV435" s="50"/>
      <c r="AW435" s="50"/>
      <c r="AX435" s="50"/>
      <c r="AY435" s="50"/>
      <c r="AZ435" s="50"/>
      <c r="BA435" s="50"/>
      <c r="BB435" s="50"/>
      <c r="BC435" s="50"/>
      <c r="BD435" s="50"/>
      <c r="BE435" s="50"/>
      <c r="BF435" s="50"/>
      <c r="BG435" s="20"/>
      <c r="BH435" s="20"/>
      <c r="BI435" s="20"/>
      <c r="BJ435" s="20"/>
      <c r="BK435" s="20"/>
      <c r="BL435" s="20"/>
    </row>
    <row r="436" spans="3:64" x14ac:dyDescent="0.3">
      <c r="C436" s="20"/>
      <c r="D436" s="20"/>
      <c r="E436" s="20"/>
      <c r="F436" s="49"/>
      <c r="G436" s="50"/>
      <c r="H436" s="50"/>
      <c r="I436" s="20"/>
      <c r="J436" s="20"/>
      <c r="K436" s="20"/>
      <c r="L436" s="20"/>
      <c r="M436" s="20"/>
      <c r="N436" s="20"/>
      <c r="O436" s="20"/>
      <c r="P436" s="20"/>
      <c r="Q436" s="20"/>
      <c r="R436" s="20"/>
      <c r="S436" s="20"/>
      <c r="T436" s="20"/>
      <c r="U436" s="20"/>
      <c r="V436" s="20"/>
      <c r="W436" s="20"/>
      <c r="X436" s="20"/>
      <c r="Y436" s="20"/>
      <c r="Z436" s="20"/>
      <c r="AA436" s="20"/>
      <c r="AB436" s="20"/>
      <c r="AC436" s="20"/>
      <c r="AD436" s="20"/>
      <c r="AE436" s="20"/>
      <c r="AF436" s="50"/>
      <c r="AG436" s="50"/>
      <c r="AH436" s="50"/>
      <c r="AI436" s="50"/>
      <c r="AJ436" s="50"/>
      <c r="AK436" s="50"/>
      <c r="AL436" s="50"/>
      <c r="AM436" s="50"/>
      <c r="AN436" s="20"/>
      <c r="AO436" s="20"/>
      <c r="AP436" s="20"/>
      <c r="AQ436" s="20"/>
      <c r="AR436" s="20"/>
      <c r="AS436" s="20"/>
      <c r="AT436" s="20"/>
      <c r="AU436" s="50"/>
      <c r="AV436" s="50"/>
      <c r="AW436" s="50"/>
      <c r="AX436" s="50"/>
      <c r="AY436" s="50"/>
      <c r="AZ436" s="50"/>
      <c r="BA436" s="50"/>
      <c r="BB436" s="50"/>
      <c r="BC436" s="50"/>
      <c r="BD436" s="50"/>
      <c r="BE436" s="50"/>
      <c r="BF436" s="50"/>
      <c r="BG436" s="20"/>
      <c r="BH436" s="20"/>
      <c r="BI436" s="20"/>
      <c r="BJ436" s="20"/>
      <c r="BK436" s="20"/>
      <c r="BL436" s="20"/>
    </row>
    <row r="437" spans="3:64" x14ac:dyDescent="0.3">
      <c r="C437" s="20"/>
      <c r="D437" s="20"/>
      <c r="E437" s="20"/>
      <c r="F437" s="49"/>
      <c r="G437" s="50"/>
      <c r="H437" s="50"/>
      <c r="I437" s="20"/>
      <c r="J437" s="20"/>
      <c r="K437" s="20"/>
      <c r="L437" s="20"/>
      <c r="M437" s="20"/>
      <c r="N437" s="20"/>
      <c r="O437" s="20"/>
      <c r="P437" s="20"/>
      <c r="Q437" s="20"/>
      <c r="R437" s="20"/>
      <c r="S437" s="20"/>
      <c r="T437" s="20"/>
      <c r="U437" s="20"/>
      <c r="V437" s="20"/>
      <c r="W437" s="20"/>
      <c r="X437" s="20"/>
      <c r="Y437" s="20"/>
      <c r="Z437" s="20"/>
      <c r="AA437" s="20"/>
      <c r="AB437" s="20"/>
      <c r="AC437" s="20"/>
      <c r="AD437" s="20"/>
      <c r="AE437" s="20"/>
      <c r="AF437" s="50"/>
      <c r="AG437" s="50"/>
      <c r="AH437" s="50"/>
      <c r="AI437" s="50"/>
      <c r="AJ437" s="50"/>
      <c r="AK437" s="50"/>
      <c r="AL437" s="50"/>
      <c r="AM437" s="50"/>
      <c r="AN437" s="20"/>
      <c r="AO437" s="20"/>
      <c r="AP437" s="20"/>
      <c r="AQ437" s="20"/>
      <c r="AR437" s="20"/>
      <c r="AS437" s="20"/>
      <c r="AT437" s="20"/>
      <c r="AU437" s="50"/>
      <c r="AV437" s="50"/>
      <c r="AW437" s="50"/>
      <c r="AX437" s="50"/>
      <c r="AY437" s="50"/>
      <c r="AZ437" s="50"/>
      <c r="BA437" s="50"/>
      <c r="BB437" s="50"/>
      <c r="BC437" s="50"/>
      <c r="BD437" s="50"/>
      <c r="BE437" s="50"/>
      <c r="BF437" s="50"/>
      <c r="BG437" s="20"/>
      <c r="BH437" s="20"/>
      <c r="BI437" s="20"/>
      <c r="BJ437" s="20"/>
      <c r="BK437" s="20"/>
      <c r="BL437" s="20"/>
    </row>
    <row r="438" spans="3:64" x14ac:dyDescent="0.3">
      <c r="C438" s="20"/>
      <c r="D438" s="20"/>
      <c r="E438" s="20"/>
      <c r="F438" s="49"/>
      <c r="G438" s="50"/>
      <c r="H438" s="50"/>
      <c r="I438" s="20"/>
      <c r="J438" s="20"/>
      <c r="K438" s="20"/>
      <c r="L438" s="20"/>
      <c r="M438" s="20"/>
      <c r="N438" s="20"/>
      <c r="O438" s="20"/>
      <c r="P438" s="20"/>
      <c r="Q438" s="20"/>
      <c r="R438" s="20"/>
      <c r="S438" s="20"/>
      <c r="T438" s="20"/>
      <c r="U438" s="20"/>
      <c r="V438" s="20"/>
      <c r="W438" s="20"/>
      <c r="X438" s="20"/>
      <c r="Y438" s="20"/>
      <c r="Z438" s="20"/>
      <c r="AA438" s="20"/>
      <c r="AB438" s="20"/>
      <c r="AC438" s="20"/>
      <c r="AD438" s="20"/>
      <c r="AE438" s="20"/>
      <c r="AF438" s="50"/>
      <c r="AG438" s="50"/>
      <c r="AH438" s="50"/>
      <c r="AI438" s="50"/>
      <c r="AJ438" s="50"/>
      <c r="AK438" s="50"/>
      <c r="AL438" s="50"/>
      <c r="AM438" s="50"/>
      <c r="AN438" s="20"/>
      <c r="AO438" s="20"/>
      <c r="AP438" s="20"/>
      <c r="AQ438" s="20"/>
      <c r="AR438" s="20"/>
      <c r="AS438" s="20"/>
      <c r="AT438" s="20"/>
      <c r="AU438" s="50"/>
      <c r="AV438" s="50"/>
      <c r="AW438" s="50"/>
      <c r="AX438" s="50"/>
      <c r="AY438" s="50"/>
      <c r="AZ438" s="50"/>
      <c r="BA438" s="50"/>
      <c r="BB438" s="50"/>
      <c r="BC438" s="50"/>
      <c r="BD438" s="50"/>
      <c r="BE438" s="50"/>
      <c r="BF438" s="50"/>
      <c r="BG438" s="20"/>
      <c r="BH438" s="20"/>
      <c r="BI438" s="20"/>
      <c r="BJ438" s="20"/>
      <c r="BK438" s="20"/>
      <c r="BL438" s="20"/>
    </row>
    <row r="439" spans="3:64" x14ac:dyDescent="0.3">
      <c r="C439" s="20"/>
      <c r="D439" s="20"/>
      <c r="E439" s="20"/>
      <c r="F439" s="49"/>
      <c r="G439" s="50"/>
      <c r="H439" s="50"/>
      <c r="I439" s="20"/>
      <c r="J439" s="20"/>
      <c r="K439" s="20"/>
      <c r="L439" s="20"/>
      <c r="M439" s="20"/>
      <c r="N439" s="20"/>
      <c r="O439" s="20"/>
      <c r="P439" s="20"/>
      <c r="Q439" s="20"/>
      <c r="R439" s="20"/>
      <c r="S439" s="20"/>
      <c r="T439" s="20"/>
      <c r="U439" s="20"/>
      <c r="V439" s="20"/>
      <c r="W439" s="20"/>
      <c r="X439" s="20"/>
      <c r="Y439" s="20"/>
      <c r="Z439" s="20"/>
      <c r="AA439" s="20"/>
      <c r="AB439" s="20"/>
      <c r="AC439" s="20"/>
      <c r="AD439" s="20"/>
      <c r="AE439" s="20"/>
      <c r="AF439" s="50"/>
      <c r="AG439" s="50"/>
      <c r="AH439" s="50"/>
      <c r="AI439" s="50"/>
      <c r="AJ439" s="50"/>
      <c r="AK439" s="50"/>
      <c r="AL439" s="50"/>
      <c r="AM439" s="50"/>
      <c r="AN439" s="20"/>
      <c r="AO439" s="20"/>
      <c r="AP439" s="20"/>
      <c r="AQ439" s="20"/>
      <c r="AR439" s="20"/>
      <c r="AS439" s="20"/>
      <c r="AT439" s="20"/>
      <c r="AU439" s="50"/>
      <c r="AV439" s="50"/>
      <c r="AW439" s="50"/>
      <c r="AX439" s="50"/>
      <c r="AY439" s="50"/>
      <c r="AZ439" s="50"/>
      <c r="BA439" s="50"/>
      <c r="BB439" s="50"/>
      <c r="BC439" s="50"/>
      <c r="BD439" s="50"/>
      <c r="BE439" s="50"/>
      <c r="BF439" s="50"/>
      <c r="BG439" s="20"/>
      <c r="BH439" s="20"/>
      <c r="BI439" s="20"/>
      <c r="BJ439" s="20"/>
      <c r="BK439" s="20"/>
      <c r="BL439" s="20"/>
    </row>
    <row r="440" spans="3:64" x14ac:dyDescent="0.3">
      <c r="C440" s="20"/>
      <c r="D440" s="20"/>
      <c r="E440" s="20"/>
      <c r="F440" s="49"/>
      <c r="G440" s="50"/>
      <c r="H440" s="50"/>
      <c r="I440" s="20"/>
      <c r="J440" s="20"/>
      <c r="K440" s="20"/>
      <c r="L440" s="20"/>
      <c r="M440" s="20"/>
      <c r="N440" s="20"/>
      <c r="O440" s="20"/>
      <c r="P440" s="20"/>
      <c r="Q440" s="20"/>
      <c r="R440" s="20"/>
      <c r="S440" s="20"/>
      <c r="T440" s="20"/>
      <c r="U440" s="20"/>
      <c r="V440" s="20"/>
      <c r="W440" s="20"/>
      <c r="X440" s="20"/>
      <c r="Y440" s="20"/>
      <c r="Z440" s="20"/>
      <c r="AA440" s="20"/>
      <c r="AB440" s="20"/>
      <c r="AC440" s="20"/>
      <c r="AD440" s="20"/>
      <c r="AE440" s="20"/>
      <c r="AF440" s="50"/>
      <c r="AG440" s="50"/>
      <c r="AH440" s="50"/>
      <c r="AI440" s="50"/>
      <c r="AJ440" s="50"/>
      <c r="AK440" s="50"/>
      <c r="AL440" s="50"/>
      <c r="AM440" s="50"/>
      <c r="AN440" s="20"/>
      <c r="AO440" s="20"/>
      <c r="AP440" s="20"/>
      <c r="AQ440" s="20"/>
      <c r="AR440" s="20"/>
      <c r="AS440" s="20"/>
      <c r="AT440" s="20"/>
      <c r="AU440" s="50"/>
      <c r="AV440" s="50"/>
      <c r="AW440" s="50"/>
      <c r="AX440" s="50"/>
      <c r="AY440" s="50"/>
      <c r="AZ440" s="50"/>
      <c r="BA440" s="50"/>
      <c r="BB440" s="50"/>
      <c r="BC440" s="50"/>
      <c r="BD440" s="50"/>
      <c r="BE440" s="50"/>
      <c r="BF440" s="50"/>
      <c r="BG440" s="20"/>
      <c r="BH440" s="20"/>
      <c r="BI440" s="20"/>
      <c r="BJ440" s="20"/>
      <c r="BK440" s="20"/>
      <c r="BL440" s="20"/>
    </row>
    <row r="441" spans="3:64" x14ac:dyDescent="0.3">
      <c r="C441" s="20"/>
      <c r="D441" s="20"/>
      <c r="E441" s="20"/>
      <c r="F441" s="49"/>
      <c r="G441" s="50"/>
      <c r="H441" s="50"/>
      <c r="I441" s="20"/>
      <c r="J441" s="20"/>
      <c r="K441" s="20"/>
      <c r="L441" s="20"/>
      <c r="M441" s="20"/>
      <c r="N441" s="20"/>
      <c r="O441" s="20"/>
      <c r="P441" s="20"/>
      <c r="Q441" s="20"/>
      <c r="R441" s="20"/>
      <c r="S441" s="20"/>
      <c r="T441" s="20"/>
      <c r="U441" s="20"/>
      <c r="V441" s="20"/>
      <c r="W441" s="20"/>
      <c r="X441" s="20"/>
      <c r="Y441" s="20"/>
      <c r="Z441" s="20"/>
      <c r="AA441" s="20"/>
      <c r="AB441" s="20"/>
      <c r="AC441" s="20"/>
      <c r="AD441" s="20"/>
      <c r="AE441" s="20"/>
      <c r="AF441" s="50"/>
      <c r="AG441" s="50"/>
      <c r="AH441" s="50"/>
      <c r="AI441" s="50"/>
      <c r="AJ441" s="50"/>
      <c r="AK441" s="50"/>
      <c r="AL441" s="50"/>
      <c r="AM441" s="50"/>
      <c r="AN441" s="20"/>
      <c r="AO441" s="20"/>
      <c r="AP441" s="20"/>
      <c r="AQ441" s="20"/>
      <c r="AR441" s="20"/>
      <c r="AS441" s="20"/>
      <c r="AT441" s="20"/>
      <c r="AU441" s="50"/>
      <c r="AV441" s="50"/>
      <c r="AW441" s="50"/>
      <c r="AX441" s="50"/>
      <c r="AY441" s="50"/>
      <c r="AZ441" s="50"/>
      <c r="BA441" s="50"/>
      <c r="BB441" s="50"/>
      <c r="BC441" s="50"/>
      <c r="BD441" s="50"/>
      <c r="BE441" s="50"/>
      <c r="BF441" s="50"/>
      <c r="BG441" s="20"/>
      <c r="BH441" s="20"/>
      <c r="BI441" s="20"/>
      <c r="BJ441" s="20"/>
      <c r="BK441" s="20"/>
      <c r="BL441" s="20"/>
    </row>
    <row r="442" spans="3:64" x14ac:dyDescent="0.3">
      <c r="C442" s="20"/>
      <c r="D442" s="20"/>
      <c r="E442" s="20"/>
      <c r="F442" s="49"/>
      <c r="G442" s="50"/>
      <c r="H442" s="50"/>
      <c r="I442" s="20"/>
      <c r="J442" s="20"/>
      <c r="K442" s="20"/>
      <c r="L442" s="20"/>
      <c r="M442" s="20"/>
      <c r="N442" s="20"/>
      <c r="O442" s="20"/>
      <c r="P442" s="20"/>
      <c r="Q442" s="20"/>
      <c r="R442" s="20"/>
      <c r="S442" s="20"/>
      <c r="T442" s="20"/>
      <c r="U442" s="20"/>
      <c r="V442" s="20"/>
      <c r="W442" s="20"/>
      <c r="X442" s="20"/>
      <c r="Y442" s="20"/>
      <c r="Z442" s="20"/>
      <c r="AA442" s="20"/>
      <c r="AB442" s="20"/>
      <c r="AC442" s="20"/>
      <c r="AD442" s="20"/>
      <c r="AE442" s="20"/>
      <c r="AF442" s="50"/>
      <c r="AG442" s="50"/>
      <c r="AH442" s="50"/>
      <c r="AI442" s="50"/>
      <c r="AJ442" s="50"/>
      <c r="AK442" s="50"/>
      <c r="AL442" s="50"/>
      <c r="AM442" s="50"/>
      <c r="AN442" s="20"/>
      <c r="AO442" s="20"/>
      <c r="AP442" s="20"/>
      <c r="AQ442" s="20"/>
      <c r="AR442" s="20"/>
      <c r="AS442" s="20"/>
      <c r="AT442" s="20"/>
      <c r="AU442" s="50"/>
      <c r="AV442" s="50"/>
      <c r="AW442" s="50"/>
      <c r="AX442" s="50"/>
      <c r="AY442" s="50"/>
      <c r="AZ442" s="50"/>
      <c r="BA442" s="50"/>
      <c r="BB442" s="50"/>
      <c r="BC442" s="50"/>
      <c r="BD442" s="50"/>
      <c r="BE442" s="50"/>
      <c r="BF442" s="50"/>
      <c r="BG442" s="20"/>
      <c r="BH442" s="20"/>
      <c r="BI442" s="20"/>
      <c r="BJ442" s="20"/>
      <c r="BK442" s="20"/>
      <c r="BL442" s="20"/>
    </row>
    <row r="443" spans="3:64" x14ac:dyDescent="0.3">
      <c r="C443" s="20"/>
      <c r="D443" s="20"/>
      <c r="E443" s="20"/>
      <c r="F443" s="49"/>
      <c r="G443" s="50"/>
      <c r="H443" s="50"/>
      <c r="I443" s="20"/>
      <c r="J443" s="20"/>
      <c r="K443" s="20"/>
      <c r="L443" s="20"/>
      <c r="M443" s="20"/>
      <c r="N443" s="20"/>
      <c r="O443" s="20"/>
      <c r="P443" s="20"/>
      <c r="Q443" s="20"/>
      <c r="R443" s="20"/>
      <c r="S443" s="20"/>
      <c r="T443" s="20"/>
      <c r="U443" s="20"/>
      <c r="V443" s="20"/>
      <c r="W443" s="20"/>
      <c r="X443" s="20"/>
      <c r="Y443" s="20"/>
      <c r="Z443" s="20"/>
      <c r="AA443" s="20"/>
      <c r="AB443" s="20"/>
      <c r="AC443" s="20"/>
      <c r="AD443" s="20"/>
      <c r="AE443" s="20"/>
      <c r="AF443" s="50"/>
      <c r="AG443" s="50"/>
      <c r="AH443" s="50"/>
      <c r="AI443" s="50"/>
      <c r="AJ443" s="50"/>
      <c r="AK443" s="50"/>
      <c r="AL443" s="50"/>
      <c r="AM443" s="50"/>
      <c r="AN443" s="20"/>
      <c r="AO443" s="20"/>
      <c r="AP443" s="20"/>
      <c r="AQ443" s="20"/>
      <c r="AR443" s="20"/>
      <c r="AS443" s="20"/>
      <c r="AT443" s="20"/>
      <c r="AU443" s="50"/>
      <c r="AV443" s="50"/>
      <c r="AW443" s="50"/>
      <c r="AX443" s="50"/>
      <c r="AY443" s="50"/>
      <c r="AZ443" s="50"/>
      <c r="BA443" s="50"/>
      <c r="BB443" s="50"/>
      <c r="BC443" s="50"/>
      <c r="BD443" s="50"/>
      <c r="BE443" s="50"/>
      <c r="BF443" s="50"/>
      <c r="BG443" s="20"/>
      <c r="BH443" s="20"/>
      <c r="BI443" s="20"/>
      <c r="BJ443" s="20"/>
      <c r="BK443" s="20"/>
      <c r="BL443" s="20"/>
    </row>
    <row r="444" spans="3:64" x14ac:dyDescent="0.3">
      <c r="C444" s="20"/>
      <c r="D444" s="20"/>
      <c r="E444" s="20"/>
      <c r="F444" s="49"/>
      <c r="G444" s="50"/>
      <c r="H444" s="50"/>
      <c r="I444" s="20"/>
      <c r="J444" s="20"/>
      <c r="K444" s="20"/>
      <c r="L444" s="20"/>
      <c r="M444" s="20"/>
      <c r="N444" s="20"/>
      <c r="O444" s="20"/>
      <c r="P444" s="20"/>
      <c r="Q444" s="20"/>
      <c r="R444" s="20"/>
      <c r="S444" s="20"/>
      <c r="T444" s="20"/>
      <c r="U444" s="20"/>
      <c r="V444" s="20"/>
      <c r="W444" s="20"/>
      <c r="X444" s="20"/>
      <c r="Y444" s="20"/>
      <c r="Z444" s="20"/>
      <c r="AA444" s="20"/>
      <c r="AB444" s="20"/>
      <c r="AC444" s="20"/>
      <c r="AD444" s="20"/>
      <c r="AE444" s="20"/>
      <c r="AF444" s="50"/>
      <c r="AG444" s="50"/>
      <c r="AH444" s="50"/>
      <c r="AI444" s="50"/>
      <c r="AJ444" s="50"/>
      <c r="AK444" s="50"/>
      <c r="AL444" s="50"/>
      <c r="AM444" s="50"/>
      <c r="AN444" s="20"/>
      <c r="AO444" s="20"/>
      <c r="AP444" s="20"/>
      <c r="AQ444" s="20"/>
      <c r="AR444" s="20"/>
      <c r="AS444" s="20"/>
      <c r="AT444" s="20"/>
      <c r="AU444" s="50"/>
      <c r="AV444" s="50"/>
      <c r="AW444" s="50"/>
      <c r="AX444" s="50"/>
      <c r="AY444" s="50"/>
      <c r="AZ444" s="50"/>
      <c r="BA444" s="50"/>
      <c r="BB444" s="50"/>
      <c r="BC444" s="50"/>
      <c r="BD444" s="50"/>
      <c r="BE444" s="50"/>
      <c r="BF444" s="50"/>
      <c r="BG444" s="20"/>
      <c r="BH444" s="20"/>
      <c r="BI444" s="20"/>
      <c r="BJ444" s="20"/>
      <c r="BK444" s="20"/>
      <c r="BL444" s="20"/>
    </row>
    <row r="445" spans="3:64" x14ac:dyDescent="0.3">
      <c r="C445" s="20"/>
      <c r="D445" s="20"/>
      <c r="E445" s="20"/>
      <c r="F445" s="49"/>
      <c r="G445" s="50"/>
      <c r="H445" s="50"/>
      <c r="I445" s="20"/>
      <c r="J445" s="20"/>
      <c r="K445" s="20"/>
      <c r="L445" s="20"/>
      <c r="M445" s="20"/>
      <c r="N445" s="20"/>
      <c r="O445" s="20"/>
      <c r="P445" s="20"/>
      <c r="Q445" s="20"/>
      <c r="R445" s="20"/>
      <c r="S445" s="20"/>
      <c r="T445" s="20"/>
      <c r="U445" s="20"/>
      <c r="V445" s="20"/>
      <c r="W445" s="20"/>
      <c r="X445" s="20"/>
      <c r="Y445" s="20"/>
      <c r="Z445" s="20"/>
      <c r="AA445" s="20"/>
      <c r="AB445" s="20"/>
      <c r="AC445" s="20"/>
      <c r="AD445" s="20"/>
      <c r="AE445" s="20"/>
      <c r="AF445" s="50"/>
      <c r="AG445" s="50"/>
      <c r="AH445" s="50"/>
      <c r="AI445" s="50"/>
      <c r="AJ445" s="50"/>
      <c r="AK445" s="50"/>
      <c r="AL445" s="50"/>
      <c r="AM445" s="50"/>
      <c r="AN445" s="20"/>
      <c r="AO445" s="20"/>
      <c r="AP445" s="20"/>
      <c r="AQ445" s="20"/>
      <c r="AR445" s="20"/>
      <c r="AS445" s="20"/>
      <c r="AT445" s="20"/>
      <c r="AU445" s="50"/>
      <c r="AV445" s="50"/>
      <c r="AW445" s="50"/>
      <c r="AX445" s="50"/>
      <c r="AY445" s="50"/>
      <c r="AZ445" s="50"/>
      <c r="BA445" s="50"/>
      <c r="BB445" s="50"/>
      <c r="BC445" s="50"/>
      <c r="BD445" s="50"/>
      <c r="BE445" s="50"/>
      <c r="BF445" s="50"/>
      <c r="BG445" s="20"/>
      <c r="BH445" s="20"/>
      <c r="BI445" s="20"/>
      <c r="BJ445" s="20"/>
      <c r="BK445" s="20"/>
      <c r="BL445" s="20"/>
    </row>
    <row r="446" spans="3:64" x14ac:dyDescent="0.3">
      <c r="C446" s="20"/>
      <c r="D446" s="20"/>
      <c r="E446" s="20"/>
      <c r="F446" s="49"/>
      <c r="G446" s="50"/>
      <c r="H446" s="50"/>
      <c r="I446" s="20"/>
      <c r="J446" s="20"/>
      <c r="K446" s="20"/>
      <c r="L446" s="20"/>
      <c r="M446" s="20"/>
      <c r="N446" s="20"/>
      <c r="O446" s="20"/>
      <c r="P446" s="20"/>
      <c r="Q446" s="20"/>
      <c r="R446" s="20"/>
      <c r="S446" s="20"/>
      <c r="T446" s="20"/>
      <c r="U446" s="20"/>
      <c r="V446" s="20"/>
      <c r="W446" s="20"/>
      <c r="X446" s="20"/>
      <c r="Y446" s="20"/>
      <c r="Z446" s="20"/>
      <c r="AA446" s="20"/>
      <c r="AB446" s="20"/>
      <c r="AC446" s="20"/>
      <c r="AD446" s="20"/>
      <c r="AE446" s="20"/>
      <c r="AF446" s="50"/>
      <c r="AG446" s="50"/>
      <c r="AH446" s="50"/>
      <c r="AI446" s="50"/>
      <c r="AJ446" s="50"/>
      <c r="AK446" s="50"/>
      <c r="AL446" s="50"/>
      <c r="AM446" s="50"/>
      <c r="AN446" s="20"/>
      <c r="AO446" s="20"/>
      <c r="AP446" s="20"/>
      <c r="AQ446" s="20"/>
      <c r="AR446" s="20"/>
      <c r="AS446" s="20"/>
      <c r="AT446" s="20"/>
      <c r="AU446" s="50"/>
      <c r="AV446" s="50"/>
      <c r="AW446" s="50"/>
      <c r="AX446" s="50"/>
      <c r="AY446" s="50"/>
      <c r="AZ446" s="50"/>
      <c r="BA446" s="50"/>
      <c r="BB446" s="50"/>
      <c r="BC446" s="50"/>
      <c r="BD446" s="50"/>
      <c r="BE446" s="50"/>
      <c r="BF446" s="50"/>
      <c r="BG446" s="20"/>
      <c r="BH446" s="20"/>
      <c r="BI446" s="20"/>
      <c r="BJ446" s="20"/>
      <c r="BK446" s="20"/>
      <c r="BL446" s="20"/>
    </row>
    <row r="447" spans="3:64" x14ac:dyDescent="0.3">
      <c r="C447" s="20"/>
      <c r="D447" s="20"/>
      <c r="E447" s="20"/>
      <c r="F447" s="49"/>
      <c r="G447" s="50"/>
      <c r="H447" s="50"/>
      <c r="I447" s="20"/>
      <c r="J447" s="20"/>
      <c r="K447" s="20"/>
      <c r="L447" s="20"/>
      <c r="M447" s="20"/>
      <c r="N447" s="20"/>
      <c r="O447" s="20"/>
      <c r="P447" s="20"/>
      <c r="Q447" s="20"/>
      <c r="R447" s="20"/>
      <c r="S447" s="20"/>
      <c r="T447" s="20"/>
      <c r="U447" s="20"/>
      <c r="V447" s="20"/>
      <c r="W447" s="20"/>
      <c r="X447" s="20"/>
      <c r="Y447" s="20"/>
      <c r="Z447" s="20"/>
      <c r="AA447" s="20"/>
      <c r="AB447" s="20"/>
      <c r="AC447" s="20"/>
      <c r="AD447" s="20"/>
      <c r="AE447" s="20"/>
      <c r="AF447" s="50"/>
      <c r="AG447" s="50"/>
      <c r="AH447" s="50"/>
      <c r="AI447" s="50"/>
      <c r="AJ447" s="50"/>
      <c r="AK447" s="50"/>
      <c r="AL447" s="50"/>
      <c r="AM447" s="50"/>
      <c r="AN447" s="20"/>
      <c r="AO447" s="20"/>
      <c r="AP447" s="20"/>
      <c r="AQ447" s="20"/>
      <c r="AR447" s="20"/>
      <c r="AS447" s="20"/>
      <c r="AT447" s="20"/>
      <c r="AU447" s="50"/>
      <c r="AV447" s="50"/>
      <c r="AW447" s="50"/>
      <c r="AX447" s="50"/>
      <c r="AY447" s="50"/>
      <c r="AZ447" s="50"/>
      <c r="BA447" s="50"/>
      <c r="BB447" s="50"/>
      <c r="BC447" s="50"/>
      <c r="BD447" s="50"/>
      <c r="BE447" s="50"/>
      <c r="BF447" s="50"/>
      <c r="BG447" s="20"/>
      <c r="BH447" s="20"/>
      <c r="BI447" s="20"/>
      <c r="BJ447" s="20"/>
      <c r="BK447" s="20"/>
      <c r="BL447" s="20"/>
    </row>
    <row r="448" spans="3:64" x14ac:dyDescent="0.3">
      <c r="C448" s="20"/>
      <c r="D448" s="20"/>
      <c r="E448" s="20"/>
      <c r="F448" s="49"/>
      <c r="G448" s="50"/>
      <c r="H448" s="50"/>
      <c r="I448" s="20"/>
      <c r="J448" s="20"/>
      <c r="K448" s="20"/>
      <c r="L448" s="20"/>
      <c r="M448" s="20"/>
      <c r="N448" s="20"/>
      <c r="O448" s="20"/>
      <c r="P448" s="20"/>
      <c r="Q448" s="20"/>
      <c r="R448" s="20"/>
      <c r="S448" s="20"/>
      <c r="T448" s="20"/>
      <c r="U448" s="20"/>
      <c r="V448" s="20"/>
      <c r="W448" s="20"/>
      <c r="X448" s="20"/>
      <c r="Y448" s="20"/>
      <c r="Z448" s="20"/>
      <c r="AA448" s="20"/>
      <c r="AB448" s="20"/>
      <c r="AC448" s="20"/>
      <c r="AD448" s="20"/>
      <c r="AE448" s="20"/>
      <c r="AF448" s="50"/>
      <c r="AG448" s="50"/>
      <c r="AH448" s="50"/>
      <c r="AI448" s="50"/>
      <c r="AJ448" s="50"/>
      <c r="AK448" s="50"/>
      <c r="AL448" s="50"/>
      <c r="AM448" s="50"/>
      <c r="AN448" s="20"/>
      <c r="AO448" s="20"/>
      <c r="AP448" s="20"/>
      <c r="AQ448" s="20"/>
      <c r="AR448" s="20"/>
      <c r="AS448" s="20"/>
      <c r="AT448" s="20"/>
      <c r="AU448" s="50"/>
      <c r="AV448" s="50"/>
      <c r="AW448" s="50"/>
      <c r="AX448" s="50"/>
      <c r="AY448" s="50"/>
      <c r="AZ448" s="50"/>
      <c r="BA448" s="50"/>
      <c r="BB448" s="50"/>
      <c r="BC448" s="50"/>
      <c r="BD448" s="50"/>
      <c r="BE448" s="50"/>
      <c r="BF448" s="50"/>
      <c r="BG448" s="20"/>
      <c r="BH448" s="20"/>
      <c r="BI448" s="20"/>
      <c r="BJ448" s="20"/>
      <c r="BK448" s="20"/>
      <c r="BL448" s="20"/>
    </row>
    <row r="449" spans="3:64" x14ac:dyDescent="0.3">
      <c r="C449" s="20"/>
      <c r="D449" s="20"/>
      <c r="E449" s="20"/>
      <c r="F449" s="49"/>
      <c r="G449" s="50"/>
      <c r="H449" s="50"/>
      <c r="I449" s="20"/>
      <c r="J449" s="20"/>
      <c r="K449" s="20"/>
      <c r="L449" s="20"/>
      <c r="M449" s="20"/>
      <c r="N449" s="20"/>
      <c r="O449" s="20"/>
      <c r="P449" s="20"/>
      <c r="Q449" s="20"/>
      <c r="R449" s="20"/>
      <c r="S449" s="20"/>
      <c r="T449" s="20"/>
      <c r="U449" s="20"/>
      <c r="V449" s="20"/>
      <c r="W449" s="20"/>
      <c r="X449" s="20"/>
      <c r="Y449" s="20"/>
      <c r="Z449" s="20"/>
      <c r="AA449" s="20"/>
      <c r="AB449" s="20"/>
      <c r="AC449" s="20"/>
      <c r="AD449" s="20"/>
      <c r="AE449" s="20"/>
      <c r="AF449" s="50"/>
      <c r="AG449" s="50"/>
      <c r="AH449" s="50"/>
      <c r="AI449" s="50"/>
      <c r="AJ449" s="50"/>
      <c r="AK449" s="50"/>
      <c r="AL449" s="50"/>
      <c r="AM449" s="50"/>
      <c r="AN449" s="20"/>
      <c r="AO449" s="20"/>
      <c r="AP449" s="20"/>
      <c r="AQ449" s="20"/>
      <c r="AR449" s="20"/>
      <c r="AS449" s="20"/>
      <c r="AT449" s="20"/>
      <c r="AU449" s="50"/>
      <c r="AV449" s="50"/>
      <c r="AW449" s="50"/>
      <c r="AX449" s="50"/>
      <c r="AY449" s="50"/>
      <c r="AZ449" s="50"/>
      <c r="BA449" s="50"/>
      <c r="BB449" s="50"/>
      <c r="BC449" s="50"/>
      <c r="BD449" s="50"/>
      <c r="BE449" s="50"/>
      <c r="BF449" s="50"/>
      <c r="BG449" s="20"/>
      <c r="BH449" s="20"/>
      <c r="BI449" s="20"/>
      <c r="BJ449" s="20"/>
      <c r="BK449" s="20"/>
      <c r="BL449" s="20"/>
    </row>
    <row r="450" spans="3:64" x14ac:dyDescent="0.3">
      <c r="C450" s="20"/>
      <c r="D450" s="20"/>
      <c r="E450" s="20"/>
      <c r="F450" s="49"/>
      <c r="G450" s="50"/>
      <c r="H450" s="50"/>
      <c r="I450" s="20"/>
      <c r="J450" s="20"/>
      <c r="K450" s="20"/>
      <c r="L450" s="20"/>
      <c r="M450" s="20"/>
      <c r="N450" s="20"/>
      <c r="O450" s="20"/>
      <c r="P450" s="20"/>
      <c r="Q450" s="20"/>
      <c r="R450" s="20"/>
      <c r="S450" s="20"/>
      <c r="T450" s="20"/>
      <c r="U450" s="20"/>
      <c r="V450" s="20"/>
      <c r="W450" s="20"/>
      <c r="X450" s="20"/>
      <c r="Y450" s="20"/>
      <c r="Z450" s="20"/>
      <c r="AA450" s="20"/>
      <c r="AB450" s="20"/>
      <c r="AC450" s="20"/>
      <c r="AD450" s="20"/>
      <c r="AE450" s="20"/>
      <c r="AF450" s="50"/>
      <c r="AG450" s="50"/>
      <c r="AH450" s="50"/>
      <c r="AI450" s="50"/>
      <c r="AJ450" s="50"/>
      <c r="AK450" s="50"/>
      <c r="AL450" s="50"/>
      <c r="AM450" s="50"/>
      <c r="AN450" s="20"/>
      <c r="AO450" s="20"/>
      <c r="AP450" s="20"/>
      <c r="AQ450" s="20"/>
      <c r="AR450" s="20"/>
      <c r="AS450" s="20"/>
      <c r="AT450" s="20"/>
      <c r="AU450" s="50"/>
      <c r="AV450" s="50"/>
      <c r="AW450" s="50"/>
      <c r="AX450" s="50"/>
      <c r="AY450" s="50"/>
      <c r="AZ450" s="50"/>
      <c r="BA450" s="50"/>
      <c r="BB450" s="50"/>
      <c r="BC450" s="50"/>
      <c r="BD450" s="50"/>
      <c r="BE450" s="50"/>
      <c r="BF450" s="50"/>
      <c r="BG450" s="20"/>
      <c r="BH450" s="20"/>
      <c r="BI450" s="20"/>
      <c r="BJ450" s="20"/>
      <c r="BK450" s="20"/>
      <c r="BL450" s="20"/>
    </row>
    <row r="451" spans="3:64" x14ac:dyDescent="0.3">
      <c r="C451" s="20"/>
      <c r="D451" s="20"/>
      <c r="E451" s="20"/>
      <c r="F451" s="49"/>
      <c r="G451" s="50"/>
      <c r="H451" s="50"/>
      <c r="I451" s="20"/>
      <c r="J451" s="20"/>
      <c r="K451" s="20"/>
      <c r="L451" s="20"/>
      <c r="M451" s="20"/>
      <c r="N451" s="20"/>
      <c r="O451" s="20"/>
      <c r="P451" s="20"/>
      <c r="Q451" s="20"/>
      <c r="R451" s="20"/>
      <c r="S451" s="20"/>
      <c r="T451" s="20"/>
      <c r="U451" s="20"/>
      <c r="V451" s="20"/>
      <c r="W451" s="20"/>
      <c r="X451" s="20"/>
      <c r="Y451" s="20"/>
      <c r="Z451" s="20"/>
      <c r="AA451" s="20"/>
      <c r="AB451" s="20"/>
      <c r="AC451" s="20"/>
      <c r="AD451" s="20"/>
      <c r="AE451" s="20"/>
      <c r="AF451" s="50"/>
      <c r="AG451" s="50"/>
      <c r="AH451" s="50"/>
      <c r="AI451" s="50"/>
      <c r="AJ451" s="50"/>
      <c r="AK451" s="50"/>
      <c r="AL451" s="50"/>
      <c r="AM451" s="50"/>
      <c r="AN451" s="20"/>
      <c r="AO451" s="20"/>
      <c r="AP451" s="20"/>
      <c r="AQ451" s="20"/>
      <c r="AR451" s="20"/>
      <c r="AS451" s="20"/>
      <c r="AT451" s="20"/>
      <c r="AU451" s="50"/>
      <c r="AV451" s="50"/>
      <c r="AW451" s="50"/>
      <c r="AX451" s="50"/>
      <c r="AY451" s="50"/>
      <c r="AZ451" s="50"/>
      <c r="BA451" s="50"/>
      <c r="BB451" s="50"/>
      <c r="BC451" s="50"/>
      <c r="BD451" s="50"/>
      <c r="BE451" s="50"/>
      <c r="BF451" s="50"/>
      <c r="BG451" s="20"/>
      <c r="BH451" s="20"/>
      <c r="BI451" s="20"/>
      <c r="BJ451" s="20"/>
      <c r="BK451" s="20"/>
      <c r="BL451" s="20"/>
    </row>
    <row r="452" spans="3:64" x14ac:dyDescent="0.3">
      <c r="C452" s="20"/>
      <c r="D452" s="20"/>
      <c r="E452" s="20"/>
      <c r="F452" s="49"/>
      <c r="G452" s="50"/>
      <c r="H452" s="50"/>
      <c r="I452" s="20"/>
      <c r="J452" s="20"/>
      <c r="K452" s="20"/>
      <c r="L452" s="20"/>
      <c r="M452" s="20"/>
      <c r="N452" s="20"/>
      <c r="O452" s="20"/>
      <c r="P452" s="20"/>
      <c r="Q452" s="20"/>
      <c r="R452" s="20"/>
      <c r="S452" s="20"/>
      <c r="T452" s="20"/>
      <c r="U452" s="20"/>
      <c r="V452" s="20"/>
      <c r="W452" s="20"/>
      <c r="X452" s="20"/>
      <c r="Y452" s="20"/>
      <c r="Z452" s="20"/>
      <c r="AA452" s="20"/>
      <c r="AB452" s="20"/>
      <c r="AC452" s="20"/>
      <c r="AD452" s="20"/>
      <c r="AE452" s="20"/>
      <c r="AF452" s="50"/>
      <c r="AG452" s="50"/>
      <c r="AH452" s="50"/>
      <c r="AI452" s="50"/>
      <c r="AJ452" s="50"/>
      <c r="AK452" s="50"/>
      <c r="AL452" s="50"/>
      <c r="AM452" s="50"/>
      <c r="AN452" s="20"/>
      <c r="AO452" s="20"/>
      <c r="AP452" s="20"/>
      <c r="AQ452" s="20"/>
      <c r="AR452" s="20"/>
      <c r="AS452" s="20"/>
      <c r="AT452" s="20"/>
      <c r="AU452" s="50"/>
      <c r="AV452" s="50"/>
      <c r="AW452" s="50"/>
      <c r="AX452" s="50"/>
      <c r="AY452" s="50"/>
      <c r="AZ452" s="50"/>
      <c r="BA452" s="50"/>
      <c r="BB452" s="50"/>
      <c r="BC452" s="50"/>
      <c r="BD452" s="50"/>
      <c r="BE452" s="50"/>
      <c r="BF452" s="50"/>
      <c r="BG452" s="20"/>
      <c r="BH452" s="20"/>
      <c r="BI452" s="20"/>
      <c r="BJ452" s="20"/>
      <c r="BK452" s="20"/>
      <c r="BL452" s="20"/>
    </row>
    <row r="453" spans="3:64" x14ac:dyDescent="0.3">
      <c r="C453" s="20"/>
      <c r="D453" s="20"/>
      <c r="E453" s="20"/>
      <c r="F453" s="49"/>
      <c r="G453" s="50"/>
      <c r="H453" s="50"/>
      <c r="I453" s="20"/>
      <c r="J453" s="20"/>
      <c r="K453" s="20"/>
      <c r="L453" s="20"/>
      <c r="M453" s="20"/>
      <c r="N453" s="20"/>
      <c r="O453" s="20"/>
      <c r="P453" s="20"/>
      <c r="Q453" s="20"/>
      <c r="R453" s="20"/>
      <c r="S453" s="20"/>
      <c r="T453" s="20"/>
      <c r="U453" s="20"/>
      <c r="V453" s="20"/>
      <c r="W453" s="20"/>
      <c r="X453" s="20"/>
      <c r="Y453" s="20"/>
      <c r="Z453" s="20"/>
      <c r="AA453" s="20"/>
      <c r="AB453" s="20"/>
      <c r="AC453" s="20"/>
      <c r="AD453" s="20"/>
      <c r="AE453" s="20"/>
      <c r="AF453" s="50"/>
      <c r="AG453" s="50"/>
      <c r="AH453" s="50"/>
      <c r="AI453" s="50"/>
      <c r="AJ453" s="50"/>
      <c r="AK453" s="50"/>
      <c r="AL453" s="50"/>
      <c r="AM453" s="50"/>
      <c r="AN453" s="20"/>
      <c r="AO453" s="20"/>
      <c r="AP453" s="20"/>
      <c r="AQ453" s="20"/>
      <c r="AR453" s="20"/>
      <c r="AS453" s="20"/>
      <c r="AT453" s="20"/>
      <c r="AU453" s="50"/>
      <c r="AV453" s="50"/>
      <c r="AW453" s="50"/>
      <c r="AX453" s="50"/>
      <c r="AY453" s="50"/>
      <c r="AZ453" s="50"/>
      <c r="BA453" s="50"/>
      <c r="BB453" s="50"/>
      <c r="BC453" s="50"/>
      <c r="BD453" s="50"/>
      <c r="BE453" s="50"/>
      <c r="BF453" s="50"/>
      <c r="BG453" s="20"/>
      <c r="BH453" s="20"/>
      <c r="BI453" s="20"/>
      <c r="BJ453" s="20"/>
      <c r="BK453" s="20"/>
      <c r="BL453" s="20"/>
    </row>
    <row r="454" spans="3:64" x14ac:dyDescent="0.3">
      <c r="C454" s="20"/>
      <c r="D454" s="20"/>
      <c r="E454" s="20"/>
      <c r="F454" s="49"/>
      <c r="G454" s="50"/>
      <c r="H454" s="50"/>
      <c r="I454" s="20"/>
      <c r="J454" s="20"/>
      <c r="K454" s="20"/>
      <c r="L454" s="20"/>
      <c r="M454" s="20"/>
      <c r="N454" s="20"/>
      <c r="O454" s="20"/>
      <c r="P454" s="20"/>
      <c r="Q454" s="20"/>
      <c r="R454" s="20"/>
      <c r="S454" s="20"/>
      <c r="T454" s="20"/>
      <c r="U454" s="20"/>
      <c r="V454" s="20"/>
      <c r="W454" s="20"/>
      <c r="X454" s="20"/>
      <c r="Y454" s="20"/>
      <c r="Z454" s="20"/>
      <c r="AA454" s="20"/>
      <c r="AB454" s="20"/>
      <c r="AC454" s="20"/>
      <c r="AD454" s="20"/>
      <c r="AE454" s="20"/>
      <c r="AF454" s="50"/>
      <c r="AG454" s="50"/>
      <c r="AH454" s="50"/>
      <c r="AI454" s="50"/>
      <c r="AJ454" s="50"/>
      <c r="AK454" s="50"/>
      <c r="AL454" s="50"/>
      <c r="AM454" s="50"/>
      <c r="AN454" s="20"/>
      <c r="AO454" s="20"/>
      <c r="AP454" s="20"/>
      <c r="AQ454" s="20"/>
      <c r="AR454" s="20"/>
      <c r="AS454" s="20"/>
      <c r="AT454" s="20"/>
      <c r="AU454" s="50"/>
      <c r="AV454" s="50"/>
      <c r="AW454" s="50"/>
      <c r="AX454" s="50"/>
      <c r="AY454" s="50"/>
      <c r="AZ454" s="50"/>
      <c r="BA454" s="50"/>
      <c r="BB454" s="50"/>
      <c r="BC454" s="50"/>
      <c r="BD454" s="50"/>
      <c r="BE454" s="50"/>
      <c r="BF454" s="50"/>
      <c r="BG454" s="20"/>
      <c r="BH454" s="20"/>
      <c r="BI454" s="20"/>
      <c r="BJ454" s="20"/>
      <c r="BK454" s="20"/>
      <c r="BL454" s="20"/>
    </row>
    <row r="455" spans="3:64" x14ac:dyDescent="0.3">
      <c r="C455" s="20"/>
      <c r="D455" s="20"/>
      <c r="E455" s="20"/>
      <c r="F455" s="49"/>
      <c r="G455" s="50"/>
      <c r="H455" s="50"/>
      <c r="I455" s="20"/>
      <c r="J455" s="20"/>
      <c r="K455" s="20"/>
      <c r="L455" s="20"/>
      <c r="M455" s="20"/>
      <c r="N455" s="20"/>
      <c r="O455" s="20"/>
      <c r="P455" s="20"/>
      <c r="Q455" s="20"/>
      <c r="R455" s="20"/>
      <c r="S455" s="20"/>
      <c r="T455" s="20"/>
      <c r="U455" s="20"/>
      <c r="V455" s="20"/>
      <c r="W455" s="20"/>
      <c r="X455" s="20"/>
      <c r="Y455" s="20"/>
      <c r="Z455" s="20"/>
      <c r="AA455" s="20"/>
      <c r="AB455" s="20"/>
      <c r="AC455" s="20"/>
      <c r="AD455" s="20"/>
      <c r="AE455" s="20"/>
      <c r="AF455" s="50"/>
      <c r="AG455" s="50"/>
      <c r="AH455" s="50"/>
      <c r="AI455" s="50"/>
      <c r="AJ455" s="50"/>
      <c r="AK455" s="50"/>
      <c r="AL455" s="50"/>
      <c r="AM455" s="50"/>
      <c r="AN455" s="20"/>
      <c r="AO455" s="20"/>
      <c r="AP455" s="20"/>
      <c r="AQ455" s="20"/>
      <c r="AR455" s="20"/>
      <c r="AS455" s="20"/>
      <c r="AT455" s="20"/>
      <c r="AU455" s="50"/>
      <c r="AV455" s="50"/>
      <c r="AW455" s="50"/>
      <c r="AX455" s="50"/>
      <c r="AY455" s="50"/>
      <c r="AZ455" s="50"/>
      <c r="BA455" s="50"/>
      <c r="BB455" s="50"/>
      <c r="BC455" s="50"/>
      <c r="BD455" s="50"/>
      <c r="BE455" s="50"/>
      <c r="BF455" s="50"/>
      <c r="BG455" s="20"/>
      <c r="BH455" s="20"/>
      <c r="BI455" s="20"/>
      <c r="BJ455" s="20"/>
      <c r="BK455" s="20"/>
      <c r="BL455" s="20"/>
    </row>
    <row r="456" spans="3:64" x14ac:dyDescent="0.3">
      <c r="C456" s="20"/>
      <c r="D456" s="20"/>
      <c r="E456" s="20"/>
      <c r="F456" s="49"/>
      <c r="G456" s="50"/>
      <c r="H456" s="50"/>
      <c r="I456" s="20"/>
      <c r="J456" s="20"/>
      <c r="K456" s="20"/>
      <c r="L456" s="20"/>
      <c r="M456" s="20"/>
      <c r="N456" s="20"/>
      <c r="O456" s="20"/>
      <c r="P456" s="20"/>
      <c r="Q456" s="20"/>
      <c r="R456" s="20"/>
      <c r="S456" s="20"/>
      <c r="T456" s="20"/>
      <c r="U456" s="20"/>
      <c r="V456" s="20"/>
      <c r="W456" s="20"/>
      <c r="X456" s="20"/>
      <c r="Y456" s="20"/>
      <c r="Z456" s="20"/>
      <c r="AA456" s="20"/>
      <c r="AB456" s="20"/>
      <c r="AC456" s="20"/>
      <c r="AD456" s="20"/>
      <c r="AE456" s="20"/>
      <c r="AF456" s="50"/>
      <c r="AG456" s="50"/>
      <c r="AH456" s="50"/>
      <c r="AI456" s="50"/>
      <c r="AJ456" s="50"/>
      <c r="AK456" s="50"/>
      <c r="AL456" s="50"/>
      <c r="AM456" s="50"/>
      <c r="AN456" s="20"/>
      <c r="AO456" s="20"/>
      <c r="AP456" s="20"/>
      <c r="AQ456" s="20"/>
      <c r="AR456" s="20"/>
      <c r="AS456" s="20"/>
      <c r="AT456" s="20"/>
      <c r="AU456" s="50"/>
      <c r="AV456" s="50"/>
      <c r="AW456" s="50"/>
      <c r="AX456" s="50"/>
      <c r="AY456" s="50"/>
      <c r="AZ456" s="50"/>
      <c r="BA456" s="50"/>
      <c r="BB456" s="50"/>
      <c r="BC456" s="50"/>
      <c r="BD456" s="50"/>
      <c r="BE456" s="50"/>
      <c r="BF456" s="50"/>
      <c r="BG456" s="20"/>
      <c r="BH456" s="20"/>
      <c r="BI456" s="20"/>
      <c r="BJ456" s="20"/>
      <c r="BK456" s="20"/>
      <c r="BL456" s="20"/>
    </row>
    <row r="457" spans="3:64" x14ac:dyDescent="0.3">
      <c r="C457" s="20"/>
      <c r="D457" s="20"/>
      <c r="E457" s="20"/>
      <c r="F457" s="49"/>
      <c r="G457" s="50"/>
      <c r="H457" s="50"/>
      <c r="I457" s="20"/>
      <c r="J457" s="20"/>
      <c r="K457" s="20"/>
      <c r="L457" s="20"/>
      <c r="M457" s="20"/>
      <c r="N457" s="20"/>
      <c r="O457" s="20"/>
      <c r="P457" s="20"/>
      <c r="Q457" s="20"/>
      <c r="R457" s="20"/>
      <c r="S457" s="20"/>
      <c r="T457" s="20"/>
      <c r="U457" s="20"/>
      <c r="V457" s="20"/>
      <c r="W457" s="20"/>
      <c r="X457" s="20"/>
      <c r="Y457" s="20"/>
      <c r="Z457" s="20"/>
      <c r="AA457" s="20"/>
      <c r="AB457" s="20"/>
      <c r="AC457" s="20"/>
      <c r="AD457" s="20"/>
      <c r="AE457" s="20"/>
      <c r="AF457" s="50"/>
      <c r="AG457" s="50"/>
      <c r="AH457" s="50"/>
      <c r="AI457" s="50"/>
      <c r="AJ457" s="50"/>
      <c r="AK457" s="50"/>
      <c r="AL457" s="50"/>
      <c r="AM457" s="50"/>
      <c r="AN457" s="20"/>
      <c r="AO457" s="20"/>
      <c r="AP457" s="20"/>
      <c r="AQ457" s="20"/>
      <c r="AR457" s="20"/>
      <c r="AS457" s="20"/>
      <c r="AT457" s="20"/>
      <c r="AU457" s="50"/>
      <c r="AV457" s="50"/>
      <c r="AW457" s="50"/>
      <c r="AX457" s="50"/>
      <c r="AY457" s="50"/>
      <c r="AZ457" s="50"/>
      <c r="BA457" s="50"/>
      <c r="BB457" s="50"/>
      <c r="BC457" s="50"/>
      <c r="BD457" s="50"/>
      <c r="BE457" s="50"/>
      <c r="BF457" s="50"/>
      <c r="BG457" s="20"/>
      <c r="BH457" s="20"/>
      <c r="BI457" s="20"/>
      <c r="BJ457" s="20"/>
      <c r="BK457" s="20"/>
      <c r="BL457" s="20"/>
    </row>
    <row r="458" spans="3:64" x14ac:dyDescent="0.3">
      <c r="C458" s="20"/>
      <c r="D458" s="20"/>
      <c r="E458" s="20"/>
      <c r="F458" s="49"/>
      <c r="G458" s="50"/>
      <c r="H458" s="50"/>
      <c r="I458" s="20"/>
      <c r="J458" s="20"/>
      <c r="K458" s="20"/>
      <c r="L458" s="20"/>
      <c r="M458" s="20"/>
      <c r="N458" s="20"/>
      <c r="O458" s="20"/>
      <c r="P458" s="20"/>
      <c r="Q458" s="20"/>
      <c r="R458" s="20"/>
      <c r="S458" s="20"/>
      <c r="T458" s="20"/>
      <c r="U458" s="20"/>
      <c r="V458" s="20"/>
      <c r="W458" s="20"/>
      <c r="X458" s="20"/>
      <c r="Y458" s="20"/>
      <c r="Z458" s="20"/>
      <c r="AA458" s="20"/>
      <c r="AB458" s="20"/>
      <c r="AC458" s="20"/>
      <c r="AD458" s="20"/>
      <c r="AE458" s="20"/>
      <c r="AF458" s="50"/>
      <c r="AG458" s="50"/>
      <c r="AH458" s="50"/>
      <c r="AI458" s="50"/>
      <c r="AJ458" s="50"/>
      <c r="AK458" s="50"/>
      <c r="AL458" s="50"/>
      <c r="AM458" s="50"/>
      <c r="AN458" s="20"/>
      <c r="AO458" s="20"/>
      <c r="AP458" s="20"/>
      <c r="AQ458" s="20"/>
      <c r="AR458" s="20"/>
      <c r="AS458" s="20"/>
      <c r="AT458" s="20"/>
      <c r="AU458" s="50"/>
      <c r="AV458" s="50"/>
      <c r="AW458" s="50"/>
      <c r="AX458" s="50"/>
      <c r="AY458" s="50"/>
      <c r="AZ458" s="50"/>
      <c r="BA458" s="50"/>
      <c r="BB458" s="50"/>
      <c r="BC458" s="50"/>
      <c r="BD458" s="50"/>
      <c r="BE458" s="50"/>
      <c r="BF458" s="50"/>
      <c r="BG458" s="20"/>
      <c r="BH458" s="20"/>
      <c r="BI458" s="20"/>
      <c r="BJ458" s="20"/>
      <c r="BK458" s="20"/>
      <c r="BL458" s="20"/>
    </row>
    <row r="459" spans="3:64" x14ac:dyDescent="0.3">
      <c r="C459" s="20"/>
      <c r="D459" s="20"/>
      <c r="E459" s="20"/>
      <c r="F459" s="49"/>
      <c r="G459" s="50"/>
      <c r="H459" s="50"/>
      <c r="I459" s="20"/>
      <c r="J459" s="20"/>
      <c r="K459" s="20"/>
      <c r="L459" s="20"/>
      <c r="M459" s="20"/>
      <c r="N459" s="20"/>
      <c r="O459" s="20"/>
      <c r="P459" s="20"/>
      <c r="Q459" s="20"/>
      <c r="R459" s="20"/>
      <c r="S459" s="20"/>
      <c r="T459" s="20"/>
      <c r="U459" s="20"/>
      <c r="V459" s="20"/>
      <c r="W459" s="20"/>
      <c r="X459" s="20"/>
      <c r="Y459" s="20"/>
      <c r="Z459" s="20"/>
      <c r="AA459" s="20"/>
      <c r="AB459" s="20"/>
      <c r="AC459" s="20"/>
      <c r="AD459" s="20"/>
      <c r="AE459" s="20"/>
      <c r="AF459" s="50"/>
      <c r="AG459" s="50"/>
      <c r="AH459" s="50"/>
      <c r="AI459" s="50"/>
      <c r="AJ459" s="50"/>
      <c r="AK459" s="50"/>
      <c r="AL459" s="50"/>
      <c r="AM459" s="50"/>
      <c r="AN459" s="20"/>
      <c r="AO459" s="20"/>
      <c r="AP459" s="20"/>
      <c r="AQ459" s="20"/>
      <c r="AR459" s="20"/>
      <c r="AS459" s="20"/>
      <c r="AT459" s="20"/>
      <c r="AU459" s="50"/>
      <c r="AV459" s="50"/>
      <c r="AW459" s="50"/>
      <c r="AX459" s="50"/>
      <c r="AY459" s="50"/>
      <c r="AZ459" s="50"/>
      <c r="BA459" s="50"/>
      <c r="BB459" s="50"/>
      <c r="BC459" s="50"/>
      <c r="BD459" s="50"/>
      <c r="BE459" s="50"/>
      <c r="BF459" s="50"/>
      <c r="BG459" s="20"/>
      <c r="BH459" s="20"/>
      <c r="BI459" s="20"/>
      <c r="BJ459" s="20"/>
      <c r="BK459" s="20"/>
      <c r="BL459" s="20"/>
    </row>
    <row r="460" spans="3:64" x14ac:dyDescent="0.3">
      <c r="C460" s="20"/>
      <c r="D460" s="20"/>
      <c r="E460" s="20"/>
      <c r="F460" s="49"/>
      <c r="G460" s="50"/>
      <c r="H460" s="50"/>
      <c r="I460" s="20"/>
      <c r="J460" s="20"/>
      <c r="K460" s="20"/>
      <c r="L460" s="20"/>
      <c r="M460" s="20"/>
      <c r="N460" s="20"/>
      <c r="O460" s="20"/>
      <c r="P460" s="20"/>
      <c r="Q460" s="20"/>
      <c r="R460" s="20"/>
      <c r="S460" s="20"/>
      <c r="T460" s="20"/>
      <c r="U460" s="20"/>
      <c r="V460" s="20"/>
      <c r="W460" s="20"/>
      <c r="X460" s="20"/>
      <c r="Y460" s="20"/>
      <c r="Z460" s="20"/>
      <c r="AA460" s="20"/>
      <c r="AB460" s="20"/>
      <c r="AC460" s="20"/>
      <c r="AD460" s="20"/>
      <c r="AE460" s="20"/>
      <c r="AF460" s="50"/>
      <c r="AG460" s="50"/>
      <c r="AH460" s="50"/>
      <c r="AI460" s="50"/>
      <c r="AJ460" s="50"/>
      <c r="AK460" s="50"/>
      <c r="AL460" s="50"/>
      <c r="AM460" s="50"/>
      <c r="AN460" s="20"/>
      <c r="AO460" s="20"/>
      <c r="AP460" s="20"/>
      <c r="AQ460" s="20"/>
      <c r="AR460" s="20"/>
      <c r="AS460" s="20"/>
      <c r="AT460" s="20"/>
      <c r="AU460" s="50"/>
      <c r="AV460" s="50"/>
      <c r="AW460" s="50"/>
      <c r="AX460" s="50"/>
      <c r="AY460" s="50"/>
      <c r="AZ460" s="50"/>
      <c r="BA460" s="50"/>
      <c r="BB460" s="50"/>
      <c r="BC460" s="50"/>
      <c r="BD460" s="50"/>
      <c r="BE460" s="50"/>
      <c r="BF460" s="50"/>
      <c r="BG460" s="20"/>
      <c r="BH460" s="20"/>
      <c r="BI460" s="20"/>
      <c r="BJ460" s="20"/>
      <c r="BK460" s="20"/>
      <c r="BL460" s="20"/>
    </row>
    <row r="461" spans="3:64" x14ac:dyDescent="0.3">
      <c r="C461" s="20"/>
      <c r="D461" s="20"/>
      <c r="E461" s="20"/>
      <c r="F461" s="49"/>
      <c r="G461" s="50"/>
      <c r="H461" s="50"/>
      <c r="I461" s="20"/>
      <c r="J461" s="20"/>
      <c r="K461" s="20"/>
      <c r="L461" s="20"/>
      <c r="M461" s="20"/>
      <c r="N461" s="20"/>
      <c r="O461" s="20"/>
      <c r="P461" s="20"/>
      <c r="Q461" s="20"/>
      <c r="R461" s="20"/>
      <c r="S461" s="20"/>
      <c r="T461" s="20"/>
      <c r="U461" s="20"/>
      <c r="V461" s="20"/>
      <c r="W461" s="20"/>
      <c r="X461" s="20"/>
      <c r="Y461" s="20"/>
      <c r="Z461" s="20"/>
      <c r="AA461" s="20"/>
      <c r="AB461" s="20"/>
      <c r="AC461" s="20"/>
      <c r="AD461" s="20"/>
      <c r="AE461" s="20"/>
      <c r="AF461" s="50"/>
      <c r="AG461" s="50"/>
      <c r="AH461" s="50"/>
      <c r="AI461" s="50"/>
      <c r="AJ461" s="50"/>
      <c r="AK461" s="50"/>
      <c r="AL461" s="50"/>
      <c r="AM461" s="50"/>
      <c r="AN461" s="20"/>
      <c r="AO461" s="20"/>
      <c r="AP461" s="20"/>
      <c r="AQ461" s="20"/>
      <c r="AR461" s="20"/>
      <c r="AS461" s="20"/>
      <c r="AT461" s="20"/>
      <c r="AU461" s="50"/>
      <c r="AV461" s="50"/>
      <c r="AW461" s="50"/>
      <c r="AX461" s="50"/>
      <c r="AY461" s="50"/>
      <c r="AZ461" s="50"/>
      <c r="BA461" s="50"/>
      <c r="BB461" s="50"/>
      <c r="BC461" s="50"/>
      <c r="BD461" s="50"/>
      <c r="BE461" s="50"/>
      <c r="BF461" s="50"/>
      <c r="BG461" s="20"/>
      <c r="BH461" s="20"/>
      <c r="BI461" s="20"/>
      <c r="BJ461" s="20"/>
      <c r="BK461" s="20"/>
      <c r="BL461" s="20"/>
    </row>
    <row r="462" spans="3:64" x14ac:dyDescent="0.3">
      <c r="C462" s="20"/>
      <c r="D462" s="20"/>
      <c r="E462" s="20"/>
      <c r="F462" s="49"/>
      <c r="G462" s="50"/>
      <c r="H462" s="50"/>
      <c r="I462" s="20"/>
      <c r="J462" s="20"/>
      <c r="K462" s="20"/>
      <c r="L462" s="20"/>
      <c r="M462" s="20"/>
      <c r="N462" s="20"/>
      <c r="O462" s="20"/>
      <c r="P462" s="20"/>
      <c r="Q462" s="20"/>
      <c r="R462" s="20"/>
      <c r="S462" s="20"/>
      <c r="T462" s="20"/>
      <c r="U462" s="20"/>
      <c r="V462" s="20"/>
      <c r="W462" s="20"/>
      <c r="X462" s="20"/>
      <c r="Y462" s="20"/>
      <c r="Z462" s="20"/>
      <c r="AA462" s="20"/>
      <c r="AB462" s="20"/>
      <c r="AC462" s="20"/>
      <c r="AD462" s="20"/>
      <c r="AE462" s="20"/>
      <c r="AF462" s="50"/>
      <c r="AG462" s="50"/>
      <c r="AH462" s="50"/>
      <c r="AI462" s="50"/>
      <c r="AJ462" s="50"/>
      <c r="AK462" s="50"/>
      <c r="AL462" s="50"/>
      <c r="AM462" s="50"/>
      <c r="AN462" s="20"/>
      <c r="AO462" s="20"/>
      <c r="AP462" s="20"/>
      <c r="AQ462" s="20"/>
      <c r="AR462" s="20"/>
      <c r="AS462" s="20"/>
      <c r="AT462" s="20"/>
      <c r="AU462" s="50"/>
      <c r="AV462" s="50"/>
      <c r="AW462" s="50"/>
      <c r="AX462" s="50"/>
      <c r="AY462" s="50"/>
      <c r="AZ462" s="50"/>
      <c r="BA462" s="50"/>
      <c r="BB462" s="50"/>
      <c r="BC462" s="50"/>
      <c r="BD462" s="50"/>
      <c r="BE462" s="50"/>
      <c r="BF462" s="50"/>
      <c r="BG462" s="20"/>
      <c r="BH462" s="20"/>
      <c r="BI462" s="20"/>
      <c r="BJ462" s="20"/>
      <c r="BK462" s="20"/>
      <c r="BL462" s="20"/>
    </row>
    <row r="463" spans="3:64" x14ac:dyDescent="0.3">
      <c r="C463" s="20"/>
      <c r="D463" s="20"/>
      <c r="E463" s="20"/>
      <c r="F463" s="49"/>
      <c r="G463" s="50"/>
      <c r="H463" s="50"/>
      <c r="I463" s="20"/>
      <c r="J463" s="20"/>
      <c r="K463" s="20"/>
      <c r="L463" s="20"/>
      <c r="M463" s="20"/>
      <c r="N463" s="20"/>
      <c r="O463" s="20"/>
      <c r="P463" s="20"/>
      <c r="Q463" s="20"/>
      <c r="R463" s="20"/>
      <c r="S463" s="20"/>
      <c r="T463" s="20"/>
      <c r="U463" s="20"/>
      <c r="V463" s="20"/>
      <c r="W463" s="20"/>
      <c r="X463" s="20"/>
      <c r="Y463" s="20"/>
      <c r="Z463" s="20"/>
      <c r="AA463" s="20"/>
      <c r="AB463" s="20"/>
      <c r="AC463" s="20"/>
      <c r="AD463" s="20"/>
      <c r="AE463" s="20"/>
      <c r="AF463" s="50"/>
      <c r="AG463" s="50"/>
      <c r="AH463" s="50"/>
      <c r="AI463" s="50"/>
      <c r="AJ463" s="50"/>
      <c r="AK463" s="50"/>
      <c r="AL463" s="50"/>
      <c r="AM463" s="50"/>
      <c r="AN463" s="20"/>
      <c r="AO463" s="20"/>
      <c r="AP463" s="20"/>
      <c r="AQ463" s="20"/>
      <c r="AR463" s="20"/>
      <c r="AS463" s="20"/>
      <c r="AT463" s="20"/>
      <c r="AU463" s="50"/>
      <c r="AV463" s="50"/>
      <c r="AW463" s="50"/>
      <c r="AX463" s="50"/>
      <c r="AY463" s="50"/>
      <c r="AZ463" s="50"/>
      <c r="BA463" s="50"/>
      <c r="BB463" s="50"/>
      <c r="BC463" s="50"/>
      <c r="BD463" s="50"/>
      <c r="BE463" s="50"/>
      <c r="BF463" s="50"/>
      <c r="BG463" s="20"/>
      <c r="BH463" s="20"/>
      <c r="BI463" s="20"/>
      <c r="BJ463" s="20"/>
      <c r="BK463" s="20"/>
      <c r="BL463" s="20"/>
    </row>
    <row r="464" spans="3:64" x14ac:dyDescent="0.3">
      <c r="C464" s="20"/>
      <c r="D464" s="20"/>
      <c r="E464" s="20"/>
      <c r="F464" s="49"/>
      <c r="G464" s="50"/>
      <c r="H464" s="50"/>
      <c r="I464" s="20"/>
      <c r="J464" s="20"/>
      <c r="K464" s="20"/>
      <c r="L464" s="20"/>
      <c r="M464" s="20"/>
      <c r="N464" s="20"/>
      <c r="O464" s="20"/>
      <c r="P464" s="20"/>
      <c r="Q464" s="20"/>
      <c r="R464" s="20"/>
      <c r="S464" s="20"/>
      <c r="T464" s="20"/>
      <c r="U464" s="20"/>
      <c r="V464" s="20"/>
      <c r="W464" s="20"/>
      <c r="X464" s="20"/>
      <c r="Y464" s="20"/>
      <c r="Z464" s="20"/>
      <c r="AA464" s="20"/>
      <c r="AB464" s="20"/>
      <c r="AC464" s="20"/>
      <c r="AD464" s="20"/>
      <c r="AE464" s="20"/>
      <c r="AF464" s="50"/>
      <c r="AG464" s="50"/>
      <c r="AH464" s="50"/>
      <c r="AI464" s="50"/>
      <c r="AJ464" s="50"/>
      <c r="AK464" s="50"/>
      <c r="AL464" s="50"/>
      <c r="AM464" s="50"/>
      <c r="AN464" s="20"/>
      <c r="AO464" s="20"/>
      <c r="AP464" s="20"/>
      <c r="AQ464" s="20"/>
      <c r="AR464" s="20"/>
      <c r="AS464" s="20"/>
      <c r="AT464" s="20"/>
      <c r="AU464" s="50"/>
      <c r="AV464" s="50"/>
      <c r="AW464" s="50"/>
      <c r="AX464" s="50"/>
      <c r="AY464" s="50"/>
      <c r="AZ464" s="50"/>
      <c r="BA464" s="50"/>
      <c r="BB464" s="50"/>
      <c r="BC464" s="50"/>
      <c r="BD464" s="50"/>
      <c r="BE464" s="50"/>
      <c r="BF464" s="50"/>
      <c r="BG464" s="20"/>
      <c r="BH464" s="20"/>
      <c r="BI464" s="20"/>
      <c r="BJ464" s="20"/>
      <c r="BK464" s="20"/>
      <c r="BL464" s="20"/>
    </row>
    <row r="465" spans="3:64" x14ac:dyDescent="0.3">
      <c r="C465" s="20"/>
      <c r="D465" s="20"/>
      <c r="E465" s="20"/>
      <c r="F465" s="49"/>
      <c r="G465" s="50"/>
      <c r="H465" s="50"/>
      <c r="I465" s="20"/>
      <c r="J465" s="20"/>
      <c r="K465" s="20"/>
      <c r="L465" s="20"/>
      <c r="M465" s="20"/>
      <c r="N465" s="20"/>
      <c r="O465" s="20"/>
      <c r="P465" s="20"/>
      <c r="Q465" s="20"/>
      <c r="R465" s="20"/>
      <c r="S465" s="20"/>
      <c r="T465" s="20"/>
      <c r="U465" s="20"/>
      <c r="V465" s="20"/>
      <c r="W465" s="20"/>
      <c r="X465" s="20"/>
      <c r="Y465" s="20"/>
      <c r="Z465" s="20"/>
      <c r="AA465" s="20"/>
      <c r="AB465" s="20"/>
      <c r="AC465" s="20"/>
      <c r="AD465" s="20"/>
      <c r="AE465" s="20"/>
      <c r="AF465" s="50"/>
      <c r="AG465" s="50"/>
      <c r="AH465" s="50"/>
      <c r="AI465" s="50"/>
      <c r="AJ465" s="50"/>
      <c r="AK465" s="50"/>
      <c r="AL465" s="50"/>
      <c r="AM465" s="50"/>
      <c r="AN465" s="20"/>
      <c r="AO465" s="20"/>
      <c r="AP465" s="20"/>
      <c r="AQ465" s="20"/>
      <c r="AR465" s="20"/>
      <c r="AS465" s="20"/>
      <c r="AT465" s="20"/>
      <c r="AU465" s="50"/>
      <c r="AV465" s="50"/>
      <c r="AW465" s="50"/>
      <c r="AX465" s="50"/>
      <c r="AY465" s="50"/>
      <c r="AZ465" s="50"/>
      <c r="BA465" s="50"/>
      <c r="BB465" s="50"/>
      <c r="BC465" s="50"/>
      <c r="BD465" s="50"/>
      <c r="BE465" s="50"/>
      <c r="BF465" s="50"/>
      <c r="BG465" s="20"/>
      <c r="BH465" s="20"/>
      <c r="BI465" s="20"/>
      <c r="BJ465" s="20"/>
      <c r="BK465" s="20"/>
      <c r="BL465" s="20"/>
    </row>
    <row r="466" spans="3:64" x14ac:dyDescent="0.3">
      <c r="C466" s="20"/>
      <c r="D466" s="20"/>
      <c r="E466" s="20"/>
      <c r="F466" s="49"/>
      <c r="G466" s="50"/>
      <c r="H466" s="50"/>
      <c r="I466" s="20"/>
      <c r="J466" s="20"/>
      <c r="K466" s="20"/>
      <c r="L466" s="20"/>
      <c r="M466" s="20"/>
      <c r="N466" s="20"/>
      <c r="O466" s="20"/>
      <c r="P466" s="20"/>
      <c r="Q466" s="20"/>
      <c r="R466" s="20"/>
      <c r="S466" s="20"/>
      <c r="T466" s="20"/>
      <c r="U466" s="20"/>
      <c r="V466" s="20"/>
      <c r="W466" s="20"/>
      <c r="X466" s="20"/>
      <c r="Y466" s="20"/>
      <c r="Z466" s="20"/>
      <c r="AA466" s="20"/>
      <c r="AB466" s="20"/>
      <c r="AC466" s="20"/>
      <c r="AD466" s="20"/>
      <c r="AE466" s="20"/>
      <c r="AF466" s="50"/>
      <c r="AG466" s="50"/>
      <c r="AH466" s="50"/>
      <c r="AI466" s="50"/>
      <c r="AJ466" s="50"/>
      <c r="AK466" s="50"/>
      <c r="AL466" s="50"/>
      <c r="AM466" s="50"/>
      <c r="AN466" s="20"/>
      <c r="AO466" s="20"/>
      <c r="AP466" s="20"/>
      <c r="AQ466" s="20"/>
      <c r="AR466" s="20"/>
      <c r="AS466" s="20"/>
      <c r="AT466" s="20"/>
      <c r="AU466" s="50"/>
      <c r="AV466" s="50"/>
      <c r="AW466" s="50"/>
      <c r="AX466" s="50"/>
      <c r="AY466" s="50"/>
      <c r="AZ466" s="50"/>
      <c r="BA466" s="50"/>
      <c r="BB466" s="50"/>
      <c r="BC466" s="50"/>
      <c r="BD466" s="50"/>
      <c r="BE466" s="50"/>
      <c r="BF466" s="50"/>
      <c r="BG466" s="20"/>
      <c r="BH466" s="20"/>
      <c r="BI466" s="20"/>
      <c r="BJ466" s="20"/>
      <c r="BK466" s="20"/>
      <c r="BL466" s="20"/>
    </row>
    <row r="467" spans="3:64" x14ac:dyDescent="0.3">
      <c r="C467" s="20"/>
      <c r="D467" s="20"/>
      <c r="E467" s="20"/>
      <c r="F467" s="49"/>
      <c r="G467" s="50"/>
      <c r="H467" s="50"/>
      <c r="I467" s="20"/>
      <c r="J467" s="20"/>
      <c r="K467" s="20"/>
      <c r="L467" s="20"/>
      <c r="M467" s="20"/>
      <c r="N467" s="20"/>
      <c r="O467" s="20"/>
      <c r="P467" s="20"/>
      <c r="Q467" s="20"/>
      <c r="R467" s="20"/>
      <c r="S467" s="20"/>
      <c r="T467" s="20"/>
      <c r="U467" s="20"/>
      <c r="V467" s="20"/>
      <c r="W467" s="20"/>
      <c r="X467" s="20"/>
      <c r="Y467" s="20"/>
      <c r="Z467" s="20"/>
      <c r="AA467" s="20"/>
      <c r="AB467" s="20"/>
      <c r="AC467" s="20"/>
      <c r="AD467" s="20"/>
      <c r="AE467" s="20"/>
      <c r="AF467" s="50"/>
      <c r="AG467" s="50"/>
      <c r="AH467" s="50"/>
      <c r="AI467" s="50"/>
      <c r="AJ467" s="50"/>
      <c r="AK467" s="50"/>
      <c r="AL467" s="50"/>
      <c r="AM467" s="50"/>
      <c r="AN467" s="20"/>
      <c r="AO467" s="20"/>
      <c r="AP467" s="20"/>
      <c r="AQ467" s="20"/>
      <c r="AR467" s="20"/>
      <c r="AS467" s="20"/>
      <c r="AT467" s="20"/>
      <c r="AU467" s="50"/>
      <c r="AV467" s="50"/>
      <c r="AW467" s="50"/>
      <c r="AX467" s="50"/>
      <c r="AY467" s="50"/>
      <c r="AZ467" s="50"/>
      <c r="BA467" s="50"/>
      <c r="BB467" s="50"/>
      <c r="BC467" s="50"/>
      <c r="BD467" s="50"/>
      <c r="BE467" s="50"/>
      <c r="BF467" s="50"/>
      <c r="BG467" s="20"/>
      <c r="BH467" s="20"/>
      <c r="BI467" s="20"/>
      <c r="BJ467" s="20"/>
      <c r="BK467" s="20"/>
      <c r="BL467" s="20"/>
    </row>
    <row r="468" spans="3:64" x14ac:dyDescent="0.3">
      <c r="C468" s="20"/>
      <c r="D468" s="20"/>
      <c r="E468" s="20"/>
      <c r="F468" s="49"/>
      <c r="G468" s="50"/>
      <c r="H468" s="50"/>
      <c r="I468" s="20"/>
      <c r="J468" s="20"/>
      <c r="K468" s="20"/>
      <c r="L468" s="20"/>
      <c r="M468" s="20"/>
      <c r="N468" s="20"/>
      <c r="O468" s="20"/>
      <c r="P468" s="20"/>
      <c r="Q468" s="20"/>
      <c r="R468" s="20"/>
      <c r="S468" s="20"/>
      <c r="T468" s="20"/>
      <c r="U468" s="20"/>
      <c r="V468" s="20"/>
      <c r="W468" s="20"/>
      <c r="X468" s="20"/>
      <c r="Y468" s="20"/>
      <c r="Z468" s="20"/>
      <c r="AA468" s="20"/>
      <c r="AB468" s="20"/>
      <c r="AC468" s="20"/>
      <c r="AD468" s="20"/>
      <c r="AE468" s="20"/>
      <c r="AF468" s="50"/>
      <c r="AG468" s="50"/>
      <c r="AH468" s="50"/>
      <c r="AI468" s="50"/>
      <c r="AJ468" s="50"/>
      <c r="AK468" s="50"/>
      <c r="AL468" s="50"/>
      <c r="AM468" s="50"/>
      <c r="AN468" s="20"/>
      <c r="AO468" s="20"/>
      <c r="AP468" s="20"/>
      <c r="AQ468" s="20"/>
      <c r="AR468" s="20"/>
      <c r="AS468" s="20"/>
      <c r="AT468" s="20"/>
      <c r="AU468" s="50"/>
      <c r="AV468" s="50"/>
      <c r="AW468" s="50"/>
      <c r="AX468" s="50"/>
      <c r="AY468" s="50"/>
      <c r="AZ468" s="50"/>
      <c r="BA468" s="50"/>
      <c r="BB468" s="50"/>
      <c r="BC468" s="50"/>
      <c r="BD468" s="50"/>
      <c r="BE468" s="50"/>
      <c r="BF468" s="50"/>
      <c r="BG468" s="20"/>
      <c r="BH468" s="20"/>
      <c r="BI468" s="20"/>
      <c r="BJ468" s="20"/>
      <c r="BK468" s="20"/>
      <c r="BL468" s="20"/>
    </row>
    <row r="469" spans="3:64" x14ac:dyDescent="0.3">
      <c r="C469" s="20"/>
      <c r="D469" s="20"/>
      <c r="E469" s="20"/>
      <c r="F469" s="49"/>
      <c r="G469" s="50"/>
      <c r="H469" s="50"/>
      <c r="I469" s="20"/>
      <c r="J469" s="20"/>
      <c r="K469" s="20"/>
      <c r="L469" s="20"/>
      <c r="M469" s="20"/>
      <c r="N469" s="20"/>
      <c r="O469" s="20"/>
      <c r="P469" s="20"/>
      <c r="Q469" s="20"/>
      <c r="R469" s="20"/>
      <c r="S469" s="20"/>
      <c r="T469" s="20"/>
      <c r="U469" s="20"/>
      <c r="V469" s="20"/>
      <c r="W469" s="20"/>
      <c r="X469" s="20"/>
      <c r="Y469" s="20"/>
      <c r="Z469" s="20"/>
      <c r="AA469" s="20"/>
      <c r="AB469" s="20"/>
      <c r="AC469" s="20"/>
      <c r="AD469" s="20"/>
      <c r="AE469" s="20"/>
      <c r="AF469" s="50"/>
      <c r="AG469" s="50"/>
      <c r="AH469" s="50"/>
      <c r="AI469" s="50"/>
      <c r="AJ469" s="50"/>
      <c r="AK469" s="50"/>
      <c r="AL469" s="50"/>
      <c r="AM469" s="50"/>
      <c r="AN469" s="20"/>
      <c r="AO469" s="20"/>
      <c r="AP469" s="20"/>
      <c r="AQ469" s="20"/>
      <c r="AR469" s="20"/>
      <c r="AS469" s="20"/>
      <c r="AT469" s="20"/>
      <c r="AU469" s="50"/>
      <c r="AV469" s="50"/>
      <c r="AW469" s="50"/>
      <c r="AX469" s="50"/>
      <c r="AY469" s="50"/>
      <c r="AZ469" s="50"/>
      <c r="BA469" s="50"/>
      <c r="BB469" s="50"/>
      <c r="BC469" s="50"/>
      <c r="BD469" s="50"/>
      <c r="BE469" s="50"/>
      <c r="BF469" s="50"/>
      <c r="BG469" s="20"/>
      <c r="BH469" s="20"/>
      <c r="BI469" s="20"/>
      <c r="BJ469" s="20"/>
      <c r="BK469" s="20"/>
      <c r="BL469" s="20"/>
    </row>
    <row r="470" spans="3:64" x14ac:dyDescent="0.3">
      <c r="C470" s="20"/>
      <c r="D470" s="20"/>
      <c r="E470" s="20"/>
      <c r="F470" s="49"/>
      <c r="G470" s="50"/>
      <c r="H470" s="50"/>
      <c r="I470" s="20"/>
      <c r="J470" s="20"/>
      <c r="K470" s="20"/>
      <c r="L470" s="20"/>
      <c r="M470" s="20"/>
      <c r="N470" s="20"/>
      <c r="O470" s="20"/>
      <c r="P470" s="20"/>
      <c r="Q470" s="20"/>
      <c r="R470" s="20"/>
      <c r="S470" s="20"/>
      <c r="T470" s="20"/>
      <c r="U470" s="20"/>
      <c r="V470" s="20"/>
      <c r="W470" s="20"/>
      <c r="X470" s="20"/>
      <c r="Y470" s="20"/>
      <c r="Z470" s="20"/>
      <c r="AA470" s="20"/>
      <c r="AB470" s="20"/>
      <c r="AC470" s="20"/>
      <c r="AD470" s="20"/>
      <c r="AE470" s="20"/>
      <c r="AF470" s="50"/>
      <c r="AG470" s="50"/>
      <c r="AH470" s="50"/>
      <c r="AI470" s="50"/>
      <c r="AJ470" s="50"/>
      <c r="AK470" s="50"/>
      <c r="AL470" s="50"/>
      <c r="AM470" s="50"/>
      <c r="AN470" s="20"/>
      <c r="AO470" s="20"/>
      <c r="AP470" s="20"/>
      <c r="AQ470" s="20"/>
      <c r="AR470" s="20"/>
      <c r="AS470" s="20"/>
      <c r="AT470" s="20"/>
      <c r="AU470" s="50"/>
      <c r="AV470" s="50"/>
      <c r="AW470" s="50"/>
      <c r="AX470" s="50"/>
      <c r="AY470" s="50"/>
      <c r="AZ470" s="50"/>
      <c r="BA470" s="50"/>
      <c r="BB470" s="50"/>
      <c r="BC470" s="50"/>
      <c r="BD470" s="50"/>
      <c r="BE470" s="50"/>
      <c r="BF470" s="50"/>
      <c r="BG470" s="20"/>
      <c r="BH470" s="20"/>
      <c r="BI470" s="20"/>
      <c r="BJ470" s="20"/>
      <c r="BK470" s="20"/>
      <c r="BL470" s="20"/>
    </row>
    <row r="471" spans="3:64" x14ac:dyDescent="0.3">
      <c r="C471" s="20"/>
      <c r="D471" s="20"/>
      <c r="E471" s="20"/>
      <c r="F471" s="49"/>
      <c r="G471" s="50"/>
      <c r="H471" s="50"/>
      <c r="I471" s="20"/>
      <c r="J471" s="20"/>
      <c r="K471" s="20"/>
      <c r="L471" s="20"/>
      <c r="M471" s="20"/>
      <c r="N471" s="20"/>
      <c r="O471" s="20"/>
      <c r="P471" s="20"/>
      <c r="Q471" s="20"/>
      <c r="R471" s="20"/>
      <c r="S471" s="20"/>
      <c r="T471" s="20"/>
      <c r="U471" s="20"/>
      <c r="V471" s="20"/>
      <c r="W471" s="20"/>
      <c r="X471" s="20"/>
      <c r="Y471" s="20"/>
      <c r="Z471" s="20"/>
      <c r="AA471" s="20"/>
      <c r="AB471" s="20"/>
      <c r="AC471" s="20"/>
      <c r="AD471" s="20"/>
      <c r="AE471" s="20"/>
      <c r="AF471" s="50"/>
      <c r="AG471" s="50"/>
      <c r="AH471" s="50"/>
      <c r="AI471" s="50"/>
      <c r="AJ471" s="50"/>
      <c r="AK471" s="50"/>
      <c r="AL471" s="50"/>
      <c r="AM471" s="50"/>
      <c r="AN471" s="20"/>
      <c r="AO471" s="20"/>
      <c r="AP471" s="20"/>
      <c r="AQ471" s="20"/>
      <c r="AR471" s="20"/>
      <c r="AS471" s="20"/>
      <c r="AT471" s="20"/>
      <c r="AU471" s="50"/>
      <c r="AV471" s="50"/>
      <c r="AW471" s="50"/>
      <c r="AX471" s="50"/>
      <c r="AY471" s="50"/>
      <c r="AZ471" s="50"/>
      <c r="BA471" s="50"/>
      <c r="BB471" s="50"/>
      <c r="BC471" s="50"/>
      <c r="BD471" s="50"/>
      <c r="BE471" s="50"/>
      <c r="BF471" s="50"/>
      <c r="BG471" s="20"/>
      <c r="BH471" s="20"/>
      <c r="BI471" s="20"/>
      <c r="BJ471" s="20"/>
      <c r="BK471" s="20"/>
      <c r="BL471" s="20"/>
    </row>
    <row r="472" spans="3:64" x14ac:dyDescent="0.3">
      <c r="C472" s="20"/>
      <c r="D472" s="20"/>
      <c r="E472" s="20"/>
      <c r="F472" s="49"/>
      <c r="G472" s="50"/>
      <c r="H472" s="50"/>
      <c r="I472" s="20"/>
      <c r="J472" s="20"/>
      <c r="K472" s="20"/>
      <c r="L472" s="20"/>
      <c r="M472" s="20"/>
      <c r="N472" s="20"/>
      <c r="O472" s="20"/>
      <c r="P472" s="20"/>
      <c r="Q472" s="20"/>
      <c r="R472" s="20"/>
      <c r="S472" s="20"/>
      <c r="T472" s="20"/>
      <c r="U472" s="20"/>
      <c r="V472" s="20"/>
      <c r="W472" s="20"/>
      <c r="X472" s="20"/>
      <c r="Y472" s="20"/>
      <c r="Z472" s="20"/>
      <c r="AA472" s="20"/>
      <c r="AB472" s="20"/>
      <c r="AC472" s="20"/>
      <c r="AD472" s="20"/>
      <c r="AE472" s="20"/>
      <c r="AF472" s="50"/>
      <c r="AG472" s="50"/>
      <c r="AH472" s="50"/>
      <c r="AI472" s="50"/>
      <c r="AJ472" s="50"/>
      <c r="AK472" s="50"/>
      <c r="AL472" s="50"/>
      <c r="AM472" s="50"/>
      <c r="AN472" s="20"/>
      <c r="AO472" s="20"/>
      <c r="AP472" s="20"/>
      <c r="AQ472" s="20"/>
      <c r="AR472" s="20"/>
      <c r="AS472" s="20"/>
      <c r="AT472" s="20"/>
      <c r="AU472" s="50"/>
      <c r="AV472" s="50"/>
      <c r="AW472" s="50"/>
      <c r="AX472" s="50"/>
      <c r="AY472" s="50"/>
      <c r="AZ472" s="50"/>
      <c r="BA472" s="50"/>
      <c r="BB472" s="50"/>
      <c r="BC472" s="50"/>
      <c r="BD472" s="50"/>
      <c r="BE472" s="50"/>
      <c r="BF472" s="50"/>
      <c r="BG472" s="20"/>
      <c r="BH472" s="20"/>
      <c r="BI472" s="20"/>
      <c r="BJ472" s="20"/>
      <c r="BK472" s="20"/>
      <c r="BL472" s="20"/>
    </row>
    <row r="473" spans="3:64" x14ac:dyDescent="0.3">
      <c r="C473" s="20"/>
      <c r="D473" s="20"/>
      <c r="E473" s="20"/>
      <c r="F473" s="49"/>
      <c r="G473" s="50"/>
      <c r="H473" s="50"/>
      <c r="I473" s="20"/>
      <c r="J473" s="20"/>
      <c r="K473" s="20"/>
      <c r="L473" s="20"/>
      <c r="M473" s="20"/>
      <c r="N473" s="20"/>
      <c r="O473" s="20"/>
      <c r="P473" s="20"/>
      <c r="Q473" s="20"/>
      <c r="R473" s="20"/>
      <c r="S473" s="20"/>
      <c r="T473" s="20"/>
      <c r="U473" s="20"/>
      <c r="V473" s="20"/>
      <c r="W473" s="20"/>
      <c r="X473" s="20"/>
      <c r="Y473" s="20"/>
      <c r="Z473" s="20"/>
      <c r="AA473" s="20"/>
      <c r="AB473" s="20"/>
      <c r="AC473" s="20"/>
      <c r="AD473" s="20"/>
      <c r="AE473" s="20"/>
      <c r="AF473" s="50"/>
      <c r="AG473" s="50"/>
      <c r="AH473" s="50"/>
      <c r="AI473" s="50"/>
      <c r="AJ473" s="50"/>
      <c r="AK473" s="50"/>
      <c r="AL473" s="50"/>
      <c r="AM473" s="50"/>
      <c r="AN473" s="20"/>
      <c r="AO473" s="20"/>
      <c r="AP473" s="20"/>
      <c r="AQ473" s="20"/>
      <c r="AR473" s="20"/>
      <c r="AS473" s="20"/>
      <c r="AT473" s="20"/>
      <c r="AU473" s="50"/>
      <c r="AV473" s="50"/>
      <c r="AW473" s="50"/>
      <c r="AX473" s="50"/>
      <c r="AY473" s="50"/>
      <c r="AZ473" s="50"/>
      <c r="BA473" s="50"/>
      <c r="BB473" s="50"/>
      <c r="BC473" s="50"/>
      <c r="BD473" s="50"/>
      <c r="BE473" s="50"/>
      <c r="BF473" s="50"/>
      <c r="BG473" s="20"/>
      <c r="BH473" s="20"/>
      <c r="BI473" s="20"/>
      <c r="BJ473" s="20"/>
      <c r="BK473" s="20"/>
      <c r="BL473" s="20"/>
    </row>
    <row r="474" spans="3:64" x14ac:dyDescent="0.3">
      <c r="C474" s="20"/>
      <c r="D474" s="20"/>
      <c r="E474" s="20"/>
      <c r="F474" s="49"/>
      <c r="G474" s="50"/>
      <c r="H474" s="50"/>
      <c r="I474" s="20"/>
      <c r="J474" s="20"/>
      <c r="K474" s="20"/>
      <c r="L474" s="20"/>
      <c r="M474" s="20"/>
      <c r="N474" s="20"/>
      <c r="O474" s="20"/>
      <c r="P474" s="20"/>
      <c r="Q474" s="20"/>
      <c r="R474" s="20"/>
      <c r="S474" s="20"/>
      <c r="T474" s="20"/>
      <c r="U474" s="20"/>
      <c r="V474" s="20"/>
      <c r="W474" s="20"/>
      <c r="X474" s="20"/>
      <c r="Y474" s="20"/>
      <c r="Z474" s="20"/>
      <c r="AA474" s="20"/>
      <c r="AB474" s="20"/>
      <c r="AC474" s="20"/>
      <c r="AD474" s="20"/>
      <c r="AE474" s="20"/>
      <c r="AF474" s="50"/>
      <c r="AG474" s="50"/>
      <c r="AH474" s="50"/>
      <c r="AI474" s="50"/>
      <c r="AJ474" s="50"/>
      <c r="AK474" s="50"/>
      <c r="AL474" s="50"/>
      <c r="AM474" s="50"/>
      <c r="AN474" s="20"/>
      <c r="AO474" s="20"/>
      <c r="AP474" s="20"/>
      <c r="AQ474" s="20"/>
      <c r="AR474" s="20"/>
      <c r="AS474" s="20"/>
      <c r="AT474" s="20"/>
      <c r="AU474" s="50"/>
      <c r="AV474" s="50"/>
      <c r="AW474" s="50"/>
      <c r="AX474" s="50"/>
      <c r="AY474" s="50"/>
      <c r="AZ474" s="50"/>
      <c r="BA474" s="50"/>
      <c r="BB474" s="50"/>
      <c r="BC474" s="50"/>
      <c r="BD474" s="50"/>
      <c r="BE474" s="50"/>
      <c r="BF474" s="50"/>
      <c r="BG474" s="20"/>
      <c r="BH474" s="20"/>
      <c r="BI474" s="20"/>
      <c r="BJ474" s="20"/>
      <c r="BK474" s="20"/>
      <c r="BL474" s="20"/>
    </row>
    <row r="475" spans="3:64" x14ac:dyDescent="0.3">
      <c r="C475" s="20"/>
      <c r="D475" s="20"/>
      <c r="E475" s="20"/>
      <c r="F475" s="49"/>
      <c r="G475" s="50"/>
      <c r="H475" s="50"/>
      <c r="I475" s="20"/>
      <c r="J475" s="20"/>
      <c r="K475" s="20"/>
      <c r="L475" s="20"/>
      <c r="M475" s="20"/>
      <c r="N475" s="20"/>
      <c r="O475" s="20"/>
      <c r="P475" s="20"/>
      <c r="Q475" s="20"/>
      <c r="R475" s="20"/>
      <c r="S475" s="20"/>
      <c r="T475" s="20"/>
      <c r="U475" s="20"/>
      <c r="V475" s="20"/>
      <c r="W475" s="20"/>
      <c r="X475" s="20"/>
      <c r="Y475" s="20"/>
      <c r="Z475" s="20"/>
      <c r="AA475" s="20"/>
      <c r="AB475" s="20"/>
      <c r="AC475" s="20"/>
      <c r="AD475" s="20"/>
      <c r="AE475" s="20"/>
      <c r="AF475" s="50"/>
      <c r="AG475" s="50"/>
      <c r="AH475" s="50"/>
      <c r="AI475" s="50"/>
      <c r="AJ475" s="50"/>
      <c r="AK475" s="50"/>
      <c r="AL475" s="50"/>
      <c r="AM475" s="50"/>
      <c r="AN475" s="20"/>
      <c r="AO475" s="20"/>
      <c r="AP475" s="20"/>
      <c r="AQ475" s="20"/>
      <c r="AR475" s="20"/>
      <c r="AS475" s="20"/>
      <c r="AT475" s="20"/>
      <c r="AU475" s="50"/>
      <c r="AV475" s="50"/>
      <c r="AW475" s="50"/>
      <c r="AX475" s="50"/>
      <c r="AY475" s="50"/>
      <c r="AZ475" s="50"/>
      <c r="BA475" s="50"/>
      <c r="BB475" s="50"/>
      <c r="BC475" s="50"/>
      <c r="BD475" s="50"/>
      <c r="BE475" s="50"/>
      <c r="BF475" s="50"/>
      <c r="BG475" s="20"/>
      <c r="BH475" s="20"/>
      <c r="BI475" s="20"/>
      <c r="BJ475" s="20"/>
      <c r="BK475" s="20"/>
      <c r="BL475" s="20"/>
    </row>
    <row r="476" spans="3:64" x14ac:dyDescent="0.3">
      <c r="C476" s="20"/>
      <c r="D476" s="20"/>
      <c r="E476" s="20"/>
      <c r="F476" s="49"/>
      <c r="G476" s="50"/>
      <c r="H476" s="50"/>
      <c r="I476" s="20"/>
      <c r="J476" s="20"/>
      <c r="K476" s="20"/>
      <c r="L476" s="20"/>
      <c r="M476" s="20"/>
      <c r="N476" s="20"/>
      <c r="O476" s="20"/>
      <c r="P476" s="20"/>
      <c r="Q476" s="20"/>
      <c r="R476" s="20"/>
      <c r="S476" s="20"/>
      <c r="T476" s="20"/>
      <c r="U476" s="20"/>
      <c r="V476" s="20"/>
      <c r="W476" s="20"/>
      <c r="X476" s="20"/>
      <c r="Y476" s="20"/>
      <c r="Z476" s="20"/>
      <c r="AA476" s="20"/>
      <c r="AB476" s="20"/>
      <c r="AC476" s="20"/>
      <c r="AD476" s="20"/>
      <c r="AE476" s="20"/>
      <c r="AF476" s="50"/>
      <c r="AG476" s="50"/>
      <c r="AH476" s="50"/>
      <c r="AI476" s="50"/>
      <c r="AJ476" s="50"/>
      <c r="AK476" s="50"/>
      <c r="AL476" s="50"/>
      <c r="AM476" s="50"/>
      <c r="AN476" s="20"/>
      <c r="AO476" s="20"/>
      <c r="AP476" s="20"/>
      <c r="AQ476" s="20"/>
      <c r="AR476" s="20"/>
      <c r="AS476" s="20"/>
      <c r="AT476" s="20"/>
      <c r="AU476" s="50"/>
      <c r="AV476" s="50"/>
      <c r="AW476" s="50"/>
      <c r="AX476" s="50"/>
      <c r="AY476" s="50"/>
      <c r="AZ476" s="50"/>
      <c r="BA476" s="50"/>
      <c r="BB476" s="50"/>
      <c r="BC476" s="50"/>
      <c r="BD476" s="50"/>
      <c r="BE476" s="50"/>
      <c r="BF476" s="50"/>
      <c r="BG476" s="20"/>
      <c r="BH476" s="20"/>
      <c r="BI476" s="20"/>
      <c r="BJ476" s="20"/>
      <c r="BK476" s="20"/>
      <c r="BL476" s="20"/>
    </row>
    <row r="477" spans="3:64" x14ac:dyDescent="0.3">
      <c r="C477" s="20"/>
      <c r="D477" s="20"/>
      <c r="E477" s="20"/>
      <c r="F477" s="49"/>
      <c r="G477" s="50"/>
      <c r="H477" s="50"/>
      <c r="I477" s="20"/>
      <c r="J477" s="20"/>
      <c r="K477" s="20"/>
      <c r="L477" s="20"/>
      <c r="M477" s="20"/>
      <c r="N477" s="20"/>
      <c r="O477" s="20"/>
      <c r="P477" s="20"/>
      <c r="Q477" s="20"/>
      <c r="R477" s="20"/>
      <c r="S477" s="20"/>
      <c r="T477" s="20"/>
      <c r="U477" s="20"/>
      <c r="V477" s="20"/>
      <c r="W477" s="20"/>
      <c r="X477" s="20"/>
      <c r="Y477" s="20"/>
      <c r="Z477" s="20"/>
      <c r="AA477" s="20"/>
      <c r="AB477" s="20"/>
      <c r="AC477" s="20"/>
      <c r="AD477" s="20"/>
      <c r="AE477" s="20"/>
      <c r="AF477" s="50"/>
      <c r="AG477" s="50"/>
      <c r="AH477" s="50"/>
      <c r="AI477" s="50"/>
      <c r="AJ477" s="50"/>
      <c r="AK477" s="50"/>
      <c r="AL477" s="50"/>
      <c r="AM477" s="50"/>
      <c r="AN477" s="20"/>
      <c r="AO477" s="20"/>
      <c r="AP477" s="20"/>
      <c r="AQ477" s="20"/>
      <c r="AR477" s="20"/>
      <c r="AS477" s="20"/>
      <c r="AT477" s="20"/>
      <c r="AU477" s="50"/>
      <c r="AV477" s="50"/>
      <c r="AW477" s="50"/>
      <c r="AX477" s="50"/>
      <c r="AY477" s="50"/>
      <c r="AZ477" s="50"/>
      <c r="BA477" s="50"/>
      <c r="BB477" s="50"/>
      <c r="BC477" s="50"/>
      <c r="BD477" s="50"/>
      <c r="BE477" s="50"/>
      <c r="BF477" s="50"/>
      <c r="BG477" s="20"/>
      <c r="BH477" s="20"/>
      <c r="BI477" s="20"/>
      <c r="BJ477" s="20"/>
      <c r="BK477" s="20"/>
      <c r="BL477" s="20"/>
    </row>
    <row r="478" spans="3:64" x14ac:dyDescent="0.3">
      <c r="C478" s="20"/>
      <c r="D478" s="20"/>
      <c r="E478" s="20"/>
      <c r="F478" s="49"/>
      <c r="G478" s="50"/>
      <c r="H478" s="50"/>
      <c r="I478" s="20"/>
      <c r="J478" s="20"/>
      <c r="K478" s="20"/>
      <c r="L478" s="20"/>
      <c r="M478" s="20"/>
      <c r="N478" s="20"/>
      <c r="O478" s="20"/>
      <c r="P478" s="20"/>
      <c r="Q478" s="20"/>
      <c r="R478" s="20"/>
      <c r="S478" s="20"/>
      <c r="T478" s="20"/>
      <c r="U478" s="20"/>
      <c r="V478" s="20"/>
      <c r="W478" s="20"/>
      <c r="X478" s="20"/>
      <c r="Y478" s="20"/>
      <c r="Z478" s="20"/>
      <c r="AA478" s="20"/>
      <c r="AB478" s="20"/>
      <c r="AC478" s="20"/>
      <c r="AD478" s="20"/>
      <c r="AE478" s="20"/>
      <c r="AF478" s="50"/>
      <c r="AG478" s="50"/>
      <c r="AH478" s="50"/>
      <c r="AI478" s="50"/>
      <c r="AJ478" s="50"/>
      <c r="AK478" s="50"/>
      <c r="AL478" s="50"/>
      <c r="AM478" s="50"/>
      <c r="AN478" s="20"/>
      <c r="AO478" s="20"/>
      <c r="AP478" s="20"/>
      <c r="AQ478" s="20"/>
      <c r="AR478" s="20"/>
      <c r="AS478" s="20"/>
      <c r="AT478" s="20"/>
      <c r="AU478" s="50"/>
      <c r="AV478" s="50"/>
      <c r="AW478" s="50"/>
      <c r="AX478" s="50"/>
      <c r="AY478" s="50"/>
      <c r="AZ478" s="50"/>
      <c r="BA478" s="50"/>
      <c r="BB478" s="50"/>
      <c r="BC478" s="50"/>
      <c r="BD478" s="50"/>
      <c r="BE478" s="50"/>
      <c r="BF478" s="50"/>
      <c r="BG478" s="20"/>
      <c r="BH478" s="20"/>
      <c r="BI478" s="20"/>
      <c r="BJ478" s="20"/>
      <c r="BK478" s="20"/>
      <c r="BL478" s="20"/>
    </row>
    <row r="479" spans="3:64" x14ac:dyDescent="0.3">
      <c r="C479" s="20"/>
      <c r="D479" s="20"/>
      <c r="E479" s="20"/>
      <c r="F479" s="49"/>
      <c r="G479" s="50"/>
      <c r="H479" s="50"/>
      <c r="I479" s="20"/>
      <c r="J479" s="20"/>
      <c r="K479" s="20"/>
      <c r="L479" s="20"/>
      <c r="M479" s="20"/>
      <c r="N479" s="20"/>
      <c r="O479" s="20"/>
      <c r="P479" s="20"/>
      <c r="Q479" s="20"/>
      <c r="R479" s="20"/>
      <c r="S479" s="20"/>
      <c r="T479" s="20"/>
      <c r="U479" s="20"/>
      <c r="V479" s="20"/>
      <c r="W479" s="20"/>
      <c r="X479" s="20"/>
      <c r="Y479" s="20"/>
      <c r="Z479" s="20"/>
      <c r="AA479" s="20"/>
      <c r="AB479" s="20"/>
      <c r="AC479" s="20"/>
      <c r="AD479" s="20"/>
      <c r="AE479" s="20"/>
      <c r="AF479" s="50"/>
      <c r="AG479" s="50"/>
      <c r="AH479" s="50"/>
      <c r="AI479" s="50"/>
      <c r="AJ479" s="50"/>
      <c r="AK479" s="50"/>
      <c r="AL479" s="50"/>
      <c r="AM479" s="50"/>
      <c r="AN479" s="20"/>
      <c r="AO479" s="20"/>
      <c r="AP479" s="20"/>
      <c r="AQ479" s="20"/>
      <c r="AR479" s="20"/>
      <c r="AS479" s="20"/>
      <c r="AT479" s="20"/>
      <c r="AU479" s="50"/>
      <c r="AV479" s="50"/>
      <c r="AW479" s="50"/>
      <c r="AX479" s="50"/>
      <c r="AY479" s="50"/>
      <c r="AZ479" s="50"/>
      <c r="BA479" s="50"/>
      <c r="BB479" s="50"/>
      <c r="BC479" s="50"/>
      <c r="BD479" s="50"/>
      <c r="BE479" s="50"/>
      <c r="BF479" s="50"/>
      <c r="BG479" s="20"/>
      <c r="BH479" s="20"/>
      <c r="BI479" s="20"/>
      <c r="BJ479" s="20"/>
      <c r="BK479" s="20"/>
      <c r="BL479" s="20"/>
    </row>
    <row r="480" spans="3:64" x14ac:dyDescent="0.3">
      <c r="C480" s="20"/>
      <c r="D480" s="20"/>
      <c r="E480" s="20"/>
      <c r="F480" s="49"/>
      <c r="G480" s="50"/>
      <c r="H480" s="50"/>
      <c r="I480" s="20"/>
      <c r="J480" s="20"/>
      <c r="K480" s="20"/>
      <c r="L480" s="20"/>
      <c r="M480" s="20"/>
      <c r="N480" s="20"/>
      <c r="O480" s="20"/>
      <c r="P480" s="20"/>
      <c r="Q480" s="20"/>
      <c r="R480" s="20"/>
      <c r="S480" s="20"/>
      <c r="T480" s="20"/>
      <c r="U480" s="20"/>
      <c r="V480" s="20"/>
      <c r="W480" s="20"/>
      <c r="X480" s="20"/>
      <c r="Y480" s="20"/>
      <c r="Z480" s="20"/>
      <c r="AA480" s="20"/>
      <c r="AB480" s="20"/>
      <c r="AC480" s="20"/>
      <c r="AD480" s="20"/>
      <c r="AE480" s="20"/>
      <c r="AF480" s="50"/>
      <c r="AG480" s="50"/>
      <c r="AH480" s="50"/>
      <c r="AI480" s="50"/>
      <c r="AJ480" s="50"/>
      <c r="AK480" s="50"/>
      <c r="AL480" s="50"/>
      <c r="AM480" s="50"/>
      <c r="AN480" s="20"/>
      <c r="AO480" s="20"/>
      <c r="AP480" s="20"/>
      <c r="AQ480" s="20"/>
      <c r="AR480" s="20"/>
      <c r="AS480" s="20"/>
      <c r="AT480" s="20"/>
      <c r="AU480" s="50"/>
      <c r="AV480" s="50"/>
      <c r="AW480" s="50"/>
      <c r="AX480" s="50"/>
      <c r="AY480" s="50"/>
      <c r="AZ480" s="50"/>
      <c r="BA480" s="50"/>
      <c r="BB480" s="50"/>
      <c r="BC480" s="50"/>
      <c r="BD480" s="50"/>
      <c r="BE480" s="50"/>
      <c r="BF480" s="50"/>
      <c r="BG480" s="20"/>
      <c r="BH480" s="20"/>
      <c r="BI480" s="20"/>
      <c r="BJ480" s="20"/>
      <c r="BK480" s="20"/>
      <c r="BL480" s="20"/>
    </row>
    <row r="481" spans="3:64" x14ac:dyDescent="0.3">
      <c r="C481" s="20"/>
      <c r="D481" s="20"/>
      <c r="E481" s="20"/>
      <c r="F481" s="49"/>
      <c r="G481" s="50"/>
      <c r="H481" s="50"/>
      <c r="I481" s="20"/>
      <c r="J481" s="20"/>
      <c r="K481" s="20"/>
      <c r="L481" s="20"/>
      <c r="M481" s="20"/>
      <c r="N481" s="20"/>
      <c r="O481" s="20"/>
      <c r="P481" s="20"/>
      <c r="Q481" s="20"/>
      <c r="R481" s="20"/>
      <c r="S481" s="20"/>
      <c r="T481" s="20"/>
      <c r="U481" s="20"/>
      <c r="V481" s="20"/>
      <c r="W481" s="20"/>
      <c r="X481" s="20"/>
      <c r="Y481" s="20"/>
      <c r="Z481" s="20"/>
      <c r="AA481" s="20"/>
      <c r="AB481" s="20"/>
      <c r="AC481" s="20"/>
      <c r="AD481" s="20"/>
      <c r="AE481" s="20"/>
      <c r="AF481" s="50"/>
      <c r="AG481" s="50"/>
      <c r="AH481" s="50"/>
      <c r="AI481" s="50"/>
      <c r="AJ481" s="50"/>
      <c r="AK481" s="50"/>
      <c r="AL481" s="50"/>
      <c r="AM481" s="50"/>
      <c r="AN481" s="20"/>
      <c r="AO481" s="20"/>
      <c r="AP481" s="20"/>
      <c r="AQ481" s="20"/>
      <c r="AR481" s="20"/>
      <c r="AS481" s="20"/>
      <c r="AT481" s="20"/>
      <c r="AU481" s="50"/>
      <c r="AV481" s="50"/>
      <c r="AW481" s="50"/>
      <c r="AX481" s="50"/>
      <c r="AY481" s="50"/>
      <c r="AZ481" s="50"/>
      <c r="BA481" s="50"/>
      <c r="BB481" s="50"/>
      <c r="BC481" s="50"/>
      <c r="BD481" s="50"/>
      <c r="BE481" s="50"/>
      <c r="BF481" s="50"/>
      <c r="BG481" s="20"/>
      <c r="BH481" s="20"/>
      <c r="BI481" s="20"/>
      <c r="BJ481" s="20"/>
      <c r="BK481" s="20"/>
      <c r="BL481" s="20"/>
    </row>
    <row r="482" spans="3:64" x14ac:dyDescent="0.3">
      <c r="C482" s="20"/>
      <c r="D482" s="20"/>
      <c r="E482" s="20"/>
      <c r="F482" s="49"/>
      <c r="G482" s="50"/>
      <c r="H482" s="50"/>
      <c r="I482" s="20"/>
      <c r="J482" s="20"/>
      <c r="K482" s="20"/>
      <c r="L482" s="20"/>
      <c r="M482" s="20"/>
      <c r="N482" s="20"/>
      <c r="O482" s="20"/>
      <c r="P482" s="20"/>
      <c r="Q482" s="20"/>
      <c r="R482" s="20"/>
      <c r="S482" s="20"/>
      <c r="T482" s="20"/>
      <c r="U482" s="20"/>
      <c r="V482" s="20"/>
      <c r="W482" s="20"/>
      <c r="X482" s="20"/>
      <c r="Y482" s="20"/>
      <c r="Z482" s="20"/>
      <c r="AA482" s="20"/>
      <c r="AB482" s="20"/>
      <c r="AC482" s="20"/>
      <c r="AD482" s="20"/>
      <c r="AE482" s="20"/>
      <c r="AF482" s="50"/>
      <c r="AG482" s="50"/>
      <c r="AH482" s="50"/>
      <c r="AI482" s="50"/>
      <c r="AJ482" s="50"/>
      <c r="AK482" s="50"/>
      <c r="AL482" s="50"/>
      <c r="AM482" s="50"/>
      <c r="AN482" s="20"/>
      <c r="AO482" s="20"/>
      <c r="AP482" s="20"/>
      <c r="AQ482" s="20"/>
      <c r="AR482" s="20"/>
      <c r="AS482" s="20"/>
      <c r="AT482" s="20"/>
      <c r="AU482" s="50"/>
      <c r="AV482" s="50"/>
      <c r="AW482" s="50"/>
      <c r="AX482" s="50"/>
      <c r="AY482" s="50"/>
      <c r="AZ482" s="50"/>
      <c r="BA482" s="50"/>
      <c r="BB482" s="50"/>
      <c r="BC482" s="50"/>
      <c r="BD482" s="50"/>
      <c r="BE482" s="50"/>
      <c r="BF482" s="50"/>
      <c r="BG482" s="20"/>
      <c r="BH482" s="20"/>
      <c r="BI482" s="20"/>
      <c r="BJ482" s="20"/>
      <c r="BK482" s="20"/>
      <c r="BL482" s="20"/>
    </row>
    <row r="483" spans="3:64" x14ac:dyDescent="0.3">
      <c r="C483" s="20"/>
      <c r="D483" s="20"/>
      <c r="E483" s="20"/>
      <c r="F483" s="49"/>
      <c r="G483" s="50"/>
      <c r="H483" s="50"/>
      <c r="I483" s="20"/>
      <c r="J483" s="20"/>
      <c r="K483" s="20"/>
      <c r="L483" s="20"/>
      <c r="M483" s="20"/>
      <c r="N483" s="20"/>
      <c r="O483" s="20"/>
      <c r="P483" s="20"/>
      <c r="Q483" s="20"/>
      <c r="R483" s="20"/>
      <c r="S483" s="20"/>
      <c r="T483" s="20"/>
      <c r="U483" s="20"/>
      <c r="V483" s="20"/>
      <c r="W483" s="20"/>
      <c r="X483" s="20"/>
      <c r="Y483" s="20"/>
      <c r="Z483" s="20"/>
      <c r="AA483" s="20"/>
      <c r="AB483" s="20"/>
      <c r="AC483" s="20"/>
      <c r="AD483" s="20"/>
      <c r="AE483" s="20"/>
      <c r="AF483" s="50"/>
      <c r="AG483" s="50"/>
      <c r="AH483" s="50"/>
      <c r="AI483" s="50"/>
      <c r="AJ483" s="50"/>
      <c r="AK483" s="50"/>
      <c r="AL483" s="50"/>
      <c r="AM483" s="50"/>
      <c r="AN483" s="20"/>
      <c r="AO483" s="20"/>
      <c r="AP483" s="20"/>
      <c r="AQ483" s="20"/>
      <c r="AR483" s="20"/>
      <c r="AS483" s="20"/>
      <c r="AT483" s="20"/>
      <c r="AU483" s="50"/>
      <c r="AV483" s="50"/>
      <c r="AW483" s="50"/>
      <c r="AX483" s="50"/>
      <c r="AY483" s="50"/>
      <c r="AZ483" s="50"/>
      <c r="BA483" s="50"/>
      <c r="BB483" s="50"/>
      <c r="BC483" s="50"/>
      <c r="BD483" s="50"/>
      <c r="BE483" s="50"/>
      <c r="BF483" s="50"/>
      <c r="BG483" s="20"/>
      <c r="BH483" s="20"/>
      <c r="BI483" s="20"/>
      <c r="BJ483" s="20"/>
      <c r="BK483" s="20"/>
      <c r="BL483" s="20"/>
    </row>
    <row r="484" spans="3:64" x14ac:dyDescent="0.3">
      <c r="C484" s="20"/>
      <c r="D484" s="20"/>
      <c r="E484" s="20"/>
      <c r="F484" s="49"/>
      <c r="G484" s="50"/>
      <c r="H484" s="50"/>
      <c r="I484" s="20"/>
      <c r="J484" s="20"/>
      <c r="K484" s="20"/>
      <c r="L484" s="20"/>
      <c r="M484" s="20"/>
      <c r="N484" s="20"/>
      <c r="O484" s="20"/>
      <c r="P484" s="20"/>
      <c r="Q484" s="20"/>
      <c r="R484" s="20"/>
      <c r="S484" s="20"/>
      <c r="T484" s="20"/>
      <c r="U484" s="20"/>
      <c r="V484" s="20"/>
      <c r="W484" s="20"/>
      <c r="X484" s="20"/>
      <c r="Y484" s="20"/>
      <c r="Z484" s="20"/>
      <c r="AA484" s="20"/>
      <c r="AB484" s="20"/>
      <c r="AC484" s="20"/>
      <c r="AD484" s="20"/>
      <c r="AE484" s="20"/>
      <c r="AF484" s="50"/>
      <c r="AG484" s="50"/>
      <c r="AH484" s="50"/>
      <c r="AI484" s="50"/>
      <c r="AJ484" s="50"/>
      <c r="AK484" s="50"/>
      <c r="AL484" s="50"/>
      <c r="AM484" s="50"/>
      <c r="AN484" s="20"/>
      <c r="AO484" s="20"/>
      <c r="AP484" s="20"/>
      <c r="AQ484" s="20"/>
      <c r="AR484" s="20"/>
      <c r="AS484" s="20"/>
      <c r="AT484" s="20"/>
      <c r="AU484" s="50"/>
      <c r="AV484" s="50"/>
      <c r="AW484" s="50"/>
      <c r="AX484" s="50"/>
      <c r="AY484" s="50"/>
      <c r="AZ484" s="50"/>
      <c r="BA484" s="50"/>
      <c r="BB484" s="50"/>
      <c r="BC484" s="50"/>
      <c r="BD484" s="50"/>
      <c r="BE484" s="50"/>
      <c r="BF484" s="50"/>
      <c r="BG484" s="20"/>
      <c r="BH484" s="20"/>
      <c r="BI484" s="20"/>
      <c r="BJ484" s="20"/>
      <c r="BK484" s="20"/>
      <c r="BL484" s="20"/>
    </row>
    <row r="485" spans="3:64" x14ac:dyDescent="0.3">
      <c r="C485" s="20"/>
      <c r="D485" s="20"/>
      <c r="E485" s="20"/>
      <c r="F485" s="49"/>
      <c r="G485" s="50"/>
      <c r="H485" s="50"/>
      <c r="I485" s="20"/>
      <c r="J485" s="20"/>
      <c r="K485" s="20"/>
      <c r="L485" s="20"/>
      <c r="M485" s="20"/>
      <c r="N485" s="20"/>
      <c r="O485" s="20"/>
      <c r="P485" s="20"/>
      <c r="Q485" s="20"/>
      <c r="R485" s="20"/>
      <c r="S485" s="20"/>
      <c r="T485" s="20"/>
      <c r="U485" s="20"/>
      <c r="V485" s="20"/>
      <c r="W485" s="20"/>
      <c r="X485" s="20"/>
      <c r="Y485" s="20"/>
      <c r="Z485" s="20"/>
      <c r="AA485" s="20"/>
      <c r="AB485" s="20"/>
      <c r="AC485" s="20"/>
      <c r="AD485" s="20"/>
      <c r="AE485" s="20"/>
      <c r="AF485" s="50"/>
      <c r="AG485" s="50"/>
      <c r="AH485" s="50"/>
      <c r="AI485" s="50"/>
      <c r="AJ485" s="50"/>
      <c r="AK485" s="50"/>
      <c r="AL485" s="50"/>
      <c r="AM485" s="50"/>
      <c r="AN485" s="20"/>
      <c r="AO485" s="20"/>
      <c r="AP485" s="20"/>
      <c r="AQ485" s="20"/>
      <c r="AR485" s="20"/>
      <c r="AS485" s="20"/>
      <c r="AT485" s="20"/>
      <c r="AU485" s="50"/>
      <c r="AV485" s="50"/>
      <c r="AW485" s="50"/>
      <c r="AX485" s="50"/>
      <c r="AY485" s="50"/>
      <c r="AZ485" s="50"/>
      <c r="BA485" s="50"/>
      <c r="BB485" s="50"/>
      <c r="BC485" s="50"/>
      <c r="BD485" s="50"/>
      <c r="BE485" s="50"/>
      <c r="BF485" s="50"/>
      <c r="BG485" s="20"/>
      <c r="BH485" s="20"/>
      <c r="BI485" s="20"/>
      <c r="BJ485" s="20"/>
      <c r="BK485" s="20"/>
      <c r="BL485" s="20"/>
    </row>
    <row r="486" spans="3:64" x14ac:dyDescent="0.3">
      <c r="C486" s="20"/>
      <c r="D486" s="20"/>
      <c r="E486" s="20"/>
      <c r="F486" s="49"/>
      <c r="G486" s="50"/>
      <c r="H486" s="50"/>
      <c r="I486" s="20"/>
      <c r="J486" s="20"/>
      <c r="K486" s="20"/>
      <c r="L486" s="20"/>
      <c r="M486" s="20"/>
      <c r="N486" s="20"/>
      <c r="O486" s="20"/>
      <c r="P486" s="20"/>
      <c r="Q486" s="20"/>
      <c r="R486" s="20"/>
      <c r="S486" s="20"/>
      <c r="T486" s="20"/>
      <c r="U486" s="20"/>
      <c r="V486" s="20"/>
      <c r="W486" s="20"/>
      <c r="X486" s="20"/>
      <c r="Y486" s="20"/>
      <c r="Z486" s="20"/>
      <c r="AA486" s="20"/>
      <c r="AB486" s="20"/>
      <c r="AC486" s="20"/>
      <c r="AD486" s="20"/>
      <c r="AE486" s="20"/>
      <c r="AF486" s="50"/>
      <c r="AG486" s="50"/>
      <c r="AH486" s="50"/>
      <c r="AI486" s="50"/>
      <c r="AJ486" s="50"/>
      <c r="AK486" s="50"/>
      <c r="AL486" s="50"/>
      <c r="AM486" s="50"/>
      <c r="AN486" s="20"/>
      <c r="AO486" s="20"/>
      <c r="AP486" s="20"/>
      <c r="AQ486" s="20"/>
      <c r="AR486" s="20"/>
      <c r="AS486" s="20"/>
      <c r="AT486" s="20"/>
      <c r="AU486" s="50"/>
      <c r="AV486" s="50"/>
      <c r="AW486" s="50"/>
      <c r="AX486" s="50"/>
      <c r="AY486" s="50"/>
      <c r="AZ486" s="50"/>
      <c r="BA486" s="50"/>
      <c r="BB486" s="50"/>
      <c r="BC486" s="50"/>
      <c r="BD486" s="50"/>
      <c r="BE486" s="50"/>
      <c r="BF486" s="50"/>
      <c r="BG486" s="20"/>
      <c r="BH486" s="20"/>
      <c r="BI486" s="20"/>
      <c r="BJ486" s="20"/>
      <c r="BK486" s="20"/>
      <c r="BL486" s="20"/>
    </row>
    <row r="487" spans="3:64" x14ac:dyDescent="0.3">
      <c r="C487" s="20"/>
      <c r="D487" s="20"/>
      <c r="E487" s="20"/>
      <c r="F487" s="49"/>
      <c r="G487" s="50"/>
      <c r="H487" s="50"/>
      <c r="I487" s="20"/>
      <c r="J487" s="20"/>
      <c r="K487" s="20"/>
      <c r="L487" s="20"/>
      <c r="M487" s="20"/>
      <c r="N487" s="20"/>
      <c r="O487" s="20"/>
      <c r="P487" s="20"/>
      <c r="Q487" s="20"/>
      <c r="R487" s="20"/>
      <c r="S487" s="20"/>
      <c r="T487" s="20"/>
      <c r="U487" s="20"/>
      <c r="V487" s="20"/>
      <c r="W487" s="20"/>
      <c r="X487" s="20"/>
      <c r="Y487" s="20"/>
      <c r="Z487" s="20"/>
      <c r="AA487" s="20"/>
      <c r="AB487" s="20"/>
      <c r="AC487" s="20"/>
      <c r="AD487" s="20"/>
      <c r="AE487" s="20"/>
      <c r="AF487" s="50"/>
      <c r="AG487" s="50"/>
      <c r="AH487" s="50"/>
      <c r="AI487" s="50"/>
      <c r="AJ487" s="50"/>
      <c r="AK487" s="50"/>
      <c r="AL487" s="50"/>
      <c r="AM487" s="50"/>
      <c r="AN487" s="20"/>
      <c r="AO487" s="20"/>
      <c r="AP487" s="20"/>
      <c r="AQ487" s="20"/>
      <c r="AR487" s="20"/>
      <c r="AS487" s="20"/>
      <c r="AT487" s="20"/>
      <c r="AU487" s="50"/>
      <c r="AV487" s="50"/>
      <c r="AW487" s="50"/>
      <c r="AX487" s="50"/>
      <c r="AY487" s="50"/>
      <c r="AZ487" s="50"/>
      <c r="BA487" s="50"/>
      <c r="BB487" s="50"/>
      <c r="BC487" s="50"/>
      <c r="BD487" s="50"/>
      <c r="BE487" s="50"/>
      <c r="BF487" s="50"/>
      <c r="BG487" s="20"/>
      <c r="BH487" s="20"/>
      <c r="BI487" s="20"/>
      <c r="BJ487" s="20"/>
      <c r="BK487" s="20"/>
      <c r="BL487" s="20"/>
    </row>
    <row r="488" spans="3:64" x14ac:dyDescent="0.3">
      <c r="C488" s="20"/>
      <c r="D488" s="20"/>
      <c r="E488" s="20"/>
      <c r="F488" s="49"/>
      <c r="G488" s="50"/>
      <c r="H488" s="50"/>
      <c r="I488" s="20"/>
      <c r="J488" s="20"/>
      <c r="K488" s="20"/>
      <c r="L488" s="20"/>
      <c r="M488" s="20"/>
      <c r="N488" s="20"/>
      <c r="O488" s="20"/>
      <c r="P488" s="20"/>
      <c r="Q488" s="20"/>
      <c r="R488" s="20"/>
      <c r="S488" s="20"/>
      <c r="T488" s="20"/>
      <c r="U488" s="20"/>
      <c r="V488" s="20"/>
      <c r="W488" s="20"/>
      <c r="X488" s="20"/>
      <c r="Y488" s="20"/>
      <c r="Z488" s="20"/>
      <c r="AA488" s="20"/>
      <c r="AB488" s="20"/>
      <c r="AC488" s="20"/>
      <c r="AD488" s="20"/>
      <c r="AE488" s="20"/>
      <c r="AF488" s="50"/>
      <c r="AG488" s="50"/>
      <c r="AH488" s="50"/>
      <c r="AI488" s="50"/>
      <c r="AJ488" s="50"/>
      <c r="AK488" s="50"/>
      <c r="AL488" s="50"/>
      <c r="AM488" s="50"/>
      <c r="AN488" s="20"/>
      <c r="AO488" s="20"/>
      <c r="AP488" s="20"/>
      <c r="AQ488" s="20"/>
      <c r="AR488" s="20"/>
      <c r="AS488" s="20"/>
      <c r="AT488" s="20"/>
      <c r="AU488" s="50"/>
      <c r="AV488" s="50"/>
      <c r="AW488" s="50"/>
      <c r="AX488" s="50"/>
      <c r="AY488" s="50"/>
      <c r="AZ488" s="50"/>
      <c r="BA488" s="50"/>
      <c r="BB488" s="50"/>
      <c r="BC488" s="50"/>
      <c r="BD488" s="50"/>
      <c r="BE488" s="50"/>
      <c r="BF488" s="50"/>
      <c r="BG488" s="20"/>
      <c r="BH488" s="20"/>
      <c r="BI488" s="20"/>
      <c r="BJ488" s="20"/>
      <c r="BK488" s="20"/>
      <c r="BL488" s="20"/>
    </row>
    <row r="489" spans="3:64" x14ac:dyDescent="0.3">
      <c r="C489" s="20"/>
      <c r="D489" s="20"/>
      <c r="E489" s="20"/>
      <c r="F489" s="49"/>
      <c r="G489" s="50"/>
      <c r="H489" s="50"/>
      <c r="I489" s="20"/>
      <c r="J489" s="20"/>
      <c r="K489" s="20"/>
      <c r="L489" s="20"/>
      <c r="M489" s="20"/>
      <c r="N489" s="20"/>
      <c r="O489" s="20"/>
      <c r="P489" s="20"/>
      <c r="Q489" s="20"/>
      <c r="R489" s="20"/>
      <c r="S489" s="20"/>
      <c r="T489" s="20"/>
      <c r="U489" s="20"/>
      <c r="V489" s="20"/>
      <c r="W489" s="20"/>
      <c r="X489" s="20"/>
      <c r="Y489" s="20"/>
      <c r="Z489" s="20"/>
      <c r="AA489" s="20"/>
      <c r="AB489" s="20"/>
      <c r="AC489" s="20"/>
      <c r="AD489" s="20"/>
      <c r="AE489" s="20"/>
      <c r="AF489" s="50"/>
      <c r="AG489" s="50"/>
      <c r="AH489" s="50"/>
      <c r="AI489" s="50"/>
      <c r="AJ489" s="50"/>
      <c r="AK489" s="50"/>
      <c r="AL489" s="50"/>
      <c r="AM489" s="50"/>
      <c r="AN489" s="20"/>
      <c r="AO489" s="20"/>
      <c r="AP489" s="20"/>
      <c r="AQ489" s="20"/>
      <c r="AR489" s="20"/>
      <c r="AS489" s="20"/>
      <c r="AT489" s="20"/>
      <c r="AU489" s="50"/>
      <c r="AV489" s="50"/>
      <c r="AW489" s="50"/>
      <c r="AX489" s="50"/>
      <c r="AY489" s="50"/>
      <c r="AZ489" s="50"/>
      <c r="BA489" s="50"/>
      <c r="BB489" s="50"/>
      <c r="BC489" s="50"/>
      <c r="BD489" s="50"/>
      <c r="BE489" s="50"/>
      <c r="BF489" s="50"/>
      <c r="BG489" s="20"/>
      <c r="BH489" s="20"/>
      <c r="BI489" s="20"/>
      <c r="BJ489" s="20"/>
      <c r="BK489" s="20"/>
      <c r="BL489" s="20"/>
    </row>
    <row r="490" spans="3:64" x14ac:dyDescent="0.3">
      <c r="C490" s="20"/>
      <c r="D490" s="20"/>
      <c r="E490" s="20"/>
      <c r="F490" s="49"/>
      <c r="G490" s="50"/>
      <c r="H490" s="50"/>
      <c r="I490" s="20"/>
      <c r="J490" s="20"/>
      <c r="K490" s="20"/>
      <c r="L490" s="20"/>
      <c r="M490" s="20"/>
      <c r="N490" s="20"/>
      <c r="O490" s="20"/>
      <c r="P490" s="20"/>
      <c r="Q490" s="20"/>
      <c r="R490" s="20"/>
      <c r="S490" s="20"/>
      <c r="T490" s="20"/>
      <c r="U490" s="20"/>
      <c r="V490" s="20"/>
      <c r="W490" s="20"/>
      <c r="X490" s="20"/>
      <c r="Y490" s="20"/>
      <c r="Z490" s="20"/>
      <c r="AA490" s="20"/>
      <c r="AB490" s="20"/>
      <c r="AC490" s="20"/>
      <c r="AD490" s="20"/>
      <c r="AE490" s="20"/>
      <c r="AF490" s="50"/>
      <c r="AG490" s="50"/>
      <c r="AH490" s="50"/>
      <c r="AI490" s="50"/>
      <c r="AJ490" s="50"/>
      <c r="AK490" s="50"/>
      <c r="AL490" s="50"/>
      <c r="AM490" s="50"/>
      <c r="AN490" s="20"/>
      <c r="AO490" s="20"/>
      <c r="AP490" s="20"/>
      <c r="AQ490" s="20"/>
      <c r="AR490" s="20"/>
      <c r="AS490" s="20"/>
      <c r="AT490" s="20"/>
      <c r="AU490" s="50"/>
      <c r="AV490" s="50"/>
      <c r="AW490" s="50"/>
      <c r="AX490" s="50"/>
      <c r="AY490" s="50"/>
      <c r="AZ490" s="50"/>
      <c r="BA490" s="50"/>
      <c r="BB490" s="50"/>
      <c r="BC490" s="50"/>
      <c r="BD490" s="50"/>
      <c r="BE490" s="50"/>
      <c r="BF490" s="50"/>
      <c r="BG490" s="20"/>
      <c r="BH490" s="20"/>
      <c r="BI490" s="20"/>
      <c r="BJ490" s="20"/>
      <c r="BK490" s="20"/>
      <c r="BL490" s="20"/>
    </row>
    <row r="491" spans="3:64" x14ac:dyDescent="0.3">
      <c r="C491" s="20"/>
      <c r="D491" s="20"/>
      <c r="E491" s="20"/>
      <c r="F491" s="49"/>
      <c r="G491" s="50"/>
      <c r="H491" s="50"/>
      <c r="I491" s="20"/>
      <c r="J491" s="20"/>
      <c r="K491" s="20"/>
      <c r="L491" s="20"/>
      <c r="M491" s="20"/>
      <c r="N491" s="20"/>
      <c r="O491" s="20"/>
      <c r="P491" s="20"/>
      <c r="Q491" s="20"/>
      <c r="R491" s="20"/>
      <c r="S491" s="20"/>
      <c r="T491" s="20"/>
      <c r="U491" s="20"/>
      <c r="V491" s="20"/>
      <c r="W491" s="20"/>
      <c r="X491" s="20"/>
      <c r="Y491" s="20"/>
      <c r="Z491" s="20"/>
      <c r="AA491" s="20"/>
      <c r="AB491" s="20"/>
      <c r="AC491" s="20"/>
      <c r="AD491" s="20"/>
      <c r="AE491" s="20"/>
      <c r="AF491" s="50"/>
      <c r="AG491" s="50"/>
      <c r="AH491" s="50"/>
      <c r="AI491" s="50"/>
      <c r="AJ491" s="50"/>
      <c r="AK491" s="50"/>
      <c r="AL491" s="50"/>
      <c r="AM491" s="50"/>
      <c r="AN491" s="20"/>
      <c r="AO491" s="20"/>
      <c r="AP491" s="20"/>
      <c r="AQ491" s="20"/>
      <c r="AR491" s="20"/>
      <c r="AS491" s="20"/>
      <c r="AT491" s="20"/>
      <c r="AU491" s="50"/>
      <c r="AV491" s="50"/>
      <c r="AW491" s="50"/>
      <c r="AX491" s="50"/>
      <c r="AY491" s="50"/>
      <c r="AZ491" s="50"/>
      <c r="BA491" s="50"/>
      <c r="BB491" s="50"/>
      <c r="BC491" s="50"/>
      <c r="BD491" s="50"/>
      <c r="BE491" s="50"/>
      <c r="BF491" s="50"/>
      <c r="BG491" s="20"/>
      <c r="BH491" s="20"/>
      <c r="BI491" s="20"/>
      <c r="BJ491" s="20"/>
      <c r="BK491" s="20"/>
      <c r="BL491" s="20"/>
    </row>
    <row r="492" spans="3:64" x14ac:dyDescent="0.3">
      <c r="C492" s="20"/>
      <c r="D492" s="20"/>
      <c r="E492" s="20"/>
      <c r="F492" s="49"/>
      <c r="G492" s="50"/>
      <c r="H492" s="50"/>
      <c r="I492" s="20"/>
      <c r="J492" s="20"/>
      <c r="K492" s="20"/>
      <c r="L492" s="20"/>
      <c r="M492" s="20"/>
      <c r="N492" s="20"/>
      <c r="O492" s="20"/>
      <c r="P492" s="20"/>
      <c r="Q492" s="20"/>
      <c r="R492" s="20"/>
      <c r="S492" s="20"/>
      <c r="T492" s="20"/>
      <c r="U492" s="20"/>
      <c r="V492" s="20"/>
      <c r="W492" s="20"/>
      <c r="X492" s="20"/>
      <c r="Y492" s="20"/>
      <c r="Z492" s="20"/>
      <c r="AA492" s="20"/>
      <c r="AB492" s="20"/>
      <c r="AC492" s="20"/>
      <c r="AD492" s="20"/>
      <c r="AE492" s="20"/>
      <c r="AF492" s="50"/>
      <c r="AG492" s="50"/>
      <c r="AH492" s="50"/>
      <c r="AI492" s="50"/>
      <c r="AJ492" s="50"/>
      <c r="AK492" s="50"/>
      <c r="AL492" s="50"/>
      <c r="AM492" s="50"/>
      <c r="AN492" s="20"/>
      <c r="AO492" s="20"/>
      <c r="AP492" s="20"/>
      <c r="AQ492" s="20"/>
      <c r="AR492" s="20"/>
      <c r="AS492" s="20"/>
      <c r="AT492" s="20"/>
      <c r="AU492" s="50"/>
      <c r="AV492" s="50"/>
      <c r="AW492" s="50"/>
      <c r="AX492" s="50"/>
      <c r="AY492" s="50"/>
      <c r="AZ492" s="50"/>
      <c r="BA492" s="50"/>
      <c r="BB492" s="50"/>
      <c r="BC492" s="50"/>
      <c r="BD492" s="50"/>
      <c r="BE492" s="50"/>
      <c r="BF492" s="50"/>
      <c r="BG492" s="20"/>
      <c r="BH492" s="20"/>
      <c r="BI492" s="20"/>
      <c r="BJ492" s="20"/>
      <c r="BK492" s="20"/>
      <c r="BL492" s="20"/>
    </row>
    <row r="493" spans="3:64" x14ac:dyDescent="0.3">
      <c r="C493" s="20"/>
      <c r="D493" s="20"/>
      <c r="E493" s="20"/>
      <c r="F493" s="49"/>
      <c r="G493" s="50"/>
      <c r="H493" s="50"/>
      <c r="I493" s="20"/>
      <c r="J493" s="20"/>
      <c r="K493" s="20"/>
      <c r="L493" s="20"/>
      <c r="M493" s="20"/>
      <c r="N493" s="20"/>
      <c r="O493" s="20"/>
      <c r="P493" s="20"/>
      <c r="Q493" s="20"/>
      <c r="R493" s="20"/>
      <c r="S493" s="20"/>
      <c r="T493" s="20"/>
      <c r="U493" s="20"/>
      <c r="V493" s="20"/>
      <c r="W493" s="20"/>
      <c r="X493" s="20"/>
      <c r="Y493" s="20"/>
      <c r="Z493" s="20"/>
      <c r="AA493" s="20"/>
      <c r="AB493" s="20"/>
      <c r="AC493" s="20"/>
      <c r="AD493" s="20"/>
      <c r="AE493" s="20"/>
      <c r="AF493" s="50"/>
      <c r="AG493" s="50"/>
      <c r="AH493" s="50"/>
      <c r="AI493" s="50"/>
      <c r="AJ493" s="50"/>
      <c r="AK493" s="50"/>
      <c r="AL493" s="50"/>
      <c r="AM493" s="50"/>
      <c r="AN493" s="20"/>
      <c r="AO493" s="20"/>
      <c r="AP493" s="20"/>
      <c r="AQ493" s="20"/>
      <c r="AR493" s="20"/>
      <c r="AS493" s="20"/>
      <c r="AT493" s="20"/>
      <c r="AU493" s="50"/>
      <c r="AV493" s="50"/>
      <c r="AW493" s="50"/>
      <c r="AX493" s="50"/>
      <c r="AY493" s="50"/>
      <c r="AZ493" s="50"/>
      <c r="BA493" s="50"/>
      <c r="BB493" s="50"/>
      <c r="BC493" s="50"/>
      <c r="BD493" s="50"/>
      <c r="BE493" s="50"/>
      <c r="BF493" s="50"/>
      <c r="BG493" s="20"/>
      <c r="BH493" s="20"/>
      <c r="BI493" s="20"/>
      <c r="BJ493" s="20"/>
      <c r="BK493" s="20"/>
      <c r="BL493" s="20"/>
    </row>
    <row r="494" spans="3:64" x14ac:dyDescent="0.3">
      <c r="C494" s="20"/>
      <c r="D494" s="20"/>
      <c r="E494" s="20"/>
      <c r="F494" s="49"/>
      <c r="G494" s="50"/>
      <c r="H494" s="50"/>
      <c r="I494" s="20"/>
      <c r="J494" s="20"/>
      <c r="K494" s="20"/>
      <c r="L494" s="20"/>
      <c r="M494" s="20"/>
      <c r="N494" s="20"/>
      <c r="O494" s="20"/>
      <c r="P494" s="20"/>
      <c r="Q494" s="20"/>
      <c r="R494" s="20"/>
      <c r="S494" s="20"/>
      <c r="T494" s="20"/>
      <c r="U494" s="20"/>
      <c r="V494" s="20"/>
      <c r="W494" s="20"/>
      <c r="X494" s="20"/>
      <c r="Y494" s="20"/>
      <c r="Z494" s="20"/>
      <c r="AA494" s="20"/>
      <c r="AB494" s="20"/>
      <c r="AC494" s="20"/>
      <c r="AD494" s="20"/>
      <c r="AE494" s="20"/>
      <c r="AF494" s="50"/>
      <c r="AG494" s="50"/>
      <c r="AH494" s="50"/>
      <c r="AI494" s="50"/>
      <c r="AJ494" s="50"/>
      <c r="AK494" s="50"/>
      <c r="AL494" s="50"/>
      <c r="AM494" s="50"/>
      <c r="AN494" s="20"/>
      <c r="AO494" s="20"/>
      <c r="AP494" s="20"/>
      <c r="AQ494" s="20"/>
      <c r="AR494" s="20"/>
      <c r="AS494" s="20"/>
      <c r="AT494" s="20"/>
      <c r="AU494" s="50"/>
      <c r="AV494" s="50"/>
      <c r="AW494" s="50"/>
      <c r="AX494" s="50"/>
      <c r="AY494" s="50"/>
      <c r="AZ494" s="50"/>
      <c r="BA494" s="50"/>
      <c r="BB494" s="50"/>
      <c r="BC494" s="50"/>
      <c r="BD494" s="50"/>
      <c r="BE494" s="50"/>
      <c r="BF494" s="50"/>
      <c r="BG494" s="20"/>
      <c r="BH494" s="20"/>
      <c r="BI494" s="20"/>
      <c r="BJ494" s="20"/>
      <c r="BK494" s="20"/>
      <c r="BL494" s="20"/>
    </row>
    <row r="495" spans="3:64" x14ac:dyDescent="0.3">
      <c r="C495" s="20"/>
      <c r="D495" s="20"/>
      <c r="E495" s="20"/>
      <c r="F495" s="49"/>
      <c r="G495" s="50"/>
      <c r="H495" s="50"/>
      <c r="I495" s="20"/>
      <c r="J495" s="20"/>
      <c r="K495" s="20"/>
      <c r="L495" s="20"/>
      <c r="M495" s="20"/>
      <c r="N495" s="20"/>
      <c r="O495" s="20"/>
      <c r="P495" s="20"/>
      <c r="Q495" s="20"/>
      <c r="R495" s="20"/>
      <c r="S495" s="20"/>
      <c r="T495" s="20"/>
      <c r="U495" s="20"/>
      <c r="V495" s="20"/>
      <c r="W495" s="20"/>
      <c r="X495" s="20"/>
      <c r="Y495" s="20"/>
      <c r="Z495" s="20"/>
      <c r="AA495" s="20"/>
      <c r="AB495" s="20"/>
      <c r="AC495" s="20"/>
      <c r="AD495" s="20"/>
      <c r="AE495" s="20"/>
      <c r="AF495" s="50"/>
      <c r="AG495" s="50"/>
      <c r="AH495" s="50"/>
      <c r="AI495" s="50"/>
      <c r="AJ495" s="50"/>
      <c r="AK495" s="50"/>
      <c r="AL495" s="50"/>
      <c r="AM495" s="50"/>
      <c r="AN495" s="20"/>
      <c r="AO495" s="20"/>
      <c r="AP495" s="20"/>
      <c r="AQ495" s="20"/>
      <c r="AR495" s="20"/>
      <c r="AS495" s="20"/>
      <c r="AT495" s="20"/>
      <c r="AU495" s="50"/>
      <c r="AV495" s="50"/>
      <c r="AW495" s="50"/>
      <c r="AX495" s="50"/>
      <c r="AY495" s="50"/>
      <c r="AZ495" s="50"/>
      <c r="BA495" s="50"/>
      <c r="BB495" s="50"/>
      <c r="BC495" s="50"/>
      <c r="BD495" s="50"/>
      <c r="BE495" s="50"/>
      <c r="BF495" s="50"/>
      <c r="BG495" s="20"/>
      <c r="BH495" s="20"/>
      <c r="BI495" s="20"/>
      <c r="BJ495" s="20"/>
      <c r="BK495" s="20"/>
      <c r="BL495" s="20"/>
    </row>
    <row r="496" spans="3:64" x14ac:dyDescent="0.3">
      <c r="C496" s="20"/>
      <c r="D496" s="20"/>
      <c r="E496" s="20"/>
      <c r="F496" s="49"/>
      <c r="G496" s="50"/>
      <c r="H496" s="50"/>
      <c r="I496" s="20"/>
      <c r="J496" s="20"/>
      <c r="K496" s="20"/>
      <c r="L496" s="20"/>
      <c r="M496" s="20"/>
      <c r="N496" s="20"/>
      <c r="O496" s="20"/>
      <c r="P496" s="20"/>
      <c r="Q496" s="20"/>
      <c r="R496" s="20"/>
      <c r="S496" s="20"/>
      <c r="T496" s="20"/>
      <c r="U496" s="20"/>
      <c r="V496" s="20"/>
      <c r="W496" s="20"/>
      <c r="X496" s="20"/>
      <c r="Y496" s="20"/>
      <c r="Z496" s="20"/>
      <c r="AA496" s="20"/>
      <c r="AB496" s="20"/>
      <c r="AC496" s="20"/>
      <c r="AD496" s="20"/>
      <c r="AE496" s="20"/>
      <c r="AF496" s="50"/>
      <c r="AG496" s="50"/>
      <c r="AH496" s="50"/>
      <c r="AI496" s="50"/>
      <c r="AJ496" s="50"/>
      <c r="AK496" s="50"/>
      <c r="AL496" s="50"/>
      <c r="AM496" s="50"/>
      <c r="AN496" s="20"/>
      <c r="AO496" s="20"/>
      <c r="AP496" s="20"/>
      <c r="AQ496" s="20"/>
      <c r="AR496" s="20"/>
      <c r="AS496" s="20"/>
      <c r="AT496" s="20"/>
      <c r="AU496" s="50"/>
      <c r="AV496" s="50"/>
      <c r="AW496" s="50"/>
      <c r="AX496" s="50"/>
      <c r="AY496" s="50"/>
      <c r="AZ496" s="50"/>
      <c r="BA496" s="50"/>
      <c r="BB496" s="50"/>
      <c r="BC496" s="50"/>
      <c r="BD496" s="50"/>
      <c r="BE496" s="50"/>
      <c r="BF496" s="50"/>
      <c r="BG496" s="20"/>
      <c r="BH496" s="20"/>
      <c r="BI496" s="20"/>
      <c r="BJ496" s="20"/>
      <c r="BK496" s="20"/>
      <c r="BL496" s="20"/>
    </row>
    <row r="497" spans="3:64" x14ac:dyDescent="0.3">
      <c r="C497" s="20"/>
      <c r="D497" s="20"/>
      <c r="E497" s="20"/>
      <c r="F497" s="49"/>
      <c r="G497" s="50"/>
      <c r="H497" s="50"/>
      <c r="I497" s="20"/>
      <c r="J497" s="20"/>
      <c r="K497" s="20"/>
      <c r="L497" s="20"/>
      <c r="M497" s="20"/>
      <c r="N497" s="20"/>
      <c r="O497" s="20"/>
      <c r="P497" s="20"/>
      <c r="Q497" s="20"/>
      <c r="R497" s="20"/>
      <c r="S497" s="20"/>
      <c r="T497" s="20"/>
      <c r="U497" s="20"/>
      <c r="V497" s="20"/>
      <c r="W497" s="20"/>
      <c r="X497" s="20"/>
      <c r="Y497" s="20"/>
      <c r="Z497" s="20"/>
      <c r="AA497" s="20"/>
      <c r="AB497" s="20"/>
      <c r="AC497" s="20"/>
      <c r="AD497" s="20"/>
      <c r="AE497" s="20"/>
      <c r="AF497" s="50"/>
      <c r="AG497" s="50"/>
      <c r="AH497" s="50"/>
      <c r="AI497" s="50"/>
      <c r="AJ497" s="50"/>
      <c r="AK497" s="50"/>
      <c r="AL497" s="50"/>
      <c r="AM497" s="50"/>
      <c r="AN497" s="20"/>
      <c r="AO497" s="20"/>
      <c r="AP497" s="20"/>
      <c r="AQ497" s="20"/>
      <c r="AR497" s="20"/>
      <c r="AS497" s="20"/>
      <c r="AT497" s="20"/>
      <c r="AU497" s="50"/>
      <c r="AV497" s="50"/>
      <c r="AW497" s="50"/>
      <c r="AX497" s="50"/>
      <c r="AY497" s="50"/>
      <c r="AZ497" s="50"/>
      <c r="BA497" s="50"/>
      <c r="BB497" s="50"/>
      <c r="BC497" s="50"/>
      <c r="BD497" s="50"/>
      <c r="BE497" s="50"/>
      <c r="BF497" s="50"/>
      <c r="BG497" s="20"/>
      <c r="BH497" s="20"/>
      <c r="BI497" s="20"/>
      <c r="BJ497" s="20"/>
      <c r="BK497" s="20"/>
      <c r="BL497" s="20"/>
    </row>
    <row r="498" spans="3:64" x14ac:dyDescent="0.3">
      <c r="C498" s="20"/>
      <c r="D498" s="20"/>
      <c r="E498" s="20"/>
      <c r="F498" s="49"/>
      <c r="G498" s="50"/>
      <c r="H498" s="50"/>
      <c r="I498" s="20"/>
      <c r="J498" s="20"/>
      <c r="K498" s="20"/>
      <c r="L498" s="20"/>
      <c r="M498" s="20"/>
      <c r="N498" s="20"/>
      <c r="O498" s="20"/>
      <c r="P498" s="20"/>
      <c r="Q498" s="20"/>
      <c r="R498" s="20"/>
      <c r="S498" s="20"/>
      <c r="T498" s="20"/>
      <c r="U498" s="20"/>
      <c r="V498" s="20"/>
      <c r="W498" s="20"/>
      <c r="X498" s="20"/>
      <c r="Y498" s="20"/>
      <c r="Z498" s="20"/>
      <c r="AA498" s="20"/>
      <c r="AB498" s="20"/>
      <c r="AC498" s="20"/>
      <c r="AD498" s="20"/>
      <c r="AE498" s="20"/>
      <c r="AF498" s="50"/>
      <c r="AG498" s="50"/>
      <c r="AH498" s="50"/>
      <c r="AI498" s="50"/>
      <c r="AJ498" s="50"/>
      <c r="AK498" s="50"/>
      <c r="AL498" s="50"/>
      <c r="AM498" s="50"/>
      <c r="AN498" s="20"/>
      <c r="AO498" s="20"/>
      <c r="AP498" s="20"/>
      <c r="AQ498" s="20"/>
      <c r="AR498" s="20"/>
      <c r="AS498" s="20"/>
      <c r="AT498" s="20"/>
      <c r="AU498" s="50"/>
      <c r="AV498" s="50"/>
      <c r="AW498" s="50"/>
      <c r="AX498" s="50"/>
      <c r="AY498" s="50"/>
      <c r="AZ498" s="50"/>
      <c r="BA498" s="50"/>
      <c r="BB498" s="50"/>
      <c r="BC498" s="50"/>
      <c r="BD498" s="50"/>
      <c r="BE498" s="50"/>
      <c r="BF498" s="50"/>
      <c r="BG498" s="20"/>
      <c r="BH498" s="20"/>
      <c r="BI498" s="20"/>
      <c r="BJ498" s="20"/>
      <c r="BK498" s="20"/>
      <c r="BL498" s="20"/>
    </row>
    <row r="499" spans="3:64" x14ac:dyDescent="0.3">
      <c r="C499" s="20"/>
      <c r="D499" s="20"/>
      <c r="E499" s="20"/>
      <c r="F499" s="49"/>
      <c r="G499" s="50"/>
      <c r="H499" s="50"/>
      <c r="I499" s="20"/>
      <c r="J499" s="20"/>
      <c r="K499" s="20"/>
      <c r="L499" s="20"/>
      <c r="M499" s="20"/>
      <c r="N499" s="20"/>
      <c r="O499" s="20"/>
      <c r="P499" s="20"/>
      <c r="Q499" s="20"/>
      <c r="R499" s="20"/>
      <c r="S499" s="20"/>
      <c r="T499" s="20"/>
      <c r="U499" s="20"/>
      <c r="V499" s="20"/>
      <c r="W499" s="20"/>
      <c r="X499" s="20"/>
      <c r="Y499" s="20"/>
      <c r="Z499" s="20"/>
      <c r="AA499" s="20"/>
      <c r="AB499" s="20"/>
      <c r="AC499" s="20"/>
      <c r="AD499" s="20"/>
      <c r="AE499" s="20"/>
      <c r="AF499" s="50"/>
      <c r="AG499" s="50"/>
      <c r="AH499" s="50"/>
      <c r="AI499" s="50"/>
      <c r="AJ499" s="50"/>
      <c r="AK499" s="50"/>
      <c r="AL499" s="50"/>
      <c r="AM499" s="50"/>
      <c r="AN499" s="20"/>
      <c r="AO499" s="20"/>
      <c r="AP499" s="20"/>
      <c r="AQ499" s="20"/>
      <c r="AR499" s="20"/>
      <c r="AS499" s="20"/>
      <c r="AT499" s="20"/>
      <c r="AU499" s="50"/>
      <c r="AV499" s="50"/>
      <c r="AW499" s="50"/>
      <c r="AX499" s="50"/>
      <c r="AY499" s="50"/>
      <c r="AZ499" s="50"/>
      <c r="BA499" s="50"/>
      <c r="BB499" s="50"/>
      <c r="BC499" s="50"/>
      <c r="BD499" s="50"/>
      <c r="BE499" s="50"/>
      <c r="BF499" s="50"/>
      <c r="BG499" s="20"/>
      <c r="BH499" s="20"/>
      <c r="BI499" s="20"/>
      <c r="BJ499" s="20"/>
      <c r="BK499" s="20"/>
      <c r="BL499" s="20"/>
    </row>
    <row r="500" spans="3:64" x14ac:dyDescent="0.3">
      <c r="C500" s="20"/>
      <c r="D500" s="20"/>
      <c r="E500" s="20"/>
      <c r="F500" s="49"/>
      <c r="G500" s="50"/>
      <c r="H500" s="50"/>
      <c r="I500" s="20"/>
      <c r="J500" s="20"/>
      <c r="K500" s="20"/>
      <c r="L500" s="20"/>
      <c r="M500" s="20"/>
      <c r="N500" s="20"/>
      <c r="O500" s="20"/>
      <c r="P500" s="20"/>
      <c r="Q500" s="20"/>
      <c r="R500" s="20"/>
      <c r="S500" s="20"/>
      <c r="T500" s="20"/>
      <c r="U500" s="20"/>
      <c r="V500" s="20"/>
      <c r="W500" s="20"/>
      <c r="X500" s="20"/>
      <c r="Y500" s="20"/>
      <c r="Z500" s="20"/>
      <c r="AA500" s="20"/>
      <c r="AB500" s="20"/>
      <c r="AC500" s="20"/>
      <c r="AD500" s="20"/>
      <c r="AE500" s="20"/>
      <c r="AF500" s="50"/>
      <c r="AG500" s="50"/>
      <c r="AH500" s="50"/>
      <c r="AI500" s="50"/>
      <c r="AJ500" s="50"/>
      <c r="AK500" s="50"/>
      <c r="AL500" s="50"/>
      <c r="AM500" s="50"/>
      <c r="AN500" s="20"/>
      <c r="AO500" s="20"/>
      <c r="AP500" s="20"/>
      <c r="AQ500" s="20"/>
      <c r="AR500" s="20"/>
      <c r="AS500" s="20"/>
      <c r="AT500" s="20"/>
      <c r="AU500" s="50"/>
      <c r="AV500" s="50"/>
      <c r="AW500" s="50"/>
      <c r="AX500" s="50"/>
      <c r="AY500" s="50"/>
      <c r="AZ500" s="50"/>
      <c r="BA500" s="50"/>
      <c r="BB500" s="50"/>
      <c r="BC500" s="50"/>
      <c r="BD500" s="50"/>
      <c r="BE500" s="50"/>
      <c r="BF500" s="50"/>
      <c r="BG500" s="20"/>
      <c r="BH500" s="20"/>
      <c r="BI500" s="20"/>
      <c r="BJ500" s="20"/>
      <c r="BK500" s="20"/>
      <c r="BL500" s="20"/>
    </row>
    <row r="501" spans="3:64" x14ac:dyDescent="0.3">
      <c r="C501" s="20"/>
      <c r="D501" s="20"/>
      <c r="E501" s="20"/>
      <c r="F501" s="49"/>
      <c r="G501" s="50"/>
      <c r="H501" s="50"/>
      <c r="I501" s="20"/>
      <c r="J501" s="20"/>
      <c r="K501" s="20"/>
      <c r="L501" s="20"/>
      <c r="M501" s="20"/>
      <c r="N501" s="20"/>
      <c r="O501" s="20"/>
      <c r="P501" s="20"/>
      <c r="Q501" s="20"/>
      <c r="R501" s="20"/>
      <c r="S501" s="20"/>
      <c r="T501" s="20"/>
      <c r="U501" s="20"/>
      <c r="V501" s="20"/>
      <c r="W501" s="20"/>
      <c r="X501" s="20"/>
      <c r="Y501" s="20"/>
      <c r="Z501" s="20"/>
      <c r="AA501" s="20"/>
      <c r="AB501" s="20"/>
      <c r="AC501" s="20"/>
      <c r="AD501" s="20"/>
      <c r="AE501" s="20"/>
      <c r="AF501" s="50"/>
      <c r="AG501" s="50"/>
      <c r="AH501" s="50"/>
      <c r="AI501" s="50"/>
      <c r="AJ501" s="50"/>
      <c r="AK501" s="50"/>
      <c r="AL501" s="50"/>
      <c r="AM501" s="50"/>
      <c r="AN501" s="20"/>
      <c r="AO501" s="20"/>
      <c r="AP501" s="20"/>
      <c r="AQ501" s="20"/>
      <c r="AR501" s="20"/>
      <c r="AS501" s="20"/>
      <c r="AT501" s="20"/>
      <c r="AU501" s="50"/>
      <c r="AV501" s="50"/>
      <c r="AW501" s="50"/>
      <c r="AX501" s="50"/>
      <c r="AY501" s="50"/>
      <c r="AZ501" s="50"/>
      <c r="BA501" s="50"/>
      <c r="BB501" s="50"/>
      <c r="BC501" s="50"/>
      <c r="BD501" s="50"/>
      <c r="BE501" s="50"/>
      <c r="BF501" s="50"/>
      <c r="BG501" s="20"/>
      <c r="BH501" s="20"/>
      <c r="BI501" s="20"/>
      <c r="BJ501" s="20"/>
      <c r="BK501" s="20"/>
      <c r="BL501" s="20"/>
    </row>
    <row r="502" spans="3:64" x14ac:dyDescent="0.3">
      <c r="C502" s="20"/>
      <c r="D502" s="20"/>
      <c r="E502" s="20"/>
      <c r="F502" s="49"/>
      <c r="G502" s="50"/>
      <c r="H502" s="50"/>
      <c r="I502" s="20"/>
      <c r="J502" s="20"/>
      <c r="K502" s="20"/>
      <c r="L502" s="20"/>
      <c r="M502" s="20"/>
      <c r="N502" s="20"/>
      <c r="O502" s="20"/>
      <c r="P502" s="20"/>
      <c r="Q502" s="20"/>
      <c r="R502" s="20"/>
      <c r="S502" s="20"/>
      <c r="T502" s="20"/>
      <c r="U502" s="20"/>
      <c r="V502" s="20"/>
      <c r="W502" s="20"/>
      <c r="X502" s="20"/>
      <c r="Y502" s="20"/>
      <c r="Z502" s="20"/>
      <c r="AA502" s="20"/>
      <c r="AB502" s="20"/>
      <c r="AC502" s="20"/>
      <c r="AD502" s="20"/>
      <c r="AE502" s="20"/>
      <c r="AF502" s="50"/>
      <c r="AG502" s="50"/>
      <c r="AH502" s="50"/>
      <c r="AI502" s="50"/>
      <c r="AJ502" s="50"/>
      <c r="AK502" s="50"/>
      <c r="AL502" s="50"/>
      <c r="AM502" s="50"/>
      <c r="AN502" s="20"/>
      <c r="AO502" s="20"/>
      <c r="AP502" s="20"/>
      <c r="AQ502" s="20"/>
      <c r="AR502" s="20"/>
      <c r="AS502" s="20"/>
      <c r="AT502" s="20"/>
      <c r="AU502" s="50"/>
      <c r="AV502" s="50"/>
      <c r="AW502" s="50"/>
      <c r="AX502" s="50"/>
      <c r="AY502" s="50"/>
      <c r="AZ502" s="50"/>
      <c r="BA502" s="50"/>
      <c r="BB502" s="50"/>
      <c r="BC502" s="50"/>
      <c r="BD502" s="50"/>
      <c r="BE502" s="50"/>
      <c r="BF502" s="50"/>
      <c r="BG502" s="20"/>
      <c r="BH502" s="20"/>
      <c r="BI502" s="20"/>
      <c r="BJ502" s="20"/>
      <c r="BK502" s="20"/>
      <c r="BL502" s="20"/>
    </row>
    <row r="503" spans="3:64" x14ac:dyDescent="0.3">
      <c r="C503" s="20"/>
      <c r="D503" s="20"/>
      <c r="E503" s="20"/>
      <c r="F503" s="49"/>
      <c r="G503" s="50"/>
      <c r="H503" s="50"/>
      <c r="I503" s="20"/>
      <c r="J503" s="20"/>
      <c r="K503" s="20"/>
      <c r="L503" s="20"/>
      <c r="M503" s="20"/>
      <c r="N503" s="20"/>
      <c r="O503" s="20"/>
      <c r="P503" s="20"/>
      <c r="Q503" s="20"/>
      <c r="R503" s="20"/>
      <c r="S503" s="20"/>
      <c r="T503" s="20"/>
      <c r="U503" s="20"/>
      <c r="V503" s="20"/>
      <c r="W503" s="20"/>
      <c r="X503" s="20"/>
      <c r="Y503" s="20"/>
      <c r="Z503" s="20"/>
      <c r="AA503" s="20"/>
      <c r="AB503" s="20"/>
      <c r="AC503" s="20"/>
      <c r="AD503" s="20"/>
      <c r="AE503" s="20"/>
      <c r="AF503" s="50"/>
      <c r="AG503" s="50"/>
      <c r="AH503" s="50"/>
      <c r="AI503" s="50"/>
      <c r="AJ503" s="50"/>
      <c r="AK503" s="50"/>
      <c r="AL503" s="50"/>
      <c r="AM503" s="50"/>
      <c r="AN503" s="20"/>
      <c r="AO503" s="20"/>
      <c r="AP503" s="20"/>
      <c r="AQ503" s="20"/>
      <c r="AR503" s="20"/>
      <c r="AS503" s="20"/>
      <c r="AT503" s="20"/>
      <c r="AU503" s="50"/>
      <c r="AV503" s="50"/>
      <c r="AW503" s="50"/>
      <c r="AX503" s="50"/>
      <c r="AY503" s="50"/>
      <c r="AZ503" s="50"/>
      <c r="BA503" s="50"/>
      <c r="BB503" s="50"/>
      <c r="BC503" s="50"/>
      <c r="BD503" s="50"/>
      <c r="BE503" s="50"/>
      <c r="BF503" s="50"/>
      <c r="BG503" s="20"/>
      <c r="BH503" s="20"/>
      <c r="BI503" s="20"/>
      <c r="BJ503" s="20"/>
      <c r="BK503" s="20"/>
      <c r="BL503" s="20"/>
    </row>
    <row r="504" spans="3:64" x14ac:dyDescent="0.3">
      <c r="C504" s="20"/>
      <c r="D504" s="20"/>
      <c r="E504" s="20"/>
      <c r="F504" s="49"/>
      <c r="G504" s="50"/>
      <c r="H504" s="50"/>
      <c r="I504" s="20"/>
      <c r="J504" s="20"/>
      <c r="K504" s="20"/>
      <c r="L504" s="20"/>
      <c r="M504" s="20"/>
      <c r="N504" s="20"/>
      <c r="O504" s="20"/>
      <c r="P504" s="20"/>
      <c r="Q504" s="20"/>
      <c r="R504" s="20"/>
      <c r="S504" s="20"/>
      <c r="T504" s="20"/>
      <c r="U504" s="20"/>
      <c r="V504" s="20"/>
      <c r="W504" s="20"/>
      <c r="X504" s="20"/>
      <c r="Y504" s="20"/>
      <c r="Z504" s="20"/>
      <c r="AA504" s="20"/>
      <c r="AB504" s="20"/>
      <c r="AC504" s="20"/>
      <c r="AD504" s="20"/>
      <c r="AE504" s="20"/>
      <c r="AF504" s="50"/>
      <c r="AG504" s="50"/>
      <c r="AH504" s="50"/>
      <c r="AI504" s="50"/>
      <c r="AJ504" s="50"/>
      <c r="AK504" s="50"/>
      <c r="AL504" s="50"/>
      <c r="AM504" s="50"/>
      <c r="AN504" s="20"/>
      <c r="AO504" s="20"/>
      <c r="AP504" s="20"/>
      <c r="AQ504" s="20"/>
      <c r="AR504" s="20"/>
      <c r="AS504" s="20"/>
      <c r="AT504" s="20"/>
      <c r="AU504" s="50"/>
      <c r="AV504" s="50"/>
      <c r="AW504" s="50"/>
      <c r="AX504" s="50"/>
      <c r="AY504" s="50"/>
      <c r="AZ504" s="50"/>
      <c r="BA504" s="50"/>
      <c r="BB504" s="50"/>
      <c r="BC504" s="50"/>
      <c r="BD504" s="50"/>
      <c r="BE504" s="50"/>
      <c r="BF504" s="50"/>
      <c r="BG504" s="20"/>
      <c r="BH504" s="20"/>
      <c r="BI504" s="20"/>
      <c r="BJ504" s="20"/>
      <c r="BK504" s="20"/>
      <c r="BL504" s="20"/>
    </row>
    <row r="505" spans="3:64" x14ac:dyDescent="0.3">
      <c r="C505" s="20"/>
      <c r="D505" s="20"/>
      <c r="E505" s="20"/>
      <c r="F505" s="49"/>
      <c r="G505" s="50"/>
      <c r="H505" s="50"/>
      <c r="I505" s="20"/>
      <c r="J505" s="20"/>
      <c r="K505" s="20"/>
      <c r="L505" s="20"/>
      <c r="M505" s="20"/>
      <c r="N505" s="20"/>
      <c r="O505" s="20"/>
      <c r="P505" s="20"/>
      <c r="Q505" s="20"/>
      <c r="R505" s="20"/>
      <c r="S505" s="20"/>
      <c r="T505" s="20"/>
      <c r="U505" s="20"/>
      <c r="V505" s="20"/>
      <c r="W505" s="20"/>
      <c r="X505" s="20"/>
      <c r="Y505" s="20"/>
      <c r="Z505" s="20"/>
      <c r="AA505" s="20"/>
      <c r="AB505" s="20"/>
      <c r="AC505" s="20"/>
      <c r="AD505" s="20"/>
      <c r="AE505" s="20"/>
      <c r="AF505" s="50"/>
      <c r="AG505" s="50"/>
      <c r="AH505" s="50"/>
      <c r="AI505" s="50"/>
      <c r="AJ505" s="50"/>
      <c r="AK505" s="50"/>
      <c r="AL505" s="50"/>
      <c r="AM505" s="50"/>
      <c r="AN505" s="20"/>
      <c r="AO505" s="20"/>
      <c r="AP505" s="20"/>
      <c r="AQ505" s="20"/>
      <c r="AR505" s="20"/>
      <c r="AS505" s="20"/>
      <c r="AT505" s="20"/>
      <c r="AU505" s="50"/>
      <c r="AV505" s="50"/>
      <c r="AW505" s="50"/>
      <c r="AX505" s="50"/>
      <c r="AY505" s="50"/>
      <c r="AZ505" s="50"/>
      <c r="BA505" s="50"/>
      <c r="BB505" s="50"/>
      <c r="BC505" s="50"/>
      <c r="BD505" s="50"/>
      <c r="BE505" s="50"/>
      <c r="BF505" s="50"/>
      <c r="BG505" s="20"/>
      <c r="BH505" s="20"/>
      <c r="BI505" s="20"/>
      <c r="BJ505" s="20"/>
      <c r="BK505" s="20"/>
      <c r="BL505" s="20"/>
    </row>
    <row r="506" spans="3:64" x14ac:dyDescent="0.3">
      <c r="C506" s="20"/>
      <c r="D506" s="20"/>
      <c r="E506" s="20"/>
      <c r="F506" s="49"/>
      <c r="G506" s="50"/>
      <c r="H506" s="50"/>
      <c r="I506" s="20"/>
      <c r="J506" s="20"/>
      <c r="K506" s="20"/>
      <c r="L506" s="20"/>
      <c r="M506" s="20"/>
      <c r="N506" s="20"/>
      <c r="O506" s="20"/>
      <c r="P506" s="20"/>
      <c r="Q506" s="20"/>
      <c r="R506" s="20"/>
      <c r="S506" s="20"/>
      <c r="T506" s="20"/>
      <c r="U506" s="20"/>
      <c r="V506" s="20"/>
      <c r="W506" s="20"/>
      <c r="X506" s="20"/>
      <c r="Y506" s="20"/>
      <c r="Z506" s="20"/>
      <c r="AA506" s="20"/>
      <c r="AB506" s="20"/>
      <c r="AC506" s="20"/>
      <c r="AD506" s="20"/>
      <c r="AE506" s="20"/>
      <c r="AF506" s="50"/>
      <c r="AG506" s="50"/>
      <c r="AH506" s="50"/>
      <c r="AI506" s="50"/>
      <c r="AJ506" s="50"/>
      <c r="AK506" s="50"/>
      <c r="AL506" s="50"/>
      <c r="AM506" s="50"/>
      <c r="AN506" s="20"/>
      <c r="AO506" s="20"/>
      <c r="AP506" s="20"/>
      <c r="AQ506" s="20"/>
      <c r="AR506" s="20"/>
      <c r="AS506" s="20"/>
      <c r="AT506" s="20"/>
      <c r="AU506" s="50"/>
      <c r="AV506" s="50"/>
      <c r="AW506" s="50"/>
      <c r="AX506" s="50"/>
      <c r="AY506" s="50"/>
      <c r="AZ506" s="50"/>
      <c r="BA506" s="50"/>
      <c r="BB506" s="50"/>
      <c r="BC506" s="50"/>
      <c r="BD506" s="50"/>
      <c r="BE506" s="50"/>
      <c r="BF506" s="50"/>
      <c r="BG506" s="20"/>
      <c r="BH506" s="20"/>
      <c r="BI506" s="20"/>
      <c r="BJ506" s="20"/>
      <c r="BK506" s="20"/>
      <c r="BL506" s="20"/>
    </row>
    <row r="507" spans="3:64" x14ac:dyDescent="0.3">
      <c r="C507" s="20"/>
      <c r="D507" s="20"/>
      <c r="E507" s="20"/>
      <c r="F507" s="49"/>
      <c r="G507" s="50"/>
      <c r="H507" s="50"/>
      <c r="I507" s="20"/>
      <c r="J507" s="20"/>
      <c r="K507" s="20"/>
      <c r="L507" s="20"/>
      <c r="M507" s="20"/>
      <c r="N507" s="20"/>
      <c r="O507" s="20"/>
      <c r="P507" s="20"/>
      <c r="Q507" s="20"/>
      <c r="R507" s="20"/>
      <c r="S507" s="20"/>
      <c r="T507" s="20"/>
      <c r="U507" s="20"/>
      <c r="V507" s="20"/>
      <c r="W507" s="20"/>
      <c r="X507" s="20"/>
      <c r="Y507" s="20"/>
      <c r="Z507" s="20"/>
      <c r="AA507" s="20"/>
      <c r="AB507" s="20"/>
      <c r="AC507" s="20"/>
      <c r="AD507" s="20"/>
      <c r="AE507" s="20"/>
      <c r="AF507" s="50"/>
      <c r="AG507" s="50"/>
      <c r="AH507" s="50"/>
      <c r="AI507" s="50"/>
      <c r="AJ507" s="50"/>
      <c r="AK507" s="50"/>
      <c r="AL507" s="50"/>
      <c r="AM507" s="50"/>
      <c r="AN507" s="20"/>
      <c r="AO507" s="20"/>
      <c r="AP507" s="20"/>
      <c r="AQ507" s="20"/>
      <c r="AR507" s="20"/>
      <c r="AS507" s="20"/>
      <c r="AT507" s="20"/>
      <c r="AU507" s="50"/>
      <c r="AV507" s="50"/>
      <c r="AW507" s="50"/>
      <c r="AX507" s="50"/>
      <c r="AY507" s="50"/>
      <c r="AZ507" s="50"/>
      <c r="BA507" s="50"/>
      <c r="BB507" s="50"/>
      <c r="BC507" s="50"/>
      <c r="BD507" s="50"/>
      <c r="BE507" s="50"/>
      <c r="BF507" s="50"/>
      <c r="BG507" s="20"/>
      <c r="BH507" s="20"/>
      <c r="BI507" s="20"/>
      <c r="BJ507" s="20"/>
      <c r="BK507" s="20"/>
      <c r="BL507" s="20"/>
    </row>
    <row r="508" spans="3:64" x14ac:dyDescent="0.3">
      <c r="C508" s="20"/>
      <c r="D508" s="20"/>
      <c r="E508" s="20"/>
      <c r="F508" s="49"/>
      <c r="G508" s="50"/>
      <c r="H508" s="50"/>
      <c r="I508" s="20"/>
      <c r="J508" s="20"/>
      <c r="K508" s="20"/>
      <c r="L508" s="20"/>
      <c r="M508" s="20"/>
      <c r="N508" s="20"/>
      <c r="O508" s="20"/>
      <c r="P508" s="20"/>
      <c r="Q508" s="20"/>
      <c r="R508" s="20"/>
      <c r="S508" s="20"/>
      <c r="T508" s="20"/>
      <c r="U508" s="20"/>
      <c r="V508" s="20"/>
      <c r="W508" s="20"/>
      <c r="X508" s="20"/>
      <c r="Y508" s="20"/>
      <c r="Z508" s="20"/>
      <c r="AA508" s="20"/>
      <c r="AB508" s="20"/>
      <c r="AC508" s="20"/>
      <c r="AD508" s="20"/>
      <c r="AE508" s="20"/>
      <c r="AF508" s="50"/>
      <c r="AG508" s="50"/>
      <c r="AH508" s="50"/>
      <c r="AI508" s="50"/>
      <c r="AJ508" s="50"/>
      <c r="AK508" s="50"/>
      <c r="AL508" s="50"/>
      <c r="AM508" s="50"/>
      <c r="AN508" s="20"/>
      <c r="AO508" s="20"/>
      <c r="AP508" s="20"/>
      <c r="AQ508" s="20"/>
      <c r="AR508" s="20"/>
      <c r="AS508" s="20"/>
      <c r="AT508" s="20"/>
      <c r="AU508" s="50"/>
      <c r="AV508" s="50"/>
      <c r="AW508" s="50"/>
      <c r="AX508" s="50"/>
      <c r="AY508" s="50"/>
      <c r="AZ508" s="50"/>
      <c r="BA508" s="50"/>
      <c r="BB508" s="50"/>
      <c r="BC508" s="50"/>
      <c r="BD508" s="50"/>
      <c r="BE508" s="50"/>
      <c r="BF508" s="50"/>
      <c r="BG508" s="20"/>
      <c r="BH508" s="20"/>
      <c r="BI508" s="20"/>
      <c r="BJ508" s="20"/>
      <c r="BK508" s="20"/>
      <c r="BL508" s="20"/>
    </row>
    <row r="509" spans="3:64" x14ac:dyDescent="0.3">
      <c r="C509" s="20"/>
      <c r="D509" s="20"/>
      <c r="E509" s="20"/>
      <c r="F509" s="49"/>
      <c r="G509" s="50"/>
      <c r="H509" s="50"/>
      <c r="I509" s="20"/>
      <c r="J509" s="20"/>
      <c r="K509" s="20"/>
      <c r="L509" s="20"/>
      <c r="M509" s="20"/>
      <c r="N509" s="20"/>
      <c r="O509" s="20"/>
      <c r="P509" s="20"/>
      <c r="Q509" s="20"/>
      <c r="R509" s="20"/>
      <c r="S509" s="20"/>
      <c r="T509" s="20"/>
      <c r="U509" s="20"/>
      <c r="V509" s="20"/>
      <c r="W509" s="20"/>
      <c r="X509" s="20"/>
      <c r="Y509" s="20"/>
      <c r="Z509" s="20"/>
      <c r="AA509" s="20"/>
      <c r="AB509" s="20"/>
      <c r="AC509" s="20"/>
      <c r="AD509" s="20"/>
      <c r="AE509" s="20"/>
      <c r="AF509" s="50"/>
      <c r="AG509" s="50"/>
      <c r="AH509" s="50"/>
      <c r="AI509" s="50"/>
      <c r="AJ509" s="50"/>
      <c r="AK509" s="50"/>
      <c r="AL509" s="50"/>
      <c r="AM509" s="50"/>
      <c r="AN509" s="20"/>
      <c r="AO509" s="20"/>
      <c r="AP509" s="20"/>
      <c r="AQ509" s="20"/>
      <c r="AR509" s="20"/>
      <c r="AS509" s="20"/>
      <c r="AT509" s="20"/>
      <c r="AU509" s="50"/>
      <c r="AV509" s="50"/>
      <c r="AW509" s="50"/>
      <c r="AX509" s="50"/>
      <c r="AY509" s="50"/>
      <c r="AZ509" s="50"/>
      <c r="BA509" s="50"/>
      <c r="BB509" s="50"/>
      <c r="BC509" s="50"/>
      <c r="BD509" s="50"/>
      <c r="BE509" s="50"/>
      <c r="BF509" s="50"/>
      <c r="BG509" s="20"/>
      <c r="BH509" s="20"/>
      <c r="BI509" s="20"/>
      <c r="BJ509" s="20"/>
      <c r="BK509" s="20"/>
      <c r="BL509" s="20"/>
    </row>
    <row r="510" spans="3:64" x14ac:dyDescent="0.3">
      <c r="C510" s="20"/>
      <c r="D510" s="20"/>
      <c r="E510" s="20"/>
      <c r="F510" s="49"/>
      <c r="G510" s="50"/>
      <c r="H510" s="50"/>
      <c r="I510" s="20"/>
      <c r="J510" s="20"/>
      <c r="K510" s="20"/>
      <c r="L510" s="20"/>
      <c r="M510" s="20"/>
      <c r="N510" s="20"/>
      <c r="O510" s="20"/>
      <c r="P510" s="20"/>
      <c r="Q510" s="20"/>
      <c r="R510" s="20"/>
      <c r="S510" s="20"/>
      <c r="T510" s="20"/>
      <c r="U510" s="20"/>
      <c r="V510" s="20"/>
      <c r="W510" s="20"/>
      <c r="X510" s="20"/>
      <c r="Y510" s="20"/>
      <c r="Z510" s="20"/>
      <c r="AA510" s="20"/>
      <c r="AB510" s="20"/>
      <c r="AC510" s="20"/>
      <c r="AD510" s="20"/>
      <c r="AE510" s="20"/>
      <c r="AF510" s="50"/>
      <c r="AG510" s="50"/>
      <c r="AH510" s="50"/>
      <c r="AI510" s="50"/>
      <c r="AJ510" s="50"/>
      <c r="AK510" s="50"/>
      <c r="AL510" s="50"/>
      <c r="AM510" s="50"/>
      <c r="AN510" s="20"/>
      <c r="AO510" s="20"/>
      <c r="AP510" s="20"/>
      <c r="AQ510" s="20"/>
      <c r="AR510" s="20"/>
      <c r="AS510" s="20"/>
      <c r="AT510" s="20"/>
      <c r="AU510" s="50"/>
      <c r="AV510" s="50"/>
      <c r="AW510" s="50"/>
      <c r="AX510" s="50"/>
      <c r="AY510" s="50"/>
      <c r="AZ510" s="50"/>
      <c r="BA510" s="50"/>
      <c r="BB510" s="50"/>
      <c r="BC510" s="50"/>
      <c r="BD510" s="50"/>
      <c r="BE510" s="50"/>
      <c r="BF510" s="50"/>
      <c r="BG510" s="20"/>
      <c r="BH510" s="20"/>
      <c r="BI510" s="20"/>
      <c r="BJ510" s="20"/>
      <c r="BK510" s="20"/>
      <c r="BL510" s="20"/>
    </row>
    <row r="511" spans="3:64" x14ac:dyDescent="0.3">
      <c r="C511" s="20"/>
      <c r="D511" s="20"/>
      <c r="E511" s="20"/>
      <c r="F511" s="49"/>
      <c r="G511" s="50"/>
      <c r="H511" s="50"/>
      <c r="I511" s="20"/>
      <c r="J511" s="20"/>
      <c r="K511" s="20"/>
      <c r="L511" s="20"/>
      <c r="M511" s="20"/>
      <c r="N511" s="20"/>
      <c r="O511" s="20"/>
      <c r="P511" s="20"/>
      <c r="Q511" s="20"/>
      <c r="R511" s="20"/>
      <c r="S511" s="20"/>
      <c r="T511" s="20"/>
      <c r="U511" s="20"/>
      <c r="V511" s="20"/>
      <c r="W511" s="20"/>
      <c r="X511" s="20"/>
      <c r="Y511" s="20"/>
      <c r="Z511" s="20"/>
      <c r="AA511" s="20"/>
      <c r="AB511" s="20"/>
      <c r="AC511" s="20"/>
      <c r="AD511" s="20"/>
      <c r="AE511" s="20"/>
      <c r="AF511" s="50"/>
      <c r="AG511" s="50"/>
      <c r="AH511" s="50"/>
      <c r="AI511" s="50"/>
      <c r="AJ511" s="50"/>
      <c r="AK511" s="50"/>
      <c r="AL511" s="50"/>
      <c r="AM511" s="50"/>
      <c r="AN511" s="20"/>
      <c r="AO511" s="20"/>
      <c r="AP511" s="20"/>
      <c r="AQ511" s="20"/>
      <c r="AR511" s="20"/>
      <c r="AS511" s="20"/>
      <c r="AT511" s="20"/>
      <c r="AU511" s="50"/>
      <c r="AV511" s="50"/>
      <c r="AW511" s="50"/>
      <c r="AX511" s="50"/>
      <c r="AY511" s="50"/>
      <c r="AZ511" s="50"/>
      <c r="BA511" s="50"/>
      <c r="BB511" s="50"/>
      <c r="BC511" s="50"/>
      <c r="BD511" s="50"/>
      <c r="BE511" s="50"/>
      <c r="BF511" s="50"/>
      <c r="BG511" s="20"/>
      <c r="BH511" s="20"/>
      <c r="BI511" s="20"/>
      <c r="BJ511" s="20"/>
      <c r="BK511" s="20"/>
      <c r="BL511" s="20"/>
    </row>
    <row r="512" spans="3:64" x14ac:dyDescent="0.3">
      <c r="C512" s="20"/>
      <c r="D512" s="20"/>
      <c r="E512" s="20"/>
      <c r="F512" s="49"/>
      <c r="G512" s="50"/>
      <c r="H512" s="50"/>
      <c r="I512" s="20"/>
      <c r="J512" s="20"/>
      <c r="K512" s="20"/>
      <c r="L512" s="20"/>
      <c r="M512" s="20"/>
      <c r="N512" s="20"/>
      <c r="O512" s="20"/>
      <c r="P512" s="20"/>
      <c r="Q512" s="20"/>
      <c r="R512" s="20"/>
      <c r="S512" s="20"/>
      <c r="T512" s="20"/>
      <c r="U512" s="20"/>
      <c r="V512" s="20"/>
      <c r="W512" s="20"/>
      <c r="X512" s="20"/>
      <c r="Y512" s="20"/>
      <c r="Z512" s="20"/>
      <c r="AA512" s="20"/>
      <c r="AB512" s="20"/>
      <c r="AC512" s="20"/>
      <c r="AD512" s="20"/>
      <c r="AE512" s="20"/>
      <c r="AF512" s="50"/>
      <c r="AG512" s="50"/>
      <c r="AH512" s="50"/>
      <c r="AI512" s="50"/>
      <c r="AJ512" s="50"/>
      <c r="AK512" s="50"/>
      <c r="AL512" s="50"/>
      <c r="AM512" s="50"/>
      <c r="AN512" s="20"/>
      <c r="AO512" s="20"/>
      <c r="AP512" s="20"/>
      <c r="AQ512" s="20"/>
      <c r="AR512" s="20"/>
      <c r="AS512" s="20"/>
      <c r="AT512" s="20"/>
      <c r="AU512" s="50"/>
      <c r="AV512" s="50"/>
      <c r="AW512" s="50"/>
      <c r="AX512" s="50"/>
      <c r="AY512" s="50"/>
      <c r="AZ512" s="50"/>
      <c r="BA512" s="50"/>
      <c r="BB512" s="50"/>
      <c r="BC512" s="50"/>
      <c r="BD512" s="50"/>
      <c r="BE512" s="50"/>
      <c r="BF512" s="50"/>
      <c r="BG512" s="20"/>
      <c r="BH512" s="20"/>
      <c r="BI512" s="20"/>
      <c r="BJ512" s="20"/>
      <c r="BK512" s="20"/>
      <c r="BL512" s="20"/>
    </row>
    <row r="513" spans="3:64" x14ac:dyDescent="0.3">
      <c r="C513" s="20"/>
      <c r="D513" s="20"/>
      <c r="E513" s="20"/>
      <c r="F513" s="49"/>
      <c r="G513" s="50"/>
      <c r="H513" s="50"/>
      <c r="I513" s="20"/>
      <c r="J513" s="20"/>
      <c r="K513" s="20"/>
      <c r="L513" s="20"/>
      <c r="M513" s="20"/>
      <c r="N513" s="20"/>
      <c r="O513" s="20"/>
      <c r="P513" s="20"/>
      <c r="Q513" s="20"/>
      <c r="R513" s="20"/>
      <c r="S513" s="20"/>
      <c r="T513" s="20"/>
      <c r="U513" s="20"/>
      <c r="V513" s="20"/>
      <c r="W513" s="20"/>
      <c r="X513" s="20"/>
      <c r="Y513" s="20"/>
      <c r="Z513" s="20"/>
      <c r="AA513" s="20"/>
      <c r="AB513" s="20"/>
      <c r="AC513" s="20"/>
      <c r="AD513" s="20"/>
      <c r="AE513" s="20"/>
      <c r="AF513" s="50"/>
      <c r="AG513" s="50"/>
      <c r="AH513" s="50"/>
      <c r="AI513" s="50"/>
      <c r="AJ513" s="50"/>
      <c r="AK513" s="50"/>
      <c r="AL513" s="50"/>
      <c r="AM513" s="50"/>
      <c r="AN513" s="20"/>
      <c r="AO513" s="20"/>
      <c r="AP513" s="20"/>
      <c r="AQ513" s="20"/>
      <c r="AR513" s="20"/>
      <c r="AS513" s="20"/>
      <c r="AT513" s="20"/>
      <c r="AU513" s="50"/>
      <c r="AV513" s="50"/>
      <c r="AW513" s="50"/>
      <c r="AX513" s="50"/>
      <c r="AY513" s="50"/>
      <c r="AZ513" s="50"/>
      <c r="BA513" s="50"/>
      <c r="BB513" s="50"/>
      <c r="BC513" s="50"/>
      <c r="BD513" s="50"/>
      <c r="BE513" s="50"/>
      <c r="BF513" s="50"/>
      <c r="BG513" s="20"/>
      <c r="BH513" s="20"/>
      <c r="BI513" s="20"/>
      <c r="BJ513" s="20"/>
      <c r="BK513" s="20"/>
      <c r="BL513" s="20"/>
    </row>
    <row r="514" spans="3:64" x14ac:dyDescent="0.3">
      <c r="C514" s="20"/>
      <c r="D514" s="20"/>
      <c r="E514" s="20"/>
      <c r="F514" s="49"/>
      <c r="G514" s="50"/>
      <c r="H514" s="50"/>
      <c r="I514" s="20"/>
      <c r="J514" s="20"/>
      <c r="K514" s="20"/>
      <c r="L514" s="20"/>
      <c r="M514" s="20"/>
      <c r="N514" s="20"/>
      <c r="O514" s="20"/>
      <c r="P514" s="20"/>
      <c r="Q514" s="20"/>
      <c r="R514" s="20"/>
      <c r="S514" s="20"/>
      <c r="T514" s="20"/>
      <c r="U514" s="20"/>
      <c r="V514" s="20"/>
      <c r="W514" s="20"/>
      <c r="X514" s="20"/>
      <c r="Y514" s="20"/>
      <c r="Z514" s="20"/>
      <c r="AA514" s="20"/>
      <c r="AB514" s="20"/>
      <c r="AC514" s="20"/>
      <c r="AD514" s="20"/>
      <c r="AE514" s="20"/>
      <c r="AF514" s="50"/>
      <c r="AG514" s="50"/>
      <c r="AH514" s="50"/>
      <c r="AI514" s="50"/>
      <c r="AJ514" s="50"/>
      <c r="AK514" s="50"/>
      <c r="AL514" s="50"/>
      <c r="AM514" s="50"/>
      <c r="AN514" s="20"/>
      <c r="AO514" s="20"/>
      <c r="AP514" s="20"/>
      <c r="AQ514" s="20"/>
      <c r="AR514" s="20"/>
      <c r="AS514" s="20"/>
      <c r="AT514" s="20"/>
      <c r="AU514" s="50"/>
      <c r="AV514" s="50"/>
      <c r="AW514" s="50"/>
      <c r="AX514" s="50"/>
      <c r="AY514" s="50"/>
      <c r="AZ514" s="50"/>
      <c r="BA514" s="50"/>
      <c r="BB514" s="50"/>
      <c r="BC514" s="50"/>
      <c r="BD514" s="50"/>
      <c r="BE514" s="50"/>
      <c r="BF514" s="50"/>
      <c r="BG514" s="20"/>
      <c r="BH514" s="20"/>
      <c r="BI514" s="20"/>
      <c r="BJ514" s="20"/>
      <c r="BK514" s="20"/>
      <c r="BL514" s="20"/>
    </row>
    <row r="515" spans="3:64" x14ac:dyDescent="0.3">
      <c r="C515" s="20"/>
      <c r="D515" s="20"/>
      <c r="E515" s="20"/>
      <c r="F515" s="49"/>
      <c r="G515" s="50"/>
      <c r="H515" s="50"/>
      <c r="I515" s="20"/>
      <c r="J515" s="20"/>
      <c r="K515" s="20"/>
      <c r="L515" s="20"/>
      <c r="M515" s="20"/>
      <c r="N515" s="20"/>
      <c r="O515" s="20"/>
      <c r="P515" s="20"/>
      <c r="Q515" s="20"/>
      <c r="R515" s="20"/>
      <c r="S515" s="20"/>
      <c r="T515" s="20"/>
      <c r="U515" s="20"/>
      <c r="V515" s="20"/>
      <c r="W515" s="20"/>
      <c r="X515" s="20"/>
      <c r="Y515" s="20"/>
      <c r="Z515" s="20"/>
      <c r="AA515" s="20"/>
      <c r="AB515" s="20"/>
      <c r="AC515" s="20"/>
      <c r="AD515" s="20"/>
      <c r="AE515" s="20"/>
      <c r="AF515" s="50"/>
      <c r="AG515" s="50"/>
      <c r="AH515" s="50"/>
      <c r="AI515" s="50"/>
      <c r="AJ515" s="50"/>
      <c r="AK515" s="50"/>
      <c r="AL515" s="50"/>
      <c r="AM515" s="50"/>
      <c r="AN515" s="20"/>
      <c r="AO515" s="20"/>
      <c r="AP515" s="20"/>
      <c r="AQ515" s="20"/>
      <c r="AR515" s="20"/>
      <c r="AS515" s="20"/>
      <c r="AT515" s="20"/>
      <c r="AU515" s="50"/>
      <c r="AV515" s="50"/>
      <c r="AW515" s="50"/>
      <c r="AX515" s="50"/>
      <c r="AY515" s="50"/>
      <c r="AZ515" s="50"/>
      <c r="BA515" s="50"/>
      <c r="BB515" s="50"/>
      <c r="BC515" s="50"/>
      <c r="BD515" s="50"/>
      <c r="BE515" s="50"/>
      <c r="BF515" s="50"/>
      <c r="BG515" s="20"/>
      <c r="BH515" s="20"/>
      <c r="BI515" s="20"/>
      <c r="BJ515" s="20"/>
      <c r="BK515" s="20"/>
      <c r="BL515" s="20"/>
    </row>
    <row r="516" spans="3:64" x14ac:dyDescent="0.3">
      <c r="C516" s="20"/>
      <c r="D516" s="20"/>
      <c r="E516" s="20"/>
      <c r="F516" s="49"/>
      <c r="G516" s="50"/>
      <c r="H516" s="50"/>
      <c r="I516" s="20"/>
      <c r="J516" s="20"/>
      <c r="K516" s="20"/>
      <c r="L516" s="20"/>
      <c r="M516" s="20"/>
      <c r="N516" s="20"/>
      <c r="O516" s="20"/>
      <c r="P516" s="20"/>
      <c r="Q516" s="20"/>
      <c r="R516" s="20"/>
      <c r="S516" s="20"/>
      <c r="T516" s="20"/>
      <c r="U516" s="20"/>
      <c r="V516" s="20"/>
      <c r="W516" s="20"/>
      <c r="X516" s="20"/>
      <c r="Y516" s="20"/>
      <c r="Z516" s="20"/>
      <c r="AA516" s="20"/>
      <c r="AB516" s="20"/>
      <c r="AC516" s="20"/>
      <c r="AD516" s="20"/>
      <c r="AE516" s="20"/>
      <c r="AF516" s="50"/>
      <c r="AG516" s="50"/>
      <c r="AH516" s="50"/>
      <c r="AI516" s="50"/>
      <c r="AJ516" s="50"/>
      <c r="AK516" s="50"/>
      <c r="AL516" s="50"/>
      <c r="AM516" s="50"/>
      <c r="AN516" s="20"/>
      <c r="AO516" s="20"/>
      <c r="AP516" s="20"/>
      <c r="AQ516" s="20"/>
      <c r="AR516" s="20"/>
      <c r="AS516" s="20"/>
      <c r="AT516" s="20"/>
      <c r="AU516" s="50"/>
      <c r="AV516" s="50"/>
      <c r="AW516" s="50"/>
      <c r="AX516" s="50"/>
      <c r="AY516" s="50"/>
      <c r="AZ516" s="50"/>
      <c r="BA516" s="50"/>
      <c r="BB516" s="50"/>
      <c r="BC516" s="50"/>
      <c r="BD516" s="50"/>
      <c r="BE516" s="50"/>
      <c r="BF516" s="50"/>
      <c r="BG516" s="20"/>
      <c r="BH516" s="20"/>
      <c r="BI516" s="20"/>
      <c r="BJ516" s="20"/>
      <c r="BK516" s="20"/>
      <c r="BL516" s="20"/>
    </row>
    <row r="517" spans="3:64" x14ac:dyDescent="0.3">
      <c r="C517" s="20"/>
      <c r="D517" s="20"/>
      <c r="E517" s="20"/>
      <c r="F517" s="49"/>
      <c r="G517" s="50"/>
      <c r="H517" s="50"/>
      <c r="I517" s="20"/>
      <c r="J517" s="20"/>
      <c r="K517" s="20"/>
      <c r="L517" s="20"/>
      <c r="M517" s="20"/>
      <c r="N517" s="20"/>
      <c r="O517" s="20"/>
      <c r="P517" s="20"/>
      <c r="Q517" s="20"/>
      <c r="R517" s="20"/>
      <c r="S517" s="20"/>
      <c r="T517" s="20"/>
      <c r="U517" s="20"/>
      <c r="V517" s="20"/>
      <c r="W517" s="20"/>
      <c r="X517" s="20"/>
      <c r="Y517" s="20"/>
      <c r="Z517" s="20"/>
      <c r="AA517" s="20"/>
      <c r="AB517" s="20"/>
      <c r="AC517" s="20"/>
      <c r="AD517" s="20"/>
      <c r="AE517" s="20"/>
      <c r="AF517" s="50"/>
      <c r="AG517" s="50"/>
      <c r="AH517" s="50"/>
      <c r="AI517" s="50"/>
      <c r="AJ517" s="50"/>
      <c r="AK517" s="50"/>
      <c r="AL517" s="50"/>
      <c r="AM517" s="50"/>
      <c r="AN517" s="20"/>
      <c r="AO517" s="20"/>
      <c r="AP517" s="20"/>
      <c r="AQ517" s="20"/>
      <c r="AR517" s="20"/>
      <c r="AS517" s="20"/>
      <c r="AT517" s="20"/>
      <c r="AU517" s="50"/>
      <c r="AV517" s="50"/>
      <c r="AW517" s="50"/>
      <c r="AX517" s="50"/>
      <c r="AY517" s="50"/>
      <c r="AZ517" s="50"/>
      <c r="BA517" s="50"/>
      <c r="BB517" s="50"/>
      <c r="BC517" s="50"/>
      <c r="BD517" s="50"/>
      <c r="BE517" s="50"/>
      <c r="BF517" s="50"/>
      <c r="BG517" s="20"/>
      <c r="BH517" s="20"/>
      <c r="BI517" s="20"/>
      <c r="BJ517" s="20"/>
      <c r="BK517" s="20"/>
      <c r="BL517" s="20"/>
    </row>
    <row r="518" spans="3:64" x14ac:dyDescent="0.3">
      <c r="C518" s="20"/>
      <c r="D518" s="20"/>
      <c r="E518" s="20"/>
      <c r="F518" s="49"/>
      <c r="G518" s="50"/>
      <c r="H518" s="50"/>
      <c r="I518" s="20"/>
      <c r="J518" s="20"/>
      <c r="K518" s="20"/>
      <c r="L518" s="20"/>
      <c r="M518" s="20"/>
      <c r="N518" s="20"/>
      <c r="O518" s="20"/>
      <c r="P518" s="20"/>
      <c r="Q518" s="20"/>
      <c r="R518" s="20"/>
      <c r="S518" s="20"/>
      <c r="T518" s="20"/>
      <c r="U518" s="20"/>
      <c r="V518" s="20"/>
      <c r="W518" s="20"/>
      <c r="X518" s="20"/>
      <c r="Y518" s="20"/>
      <c r="Z518" s="20"/>
      <c r="AA518" s="20"/>
      <c r="AB518" s="20"/>
      <c r="AC518" s="20"/>
      <c r="AD518" s="20"/>
      <c r="AE518" s="20"/>
      <c r="AF518" s="50"/>
      <c r="AG518" s="50"/>
      <c r="AH518" s="50"/>
      <c r="AI518" s="50"/>
      <c r="AJ518" s="50"/>
      <c r="AK518" s="50"/>
      <c r="AL518" s="50"/>
      <c r="AM518" s="50"/>
      <c r="AN518" s="20"/>
      <c r="AO518" s="20"/>
      <c r="AP518" s="20"/>
      <c r="AQ518" s="20"/>
      <c r="AR518" s="20"/>
      <c r="AS518" s="20"/>
      <c r="AT518" s="20"/>
      <c r="AU518" s="50"/>
      <c r="AV518" s="50"/>
      <c r="AW518" s="50"/>
      <c r="AX518" s="50"/>
      <c r="AY518" s="50"/>
      <c r="AZ518" s="50"/>
      <c r="BA518" s="50"/>
      <c r="BB518" s="50"/>
      <c r="BC518" s="50"/>
      <c r="BD518" s="50"/>
      <c r="BE518" s="50"/>
      <c r="BF518" s="50"/>
      <c r="BG518" s="20"/>
      <c r="BH518" s="20"/>
      <c r="BI518" s="20"/>
      <c r="BJ518" s="20"/>
      <c r="BK518" s="20"/>
      <c r="BL518" s="20"/>
    </row>
    <row r="519" spans="3:64" x14ac:dyDescent="0.3">
      <c r="C519" s="20"/>
      <c r="D519" s="20"/>
      <c r="E519" s="20"/>
      <c r="F519" s="49"/>
      <c r="G519" s="50"/>
      <c r="H519" s="50"/>
      <c r="I519" s="20"/>
      <c r="J519" s="20"/>
      <c r="K519" s="20"/>
      <c r="L519" s="20"/>
      <c r="M519" s="20"/>
      <c r="N519" s="20"/>
      <c r="O519" s="20"/>
      <c r="P519" s="20"/>
      <c r="Q519" s="20"/>
      <c r="R519" s="20"/>
      <c r="S519" s="20"/>
      <c r="T519" s="20"/>
      <c r="U519" s="20"/>
      <c r="V519" s="20"/>
      <c r="W519" s="20"/>
      <c r="X519" s="20"/>
      <c r="Y519" s="20"/>
      <c r="Z519" s="20"/>
      <c r="AA519" s="20"/>
      <c r="AB519" s="20"/>
      <c r="AC519" s="20"/>
      <c r="AD519" s="20"/>
      <c r="AE519" s="20"/>
      <c r="AF519" s="50"/>
      <c r="AG519" s="50"/>
      <c r="AH519" s="50"/>
      <c r="AI519" s="50"/>
      <c r="AJ519" s="50"/>
      <c r="AK519" s="50"/>
      <c r="AL519" s="50"/>
      <c r="AM519" s="50"/>
      <c r="AN519" s="20"/>
      <c r="AO519" s="20"/>
      <c r="AP519" s="20"/>
      <c r="AQ519" s="20"/>
      <c r="AR519" s="20"/>
      <c r="AS519" s="20"/>
      <c r="AT519" s="20"/>
      <c r="AU519" s="50"/>
      <c r="AV519" s="50"/>
      <c r="AW519" s="50"/>
      <c r="AX519" s="50"/>
      <c r="AY519" s="50"/>
      <c r="AZ519" s="50"/>
      <c r="BA519" s="50"/>
      <c r="BB519" s="50"/>
      <c r="BC519" s="50"/>
      <c r="BD519" s="50"/>
      <c r="BE519" s="50"/>
      <c r="BF519" s="50"/>
      <c r="BG519" s="20"/>
      <c r="BH519" s="20"/>
      <c r="BI519" s="20"/>
      <c r="BJ519" s="20"/>
      <c r="BK519" s="20"/>
      <c r="BL519" s="20"/>
    </row>
    <row r="520" spans="3:64" x14ac:dyDescent="0.3">
      <c r="C520" s="20"/>
      <c r="D520" s="20"/>
      <c r="E520" s="20"/>
      <c r="F520" s="49"/>
      <c r="G520" s="50"/>
      <c r="H520" s="50"/>
      <c r="I520" s="20"/>
      <c r="J520" s="20"/>
      <c r="K520" s="20"/>
      <c r="L520" s="20"/>
      <c r="M520" s="20"/>
      <c r="N520" s="20"/>
      <c r="O520" s="20"/>
      <c r="P520" s="20"/>
      <c r="Q520" s="20"/>
      <c r="R520" s="20"/>
      <c r="S520" s="20"/>
      <c r="T520" s="20"/>
      <c r="U520" s="20"/>
      <c r="V520" s="20"/>
      <c r="W520" s="20"/>
      <c r="X520" s="20"/>
      <c r="Y520" s="20"/>
      <c r="Z520" s="20"/>
      <c r="AA520" s="20"/>
      <c r="AB520" s="20"/>
      <c r="AC520" s="20"/>
      <c r="AD520" s="20"/>
      <c r="AE520" s="20"/>
      <c r="AF520" s="50"/>
      <c r="AG520" s="50"/>
      <c r="AH520" s="50"/>
      <c r="AI520" s="50"/>
      <c r="AJ520" s="50"/>
      <c r="AK520" s="50"/>
      <c r="AL520" s="50"/>
      <c r="AM520" s="50"/>
      <c r="AN520" s="20"/>
      <c r="AO520" s="20"/>
      <c r="AP520" s="20"/>
      <c r="AQ520" s="20"/>
      <c r="AR520" s="20"/>
      <c r="AS520" s="20"/>
      <c r="AT520" s="20"/>
      <c r="AU520" s="50"/>
      <c r="AV520" s="50"/>
      <c r="AW520" s="50"/>
      <c r="AX520" s="50"/>
      <c r="AY520" s="50"/>
      <c r="AZ520" s="50"/>
      <c r="BA520" s="50"/>
      <c r="BB520" s="50"/>
      <c r="BC520" s="50"/>
      <c r="BD520" s="50"/>
      <c r="BE520" s="50"/>
      <c r="BF520" s="50"/>
      <c r="BG520" s="20"/>
      <c r="BH520" s="20"/>
      <c r="BI520" s="20"/>
      <c r="BJ520" s="20"/>
      <c r="BK520" s="20"/>
      <c r="BL520" s="20"/>
    </row>
    <row r="521" spans="3:64" x14ac:dyDescent="0.3">
      <c r="C521" s="20"/>
      <c r="D521" s="20"/>
      <c r="E521" s="20"/>
      <c r="F521" s="49"/>
      <c r="G521" s="50"/>
      <c r="H521" s="50"/>
      <c r="I521" s="20"/>
      <c r="J521" s="20"/>
      <c r="K521" s="20"/>
      <c r="L521" s="20"/>
      <c r="M521" s="20"/>
      <c r="N521" s="20"/>
      <c r="O521" s="20"/>
      <c r="P521" s="20"/>
      <c r="Q521" s="20"/>
      <c r="R521" s="20"/>
      <c r="S521" s="20"/>
      <c r="T521" s="20"/>
      <c r="U521" s="20"/>
      <c r="V521" s="20"/>
      <c r="W521" s="20"/>
      <c r="X521" s="20"/>
      <c r="Y521" s="20"/>
      <c r="Z521" s="20"/>
      <c r="AA521" s="20"/>
      <c r="AB521" s="20"/>
      <c r="AC521" s="20"/>
      <c r="AD521" s="20"/>
      <c r="AE521" s="20"/>
      <c r="AF521" s="50"/>
      <c r="AG521" s="50"/>
      <c r="AH521" s="50"/>
      <c r="AI521" s="50"/>
      <c r="AJ521" s="50"/>
      <c r="AK521" s="50"/>
      <c r="AL521" s="50"/>
      <c r="AM521" s="50"/>
      <c r="AN521" s="20"/>
      <c r="AO521" s="20"/>
      <c r="AP521" s="20"/>
      <c r="AQ521" s="20"/>
      <c r="AR521" s="20"/>
      <c r="AS521" s="20"/>
      <c r="AT521" s="20"/>
      <c r="AU521" s="50"/>
      <c r="AV521" s="50"/>
      <c r="AW521" s="50"/>
      <c r="AX521" s="50"/>
      <c r="AY521" s="50"/>
      <c r="AZ521" s="50"/>
      <c r="BA521" s="50"/>
      <c r="BB521" s="50"/>
      <c r="BC521" s="50"/>
      <c r="BD521" s="50"/>
      <c r="BE521" s="50"/>
      <c r="BF521" s="50"/>
      <c r="BG521" s="20"/>
      <c r="BH521" s="20"/>
      <c r="BI521" s="20"/>
      <c r="BJ521" s="20"/>
      <c r="BK521" s="20"/>
      <c r="BL521" s="20"/>
    </row>
    <row r="522" spans="3:64" x14ac:dyDescent="0.3">
      <c r="C522" s="20"/>
      <c r="D522" s="20"/>
      <c r="E522" s="20"/>
      <c r="F522" s="49"/>
      <c r="G522" s="50"/>
      <c r="H522" s="50"/>
      <c r="I522" s="20"/>
      <c r="J522" s="20"/>
      <c r="K522" s="20"/>
      <c r="L522" s="20"/>
      <c r="M522" s="20"/>
      <c r="N522" s="20"/>
      <c r="O522" s="20"/>
      <c r="P522" s="20"/>
      <c r="Q522" s="20"/>
      <c r="R522" s="20"/>
      <c r="S522" s="20"/>
      <c r="T522" s="20"/>
      <c r="U522" s="20"/>
      <c r="V522" s="20"/>
      <c r="W522" s="20"/>
      <c r="X522" s="20"/>
      <c r="Y522" s="20"/>
      <c r="Z522" s="20"/>
      <c r="AA522" s="20"/>
      <c r="AB522" s="20"/>
      <c r="AC522" s="20"/>
      <c r="AD522" s="20"/>
      <c r="AE522" s="20"/>
      <c r="AF522" s="50"/>
      <c r="AG522" s="50"/>
      <c r="AH522" s="50"/>
      <c r="AI522" s="50"/>
      <c r="AJ522" s="50"/>
      <c r="AK522" s="50"/>
      <c r="AL522" s="50"/>
      <c r="AM522" s="50"/>
      <c r="AN522" s="20"/>
      <c r="AO522" s="20"/>
      <c r="AP522" s="20"/>
      <c r="AQ522" s="20"/>
      <c r="AR522" s="20"/>
      <c r="AS522" s="20"/>
      <c r="AT522" s="20"/>
      <c r="AU522" s="50"/>
      <c r="AV522" s="50"/>
      <c r="AW522" s="50"/>
      <c r="AX522" s="50"/>
      <c r="AY522" s="50"/>
      <c r="AZ522" s="50"/>
      <c r="BA522" s="50"/>
      <c r="BB522" s="50"/>
      <c r="BC522" s="50"/>
      <c r="BD522" s="50"/>
      <c r="BE522" s="50"/>
      <c r="BF522" s="50"/>
      <c r="BG522" s="20"/>
      <c r="BH522" s="20"/>
      <c r="BI522" s="20"/>
      <c r="BJ522" s="20"/>
      <c r="BK522" s="20"/>
      <c r="BL522" s="20"/>
    </row>
    <row r="523" spans="3:64" x14ac:dyDescent="0.3">
      <c r="C523" s="20"/>
      <c r="D523" s="20"/>
      <c r="E523" s="20"/>
      <c r="F523" s="49"/>
      <c r="G523" s="50"/>
      <c r="H523" s="50"/>
      <c r="I523" s="20"/>
      <c r="J523" s="20"/>
      <c r="K523" s="20"/>
      <c r="L523" s="20"/>
      <c r="M523" s="20"/>
      <c r="N523" s="20"/>
      <c r="O523" s="20"/>
      <c r="P523" s="20"/>
      <c r="Q523" s="20"/>
      <c r="R523" s="20"/>
      <c r="S523" s="20"/>
      <c r="T523" s="20"/>
      <c r="U523" s="20"/>
      <c r="V523" s="20"/>
      <c r="W523" s="20"/>
      <c r="X523" s="20"/>
      <c r="Y523" s="20"/>
      <c r="Z523" s="20"/>
      <c r="AA523" s="20"/>
      <c r="AB523" s="20"/>
      <c r="AC523" s="20"/>
      <c r="AD523" s="20"/>
      <c r="AE523" s="20"/>
      <c r="AF523" s="50"/>
      <c r="AG523" s="50"/>
      <c r="AH523" s="50"/>
      <c r="AI523" s="50"/>
      <c r="AJ523" s="50"/>
      <c r="AK523" s="50"/>
      <c r="AL523" s="50"/>
      <c r="AM523" s="50"/>
      <c r="AN523" s="20"/>
      <c r="AO523" s="20"/>
      <c r="AP523" s="20"/>
      <c r="AQ523" s="20"/>
      <c r="AR523" s="20"/>
      <c r="AS523" s="20"/>
      <c r="AT523" s="20"/>
      <c r="AU523" s="50"/>
      <c r="AV523" s="50"/>
      <c r="AW523" s="50"/>
      <c r="AX523" s="50"/>
      <c r="AY523" s="50"/>
      <c r="AZ523" s="50"/>
      <c r="BA523" s="50"/>
      <c r="BB523" s="50"/>
      <c r="BC523" s="50"/>
      <c r="BD523" s="50"/>
      <c r="BE523" s="50"/>
      <c r="BF523" s="50"/>
      <c r="BG523" s="20"/>
      <c r="BH523" s="20"/>
      <c r="BI523" s="20"/>
      <c r="BJ523" s="20"/>
      <c r="BK523" s="20"/>
      <c r="BL523" s="20"/>
    </row>
    <row r="524" spans="3:64" x14ac:dyDescent="0.3">
      <c r="C524" s="20"/>
      <c r="D524" s="20"/>
      <c r="E524" s="20"/>
      <c r="F524" s="49"/>
      <c r="G524" s="50"/>
      <c r="H524" s="50"/>
      <c r="I524" s="20"/>
      <c r="J524" s="20"/>
      <c r="K524" s="20"/>
      <c r="L524" s="20"/>
      <c r="M524" s="20"/>
      <c r="N524" s="20"/>
      <c r="O524" s="20"/>
      <c r="P524" s="20"/>
      <c r="Q524" s="20"/>
      <c r="R524" s="20"/>
      <c r="S524" s="20"/>
      <c r="T524" s="20"/>
      <c r="U524" s="20"/>
      <c r="V524" s="20"/>
      <c r="W524" s="20"/>
      <c r="X524" s="20"/>
      <c r="Y524" s="20"/>
      <c r="Z524" s="20"/>
      <c r="AA524" s="20"/>
      <c r="AB524" s="20"/>
      <c r="AC524" s="20"/>
      <c r="AD524" s="20"/>
      <c r="AE524" s="20"/>
      <c r="AF524" s="50"/>
      <c r="AG524" s="50"/>
      <c r="AH524" s="50"/>
      <c r="AI524" s="50"/>
      <c r="AJ524" s="50"/>
      <c r="AK524" s="50"/>
      <c r="AL524" s="50"/>
      <c r="AM524" s="50"/>
      <c r="AN524" s="20"/>
      <c r="AO524" s="20"/>
      <c r="AP524" s="20"/>
      <c r="AQ524" s="20"/>
      <c r="AR524" s="20"/>
      <c r="AS524" s="20"/>
      <c r="AT524" s="20"/>
      <c r="AU524" s="50"/>
      <c r="AV524" s="50"/>
      <c r="AW524" s="50"/>
      <c r="AX524" s="50"/>
      <c r="AY524" s="50"/>
      <c r="AZ524" s="50"/>
      <c r="BA524" s="50"/>
      <c r="BB524" s="50"/>
      <c r="BC524" s="50"/>
      <c r="BD524" s="50"/>
      <c r="BE524" s="50"/>
      <c r="BF524" s="50"/>
      <c r="BG524" s="20"/>
      <c r="BH524" s="20"/>
      <c r="BI524" s="20"/>
      <c r="BJ524" s="20"/>
      <c r="BK524" s="20"/>
      <c r="BL524" s="20"/>
    </row>
    <row r="525" spans="3:64" x14ac:dyDescent="0.3">
      <c r="C525" s="20"/>
      <c r="D525" s="20"/>
      <c r="E525" s="20"/>
      <c r="F525" s="49"/>
      <c r="G525" s="50"/>
      <c r="H525" s="50"/>
      <c r="I525" s="20"/>
      <c r="J525" s="20"/>
      <c r="K525" s="20"/>
      <c r="L525" s="20"/>
      <c r="M525" s="20"/>
      <c r="N525" s="20"/>
      <c r="O525" s="20"/>
      <c r="P525" s="20"/>
      <c r="Q525" s="20"/>
      <c r="R525" s="20"/>
      <c r="S525" s="20"/>
      <c r="T525" s="20"/>
      <c r="U525" s="20"/>
      <c r="V525" s="20"/>
      <c r="W525" s="20"/>
      <c r="X525" s="20"/>
      <c r="Y525" s="20"/>
      <c r="Z525" s="20"/>
      <c r="AA525" s="20"/>
      <c r="AB525" s="20"/>
      <c r="AC525" s="20"/>
      <c r="AD525" s="20"/>
      <c r="AE525" s="20"/>
      <c r="AF525" s="50"/>
      <c r="AG525" s="50"/>
      <c r="AH525" s="50"/>
      <c r="AI525" s="50"/>
      <c r="AJ525" s="50"/>
      <c r="AK525" s="50"/>
      <c r="AL525" s="50"/>
      <c r="AM525" s="50"/>
      <c r="AN525" s="20"/>
      <c r="AO525" s="20"/>
      <c r="AP525" s="20"/>
      <c r="AQ525" s="20"/>
      <c r="AR525" s="20"/>
      <c r="AS525" s="20"/>
      <c r="AT525" s="20"/>
      <c r="AU525" s="50"/>
      <c r="AV525" s="50"/>
      <c r="AW525" s="50"/>
      <c r="AX525" s="50"/>
      <c r="AY525" s="50"/>
      <c r="AZ525" s="50"/>
      <c r="BA525" s="50"/>
      <c r="BB525" s="50"/>
      <c r="BC525" s="50"/>
      <c r="BD525" s="50"/>
      <c r="BE525" s="50"/>
      <c r="BF525" s="50"/>
      <c r="BG525" s="20"/>
      <c r="BH525" s="20"/>
      <c r="BI525" s="20"/>
      <c r="BJ525" s="20"/>
      <c r="BK525" s="20"/>
      <c r="BL525" s="20"/>
    </row>
    <row r="526" spans="3:64" x14ac:dyDescent="0.3">
      <c r="C526" s="20"/>
      <c r="D526" s="20"/>
      <c r="E526" s="20"/>
      <c r="F526" s="49"/>
      <c r="G526" s="50"/>
      <c r="H526" s="50"/>
      <c r="I526" s="20"/>
      <c r="J526" s="20"/>
      <c r="K526" s="20"/>
      <c r="L526" s="20"/>
      <c r="M526" s="20"/>
      <c r="N526" s="20"/>
      <c r="O526" s="20"/>
      <c r="P526" s="20"/>
      <c r="Q526" s="20"/>
      <c r="R526" s="20"/>
      <c r="S526" s="20"/>
      <c r="T526" s="20"/>
      <c r="U526" s="20"/>
      <c r="V526" s="20"/>
      <c r="W526" s="20"/>
      <c r="X526" s="20"/>
      <c r="Y526" s="20"/>
      <c r="Z526" s="20"/>
      <c r="AA526" s="20"/>
      <c r="AB526" s="20"/>
      <c r="AC526" s="20"/>
      <c r="AD526" s="20"/>
      <c r="AE526" s="20"/>
      <c r="AF526" s="50"/>
      <c r="AG526" s="50"/>
      <c r="AH526" s="50"/>
      <c r="AI526" s="50"/>
      <c r="AJ526" s="50"/>
      <c r="AK526" s="50"/>
      <c r="AL526" s="50"/>
      <c r="AM526" s="50"/>
      <c r="AN526" s="20"/>
      <c r="AO526" s="20"/>
      <c r="AP526" s="20"/>
      <c r="AQ526" s="20"/>
      <c r="AR526" s="20"/>
      <c r="AS526" s="20"/>
      <c r="AT526" s="20"/>
      <c r="AU526" s="50"/>
      <c r="AV526" s="50"/>
      <c r="AW526" s="50"/>
      <c r="AX526" s="50"/>
      <c r="AY526" s="50"/>
      <c r="AZ526" s="50"/>
      <c r="BA526" s="50"/>
      <c r="BB526" s="50"/>
      <c r="BC526" s="50"/>
      <c r="BD526" s="50"/>
      <c r="BE526" s="50"/>
      <c r="BF526" s="50"/>
      <c r="BG526" s="20"/>
      <c r="BH526" s="20"/>
      <c r="BI526" s="20"/>
      <c r="BJ526" s="20"/>
      <c r="BK526" s="20"/>
      <c r="BL526" s="20"/>
    </row>
    <row r="527" spans="3:64" x14ac:dyDescent="0.3">
      <c r="C527" s="20"/>
      <c r="D527" s="20"/>
      <c r="E527" s="20"/>
      <c r="F527" s="49"/>
      <c r="G527" s="50"/>
      <c r="H527" s="50"/>
      <c r="I527" s="20"/>
      <c r="J527" s="20"/>
      <c r="K527" s="20"/>
      <c r="L527" s="20"/>
      <c r="M527" s="20"/>
      <c r="N527" s="20"/>
      <c r="O527" s="20"/>
      <c r="P527" s="20"/>
      <c r="Q527" s="20"/>
      <c r="R527" s="20"/>
      <c r="S527" s="20"/>
      <c r="T527" s="20"/>
      <c r="U527" s="20"/>
      <c r="V527" s="20"/>
      <c r="W527" s="20"/>
      <c r="X527" s="20"/>
      <c r="Y527" s="20"/>
      <c r="Z527" s="20"/>
      <c r="AA527" s="20"/>
      <c r="AB527" s="20"/>
      <c r="AC527" s="20"/>
      <c r="AD527" s="20"/>
      <c r="AE527" s="20"/>
      <c r="AF527" s="50"/>
      <c r="AG527" s="50"/>
      <c r="AH527" s="50"/>
      <c r="AI527" s="50"/>
      <c r="AJ527" s="50"/>
      <c r="AK527" s="50"/>
      <c r="AL527" s="50"/>
      <c r="AM527" s="50"/>
      <c r="AN527" s="20"/>
      <c r="AO527" s="20"/>
      <c r="AP527" s="20"/>
      <c r="AQ527" s="20"/>
      <c r="AR527" s="20"/>
      <c r="AS527" s="20"/>
      <c r="AT527" s="20"/>
      <c r="AU527" s="50"/>
      <c r="AV527" s="50"/>
      <c r="AW527" s="50"/>
      <c r="AX527" s="50"/>
      <c r="AY527" s="50"/>
      <c r="AZ527" s="50"/>
      <c r="BA527" s="50"/>
      <c r="BB527" s="50"/>
      <c r="BC527" s="50"/>
      <c r="BD527" s="50"/>
      <c r="BE527" s="50"/>
      <c r="BF527" s="50"/>
      <c r="BG527" s="20"/>
      <c r="BH527" s="20"/>
      <c r="BI527" s="20"/>
      <c r="BJ527" s="20"/>
      <c r="BK527" s="20"/>
      <c r="BL527" s="20"/>
    </row>
    <row r="528" spans="3:64" x14ac:dyDescent="0.3">
      <c r="C528" s="20"/>
      <c r="D528" s="20"/>
      <c r="E528" s="20"/>
      <c r="F528" s="49"/>
      <c r="G528" s="50"/>
      <c r="H528" s="50"/>
      <c r="I528" s="20"/>
      <c r="J528" s="20"/>
      <c r="K528" s="20"/>
      <c r="L528" s="20"/>
      <c r="M528" s="20"/>
      <c r="N528" s="20"/>
      <c r="O528" s="20"/>
      <c r="P528" s="20"/>
      <c r="Q528" s="20"/>
      <c r="R528" s="20"/>
      <c r="S528" s="20"/>
      <c r="T528" s="20"/>
      <c r="U528" s="20"/>
      <c r="V528" s="20"/>
      <c r="W528" s="20"/>
      <c r="X528" s="20"/>
      <c r="Y528" s="20"/>
      <c r="Z528" s="20"/>
      <c r="AA528" s="20"/>
      <c r="AB528" s="20"/>
      <c r="AC528" s="20"/>
      <c r="AD528" s="20"/>
      <c r="AE528" s="20"/>
      <c r="AF528" s="50"/>
      <c r="AG528" s="50"/>
      <c r="AH528" s="50"/>
      <c r="AI528" s="50"/>
      <c r="AJ528" s="50"/>
      <c r="AK528" s="50"/>
      <c r="AL528" s="50"/>
      <c r="AM528" s="50"/>
      <c r="AN528" s="20"/>
      <c r="AO528" s="20"/>
      <c r="AP528" s="20"/>
      <c r="AQ528" s="20"/>
      <c r="AR528" s="20"/>
      <c r="AS528" s="20"/>
      <c r="AT528" s="20"/>
      <c r="AU528" s="50"/>
      <c r="AV528" s="50"/>
      <c r="AW528" s="50"/>
      <c r="AX528" s="50"/>
      <c r="AY528" s="50"/>
      <c r="AZ528" s="50"/>
      <c r="BA528" s="50"/>
      <c r="BB528" s="50"/>
      <c r="BC528" s="50"/>
      <c r="BD528" s="50"/>
      <c r="BE528" s="50"/>
      <c r="BF528" s="50"/>
      <c r="BG528" s="20"/>
      <c r="BH528" s="20"/>
      <c r="BI528" s="20"/>
      <c r="BJ528" s="20"/>
      <c r="BK528" s="20"/>
      <c r="BL528" s="20"/>
    </row>
    <row r="529" spans="3:64" x14ac:dyDescent="0.3">
      <c r="C529" s="20"/>
      <c r="D529" s="20"/>
      <c r="E529" s="20"/>
      <c r="F529" s="49"/>
      <c r="G529" s="50"/>
      <c r="H529" s="50"/>
      <c r="I529" s="20"/>
      <c r="J529" s="20"/>
      <c r="K529" s="20"/>
      <c r="L529" s="20"/>
      <c r="M529" s="20"/>
      <c r="N529" s="20"/>
      <c r="O529" s="20"/>
      <c r="P529" s="20"/>
      <c r="Q529" s="20"/>
      <c r="R529" s="20"/>
      <c r="S529" s="20"/>
      <c r="T529" s="20"/>
      <c r="U529" s="20"/>
      <c r="V529" s="20"/>
      <c r="W529" s="20"/>
      <c r="X529" s="20"/>
      <c r="Y529" s="20"/>
      <c r="Z529" s="20"/>
      <c r="AA529" s="20"/>
      <c r="AB529" s="20"/>
      <c r="AC529" s="20"/>
      <c r="AD529" s="20"/>
      <c r="AE529" s="20"/>
      <c r="AF529" s="50"/>
      <c r="AG529" s="50"/>
      <c r="AH529" s="50"/>
      <c r="AI529" s="50"/>
      <c r="AJ529" s="50"/>
      <c r="AK529" s="50"/>
      <c r="AL529" s="50"/>
      <c r="AM529" s="50"/>
      <c r="AN529" s="20"/>
      <c r="AO529" s="20"/>
      <c r="AP529" s="20"/>
      <c r="AQ529" s="20"/>
      <c r="AR529" s="20"/>
      <c r="AS529" s="20"/>
      <c r="AT529" s="20"/>
      <c r="AU529" s="50"/>
      <c r="AV529" s="50"/>
      <c r="AW529" s="50"/>
      <c r="AX529" s="50"/>
      <c r="AY529" s="50"/>
      <c r="AZ529" s="50"/>
      <c r="BA529" s="50"/>
      <c r="BB529" s="50"/>
      <c r="BC529" s="50"/>
      <c r="BD529" s="50"/>
      <c r="BE529" s="50"/>
      <c r="BF529" s="50"/>
      <c r="BG529" s="20"/>
      <c r="BH529" s="20"/>
      <c r="BI529" s="20"/>
      <c r="BJ529" s="20"/>
      <c r="BK529" s="20"/>
      <c r="BL529" s="20"/>
    </row>
    <row r="530" spans="3:64" x14ac:dyDescent="0.3">
      <c r="C530" s="20"/>
      <c r="D530" s="20"/>
      <c r="E530" s="20"/>
      <c r="F530" s="49"/>
      <c r="G530" s="50"/>
      <c r="H530" s="50"/>
      <c r="I530" s="20"/>
      <c r="J530" s="20"/>
      <c r="K530" s="20"/>
      <c r="L530" s="20"/>
      <c r="M530" s="20"/>
      <c r="N530" s="20"/>
      <c r="O530" s="20"/>
      <c r="P530" s="20"/>
      <c r="Q530" s="20"/>
      <c r="R530" s="20"/>
      <c r="S530" s="20"/>
      <c r="T530" s="20"/>
      <c r="U530" s="20"/>
      <c r="V530" s="20"/>
      <c r="W530" s="20"/>
      <c r="X530" s="20"/>
      <c r="Y530" s="20"/>
      <c r="Z530" s="20"/>
      <c r="AA530" s="20"/>
      <c r="AB530" s="20"/>
      <c r="AC530" s="20"/>
      <c r="AD530" s="20"/>
      <c r="AE530" s="20"/>
      <c r="AF530" s="50"/>
      <c r="AG530" s="50"/>
      <c r="AH530" s="50"/>
      <c r="AI530" s="50"/>
      <c r="AJ530" s="50"/>
      <c r="AK530" s="50"/>
      <c r="AL530" s="50"/>
      <c r="AM530" s="50"/>
      <c r="AN530" s="20"/>
      <c r="AO530" s="20"/>
      <c r="AP530" s="20"/>
      <c r="AQ530" s="20"/>
      <c r="AR530" s="20"/>
      <c r="AS530" s="20"/>
      <c r="AT530" s="20"/>
      <c r="AU530" s="50"/>
      <c r="AV530" s="50"/>
      <c r="AW530" s="50"/>
      <c r="AX530" s="50"/>
      <c r="AY530" s="50"/>
      <c r="AZ530" s="50"/>
      <c r="BA530" s="50"/>
      <c r="BB530" s="50"/>
      <c r="BC530" s="50"/>
      <c r="BD530" s="50"/>
      <c r="BE530" s="50"/>
      <c r="BF530" s="50"/>
      <c r="BG530" s="20"/>
      <c r="BH530" s="20"/>
      <c r="BI530" s="20"/>
      <c r="BJ530" s="20"/>
      <c r="BK530" s="20"/>
      <c r="BL530" s="20"/>
    </row>
    <row r="531" spans="3:64" x14ac:dyDescent="0.3">
      <c r="C531" s="20"/>
      <c r="D531" s="20"/>
      <c r="E531" s="20"/>
      <c r="F531" s="49"/>
      <c r="G531" s="50"/>
      <c r="H531" s="50"/>
      <c r="I531" s="20"/>
      <c r="J531" s="20"/>
      <c r="K531" s="20"/>
      <c r="L531" s="20"/>
      <c r="M531" s="20"/>
      <c r="N531" s="20"/>
      <c r="O531" s="20"/>
      <c r="P531" s="20"/>
      <c r="Q531" s="20"/>
      <c r="R531" s="20"/>
      <c r="S531" s="20"/>
      <c r="T531" s="20"/>
      <c r="U531" s="20"/>
      <c r="V531" s="20"/>
      <c r="W531" s="20"/>
      <c r="X531" s="20"/>
      <c r="Y531" s="20"/>
      <c r="Z531" s="20"/>
      <c r="AA531" s="20"/>
      <c r="AB531" s="20"/>
      <c r="AC531" s="20"/>
      <c r="AD531" s="20"/>
      <c r="AE531" s="20"/>
      <c r="AF531" s="50"/>
      <c r="AG531" s="50"/>
      <c r="AH531" s="50"/>
      <c r="AI531" s="50"/>
      <c r="AJ531" s="50"/>
      <c r="AK531" s="50"/>
      <c r="AL531" s="50"/>
      <c r="AM531" s="50"/>
      <c r="AN531" s="20"/>
      <c r="AO531" s="20"/>
      <c r="AP531" s="20"/>
      <c r="AQ531" s="20"/>
      <c r="AR531" s="20"/>
      <c r="AS531" s="20"/>
      <c r="AT531" s="20"/>
      <c r="AU531" s="50"/>
      <c r="AV531" s="50"/>
      <c r="AW531" s="50"/>
      <c r="AX531" s="50"/>
      <c r="AY531" s="50"/>
      <c r="AZ531" s="50"/>
      <c r="BA531" s="50"/>
      <c r="BB531" s="50"/>
      <c r="BC531" s="50"/>
      <c r="BD531" s="50"/>
      <c r="BE531" s="50"/>
      <c r="BF531" s="50"/>
      <c r="BG531" s="20"/>
      <c r="BH531" s="20"/>
      <c r="BI531" s="20"/>
      <c r="BJ531" s="20"/>
      <c r="BK531" s="20"/>
      <c r="BL531" s="20"/>
    </row>
    <row r="532" spans="3:64" x14ac:dyDescent="0.3">
      <c r="C532" s="20"/>
      <c r="D532" s="20"/>
      <c r="E532" s="20"/>
      <c r="F532" s="49"/>
      <c r="G532" s="50"/>
      <c r="H532" s="50"/>
      <c r="I532" s="20"/>
      <c r="J532" s="20"/>
      <c r="K532" s="20"/>
      <c r="L532" s="20"/>
      <c r="M532" s="20"/>
      <c r="N532" s="20"/>
      <c r="O532" s="20"/>
      <c r="P532" s="20"/>
      <c r="Q532" s="20"/>
      <c r="R532" s="20"/>
      <c r="S532" s="20"/>
      <c r="T532" s="20"/>
      <c r="U532" s="20"/>
      <c r="V532" s="20"/>
      <c r="W532" s="20"/>
      <c r="X532" s="20"/>
      <c r="Y532" s="20"/>
      <c r="Z532" s="20"/>
      <c r="AA532" s="20"/>
      <c r="AB532" s="20"/>
      <c r="AC532" s="20"/>
      <c r="AD532" s="20"/>
      <c r="AE532" s="20"/>
      <c r="AF532" s="50"/>
      <c r="AG532" s="50"/>
      <c r="AH532" s="50"/>
      <c r="AI532" s="50"/>
      <c r="AJ532" s="50"/>
      <c r="AK532" s="50"/>
      <c r="AL532" s="50"/>
      <c r="AM532" s="50"/>
      <c r="AN532" s="20"/>
      <c r="AO532" s="20"/>
      <c r="AP532" s="20"/>
      <c r="AQ532" s="20"/>
      <c r="AR532" s="20"/>
      <c r="AS532" s="20"/>
      <c r="AT532" s="20"/>
      <c r="AU532" s="50"/>
      <c r="AV532" s="50"/>
      <c r="AW532" s="50"/>
      <c r="AX532" s="50"/>
      <c r="AY532" s="50"/>
      <c r="AZ532" s="50"/>
      <c r="BA532" s="50"/>
      <c r="BB532" s="50"/>
      <c r="BC532" s="50"/>
      <c r="BD532" s="50"/>
      <c r="BE532" s="50"/>
      <c r="BF532" s="50"/>
      <c r="BG532" s="20"/>
      <c r="BH532" s="20"/>
      <c r="BI532" s="20"/>
      <c r="BJ532" s="20"/>
      <c r="BK532" s="20"/>
      <c r="BL532" s="20"/>
    </row>
    <row r="533" spans="3:64" x14ac:dyDescent="0.3">
      <c r="C533" s="20"/>
      <c r="D533" s="20"/>
      <c r="E533" s="20"/>
      <c r="F533" s="49"/>
      <c r="G533" s="50"/>
      <c r="H533" s="50"/>
      <c r="I533" s="20"/>
      <c r="J533" s="20"/>
      <c r="K533" s="20"/>
      <c r="L533" s="20"/>
      <c r="M533" s="20"/>
      <c r="N533" s="20"/>
      <c r="O533" s="20"/>
      <c r="P533" s="20"/>
      <c r="Q533" s="20"/>
      <c r="R533" s="20"/>
      <c r="S533" s="20"/>
      <c r="T533" s="20"/>
      <c r="U533" s="20"/>
      <c r="V533" s="20"/>
      <c r="W533" s="20"/>
      <c r="X533" s="20"/>
      <c r="Y533" s="20"/>
      <c r="Z533" s="20"/>
      <c r="AA533" s="20"/>
      <c r="AB533" s="20"/>
      <c r="AC533" s="20"/>
      <c r="AD533" s="20"/>
      <c r="AE533" s="20"/>
      <c r="AF533" s="50"/>
      <c r="AG533" s="50"/>
      <c r="AH533" s="50"/>
      <c r="AI533" s="50"/>
      <c r="AJ533" s="50"/>
      <c r="AK533" s="50"/>
      <c r="AL533" s="50"/>
      <c r="AM533" s="50"/>
      <c r="AN533" s="20"/>
      <c r="AO533" s="20"/>
      <c r="AP533" s="20"/>
      <c r="AQ533" s="20"/>
      <c r="AR533" s="20"/>
      <c r="AS533" s="20"/>
      <c r="AT533" s="20"/>
      <c r="AU533" s="50"/>
      <c r="AV533" s="50"/>
      <c r="AW533" s="50"/>
      <c r="AX533" s="50"/>
      <c r="AY533" s="50"/>
      <c r="AZ533" s="50"/>
      <c r="BA533" s="50"/>
      <c r="BB533" s="50"/>
      <c r="BC533" s="50"/>
      <c r="BD533" s="50"/>
      <c r="BE533" s="50"/>
      <c r="BF533" s="50"/>
      <c r="BG533" s="20"/>
      <c r="BH533" s="20"/>
      <c r="BI533" s="20"/>
      <c r="BJ533" s="20"/>
      <c r="BK533" s="20"/>
      <c r="BL533" s="20"/>
    </row>
    <row r="534" spans="3:64" x14ac:dyDescent="0.3">
      <c r="C534" s="20"/>
      <c r="D534" s="20"/>
      <c r="E534" s="20"/>
      <c r="F534" s="49"/>
      <c r="G534" s="50"/>
      <c r="H534" s="50"/>
      <c r="I534" s="20"/>
      <c r="J534" s="20"/>
      <c r="K534" s="20"/>
      <c r="L534" s="20"/>
      <c r="M534" s="20"/>
      <c r="N534" s="20"/>
      <c r="O534" s="20"/>
      <c r="P534" s="20"/>
      <c r="Q534" s="20"/>
      <c r="R534" s="20"/>
      <c r="S534" s="20"/>
      <c r="T534" s="20"/>
      <c r="U534" s="20"/>
      <c r="V534" s="20"/>
      <c r="W534" s="20"/>
      <c r="X534" s="20"/>
      <c r="Y534" s="20"/>
      <c r="Z534" s="20"/>
      <c r="AA534" s="20"/>
      <c r="AB534" s="20"/>
      <c r="AC534" s="20"/>
      <c r="AD534" s="20"/>
      <c r="AE534" s="20"/>
      <c r="AF534" s="50"/>
      <c r="AG534" s="50"/>
      <c r="AH534" s="50"/>
      <c r="AI534" s="50"/>
      <c r="AJ534" s="50"/>
      <c r="AK534" s="50"/>
      <c r="AL534" s="50"/>
      <c r="AM534" s="50"/>
      <c r="AN534" s="20"/>
      <c r="AO534" s="20"/>
      <c r="AP534" s="20"/>
      <c r="AQ534" s="20"/>
      <c r="AR534" s="20"/>
      <c r="AS534" s="20"/>
      <c r="AT534" s="20"/>
      <c r="AU534" s="50"/>
      <c r="AV534" s="50"/>
      <c r="AW534" s="50"/>
      <c r="AX534" s="50"/>
      <c r="AY534" s="50"/>
      <c r="AZ534" s="50"/>
      <c r="BA534" s="50"/>
      <c r="BB534" s="50"/>
      <c r="BC534" s="50"/>
      <c r="BD534" s="50"/>
      <c r="BE534" s="50"/>
      <c r="BF534" s="50"/>
      <c r="BG534" s="20"/>
      <c r="BH534" s="20"/>
      <c r="BI534" s="20"/>
      <c r="BJ534" s="20"/>
      <c r="BK534" s="20"/>
      <c r="BL534" s="20"/>
    </row>
    <row r="535" spans="3:64" x14ac:dyDescent="0.3">
      <c r="C535" s="20"/>
      <c r="D535" s="20"/>
      <c r="E535" s="20"/>
      <c r="F535" s="49"/>
      <c r="G535" s="50"/>
      <c r="H535" s="50"/>
      <c r="I535" s="20"/>
      <c r="J535" s="20"/>
      <c r="K535" s="20"/>
      <c r="L535" s="20"/>
      <c r="M535" s="20"/>
      <c r="N535" s="20"/>
      <c r="O535" s="20"/>
      <c r="P535" s="20"/>
      <c r="Q535" s="20"/>
      <c r="R535" s="20"/>
      <c r="S535" s="20"/>
      <c r="T535" s="20"/>
      <c r="U535" s="20"/>
      <c r="V535" s="20"/>
      <c r="W535" s="20"/>
      <c r="X535" s="20"/>
      <c r="Y535" s="20"/>
      <c r="Z535" s="20"/>
      <c r="AA535" s="20"/>
      <c r="AB535" s="20"/>
      <c r="AC535" s="20"/>
      <c r="AD535" s="20"/>
      <c r="AE535" s="20"/>
      <c r="AF535" s="50"/>
      <c r="AG535" s="50"/>
      <c r="AH535" s="50"/>
      <c r="AI535" s="50"/>
      <c r="AJ535" s="50"/>
      <c r="AK535" s="50"/>
      <c r="AL535" s="50"/>
      <c r="AM535" s="50"/>
      <c r="AN535" s="20"/>
      <c r="AO535" s="20"/>
      <c r="AP535" s="20"/>
      <c r="AQ535" s="20"/>
      <c r="AR535" s="20"/>
      <c r="AS535" s="20"/>
      <c r="AT535" s="20"/>
      <c r="AU535" s="50"/>
      <c r="AV535" s="50"/>
      <c r="AW535" s="50"/>
      <c r="AX535" s="50"/>
      <c r="AY535" s="50"/>
      <c r="AZ535" s="50"/>
      <c r="BA535" s="50"/>
      <c r="BB535" s="50"/>
      <c r="BC535" s="50"/>
      <c r="BD535" s="50"/>
      <c r="BE535" s="50"/>
      <c r="BF535" s="50"/>
      <c r="BG535" s="20"/>
      <c r="BH535" s="20"/>
      <c r="BI535" s="20"/>
      <c r="BJ535" s="20"/>
      <c r="BK535" s="20"/>
      <c r="BL535" s="20"/>
    </row>
    <row r="536" spans="3:64" x14ac:dyDescent="0.3">
      <c r="C536" s="20"/>
      <c r="D536" s="20"/>
      <c r="E536" s="20"/>
      <c r="F536" s="49"/>
      <c r="G536" s="50"/>
      <c r="H536" s="50"/>
      <c r="I536" s="20"/>
      <c r="J536" s="20"/>
      <c r="K536" s="20"/>
      <c r="L536" s="20"/>
      <c r="M536" s="20"/>
      <c r="N536" s="20"/>
      <c r="O536" s="20"/>
      <c r="P536" s="20"/>
      <c r="Q536" s="20"/>
      <c r="R536" s="20"/>
      <c r="S536" s="20"/>
      <c r="T536" s="20"/>
      <c r="U536" s="20"/>
      <c r="V536" s="20"/>
      <c r="W536" s="20"/>
      <c r="X536" s="20"/>
      <c r="Y536" s="20"/>
      <c r="Z536" s="20"/>
      <c r="AA536" s="20"/>
      <c r="AB536" s="20"/>
      <c r="AC536" s="20"/>
      <c r="AD536" s="20"/>
      <c r="AE536" s="20"/>
      <c r="AF536" s="50"/>
      <c r="AG536" s="50"/>
      <c r="AH536" s="50"/>
      <c r="AI536" s="50"/>
      <c r="AJ536" s="50"/>
      <c r="AK536" s="50"/>
      <c r="AL536" s="50"/>
      <c r="AM536" s="50"/>
      <c r="AN536" s="20"/>
      <c r="AO536" s="20"/>
      <c r="AP536" s="20"/>
      <c r="AQ536" s="20"/>
      <c r="AR536" s="20"/>
      <c r="AS536" s="20"/>
      <c r="AT536" s="20"/>
      <c r="AU536" s="50"/>
      <c r="AV536" s="50"/>
      <c r="AW536" s="50"/>
      <c r="AX536" s="50"/>
      <c r="AY536" s="50"/>
      <c r="AZ536" s="50"/>
      <c r="BA536" s="50"/>
      <c r="BB536" s="50"/>
      <c r="BC536" s="50"/>
      <c r="BD536" s="50"/>
      <c r="BE536" s="50"/>
      <c r="BF536" s="50"/>
      <c r="BG536" s="20"/>
      <c r="BH536" s="20"/>
      <c r="BI536" s="20"/>
      <c r="BJ536" s="20"/>
      <c r="BK536" s="20"/>
      <c r="BL536" s="20"/>
    </row>
    <row r="537" spans="3:64" x14ac:dyDescent="0.3">
      <c r="C537" s="20"/>
      <c r="D537" s="20"/>
      <c r="E537" s="20"/>
      <c r="F537" s="49"/>
      <c r="G537" s="50"/>
      <c r="H537" s="50"/>
      <c r="I537" s="20"/>
      <c r="J537" s="20"/>
      <c r="K537" s="20"/>
      <c r="L537" s="20"/>
      <c r="M537" s="20"/>
      <c r="N537" s="20"/>
      <c r="O537" s="20"/>
      <c r="P537" s="20"/>
      <c r="Q537" s="20"/>
      <c r="R537" s="20"/>
      <c r="S537" s="20"/>
      <c r="T537" s="20"/>
      <c r="U537" s="20"/>
      <c r="V537" s="20"/>
      <c r="W537" s="20"/>
      <c r="X537" s="20"/>
      <c r="Y537" s="20"/>
      <c r="Z537" s="20"/>
      <c r="AA537" s="20"/>
      <c r="AB537" s="20"/>
      <c r="AC537" s="20"/>
      <c r="AD537" s="20"/>
      <c r="AE537" s="20"/>
      <c r="AF537" s="50"/>
      <c r="AG537" s="50"/>
      <c r="AH537" s="50"/>
      <c r="AI537" s="50"/>
      <c r="AJ537" s="50"/>
      <c r="AK537" s="50"/>
      <c r="AL537" s="50"/>
      <c r="AM537" s="50"/>
      <c r="AN537" s="20"/>
      <c r="AO537" s="20"/>
      <c r="AP537" s="20"/>
      <c r="AQ537" s="20"/>
      <c r="AR537" s="20"/>
      <c r="AS537" s="20"/>
      <c r="AT537" s="20"/>
      <c r="AU537" s="50"/>
      <c r="AV537" s="50"/>
      <c r="AW537" s="50"/>
      <c r="AX537" s="50"/>
      <c r="AY537" s="50"/>
      <c r="AZ537" s="50"/>
      <c r="BA537" s="50"/>
      <c r="BB537" s="50"/>
      <c r="BC537" s="50"/>
      <c r="BD537" s="50"/>
      <c r="BE537" s="50"/>
      <c r="BF537" s="50"/>
      <c r="BG537" s="20"/>
      <c r="BH537" s="20"/>
      <c r="BI537" s="20"/>
      <c r="BJ537" s="20"/>
      <c r="BK537" s="20"/>
      <c r="BL537" s="20"/>
    </row>
    <row r="538" spans="3:64" x14ac:dyDescent="0.3">
      <c r="C538" s="20"/>
      <c r="D538" s="20"/>
      <c r="E538" s="20"/>
      <c r="F538" s="49"/>
      <c r="G538" s="50"/>
      <c r="H538" s="50"/>
      <c r="I538" s="20"/>
      <c r="J538" s="20"/>
      <c r="K538" s="20"/>
      <c r="L538" s="20"/>
      <c r="M538" s="20"/>
      <c r="N538" s="20"/>
      <c r="O538" s="20"/>
      <c r="P538" s="20"/>
      <c r="Q538" s="20"/>
      <c r="R538" s="20"/>
      <c r="S538" s="20"/>
      <c r="T538" s="20"/>
      <c r="U538" s="20"/>
      <c r="V538" s="20"/>
      <c r="W538" s="20"/>
      <c r="X538" s="20"/>
      <c r="Y538" s="20"/>
      <c r="Z538" s="20"/>
      <c r="AA538" s="20"/>
      <c r="AB538" s="20"/>
      <c r="AC538" s="20"/>
      <c r="AD538" s="20"/>
      <c r="AE538" s="20"/>
      <c r="AF538" s="50"/>
      <c r="AG538" s="50"/>
      <c r="AH538" s="50"/>
      <c r="AI538" s="50"/>
      <c r="AJ538" s="50"/>
      <c r="AK538" s="50"/>
      <c r="AL538" s="50"/>
      <c r="AM538" s="50"/>
      <c r="AN538" s="20"/>
      <c r="AO538" s="20"/>
      <c r="AP538" s="20"/>
      <c r="AQ538" s="20"/>
      <c r="AR538" s="20"/>
      <c r="AS538" s="20"/>
      <c r="AT538" s="20"/>
      <c r="AU538" s="50"/>
      <c r="AV538" s="50"/>
      <c r="AW538" s="50"/>
      <c r="AX538" s="50"/>
      <c r="AY538" s="50"/>
      <c r="AZ538" s="50"/>
      <c r="BA538" s="50"/>
      <c r="BB538" s="50"/>
      <c r="BC538" s="50"/>
      <c r="BD538" s="50"/>
      <c r="BE538" s="50"/>
      <c r="BF538" s="50"/>
      <c r="BG538" s="20"/>
      <c r="BH538" s="20"/>
      <c r="BI538" s="20"/>
      <c r="BJ538" s="20"/>
      <c r="BK538" s="20"/>
      <c r="BL538" s="20"/>
    </row>
    <row r="539" spans="3:64" x14ac:dyDescent="0.3">
      <c r="C539" s="20"/>
      <c r="D539" s="20"/>
      <c r="E539" s="20"/>
      <c r="F539" s="49"/>
      <c r="G539" s="50"/>
      <c r="H539" s="50"/>
      <c r="I539" s="20"/>
      <c r="J539" s="20"/>
      <c r="K539" s="20"/>
      <c r="L539" s="20"/>
      <c r="M539" s="20"/>
      <c r="N539" s="20"/>
      <c r="O539" s="20"/>
      <c r="P539" s="20"/>
      <c r="Q539" s="20"/>
      <c r="R539" s="20"/>
      <c r="S539" s="20"/>
      <c r="T539" s="20"/>
      <c r="U539" s="20"/>
      <c r="V539" s="20"/>
      <c r="W539" s="20"/>
      <c r="X539" s="20"/>
      <c r="Y539" s="20"/>
      <c r="Z539" s="20"/>
      <c r="AA539" s="20"/>
      <c r="AB539" s="20"/>
      <c r="AC539" s="20"/>
      <c r="AD539" s="20"/>
      <c r="AE539" s="20"/>
      <c r="AF539" s="50"/>
      <c r="AG539" s="50"/>
      <c r="AH539" s="50"/>
      <c r="AI539" s="50"/>
      <c r="AJ539" s="50"/>
      <c r="AK539" s="50"/>
      <c r="AL539" s="50"/>
      <c r="AM539" s="50"/>
      <c r="AN539" s="20"/>
      <c r="AO539" s="20"/>
      <c r="AP539" s="20"/>
      <c r="AQ539" s="20"/>
      <c r="AR539" s="20"/>
      <c r="AS539" s="20"/>
      <c r="AT539" s="20"/>
      <c r="AU539" s="50"/>
      <c r="AV539" s="50"/>
      <c r="AW539" s="50"/>
      <c r="AX539" s="50"/>
      <c r="AY539" s="50"/>
      <c r="AZ539" s="50"/>
      <c r="BA539" s="50"/>
      <c r="BB539" s="50"/>
      <c r="BC539" s="50"/>
      <c r="BD539" s="50"/>
      <c r="BE539" s="50"/>
      <c r="BF539" s="50"/>
      <c r="BG539" s="20"/>
      <c r="BH539" s="20"/>
      <c r="BI539" s="20"/>
      <c r="BJ539" s="20"/>
      <c r="BK539" s="20"/>
      <c r="BL539" s="20"/>
    </row>
    <row r="540" spans="3:64" x14ac:dyDescent="0.3">
      <c r="C540" s="20"/>
      <c r="D540" s="20"/>
      <c r="E540" s="20"/>
      <c r="F540" s="49"/>
      <c r="G540" s="50"/>
      <c r="H540" s="50"/>
      <c r="I540" s="20"/>
      <c r="J540" s="20"/>
      <c r="K540" s="20"/>
      <c r="L540" s="20"/>
      <c r="M540" s="20"/>
      <c r="N540" s="20"/>
      <c r="O540" s="20"/>
      <c r="P540" s="20"/>
      <c r="Q540" s="20"/>
      <c r="R540" s="20"/>
      <c r="S540" s="20"/>
      <c r="T540" s="20"/>
      <c r="U540" s="20"/>
      <c r="V540" s="20"/>
      <c r="W540" s="20"/>
      <c r="X540" s="20"/>
      <c r="Y540" s="20"/>
      <c r="Z540" s="20"/>
      <c r="AA540" s="20"/>
      <c r="AB540" s="20"/>
      <c r="AC540" s="20"/>
      <c r="AD540" s="20"/>
      <c r="AE540" s="20"/>
      <c r="AF540" s="50"/>
      <c r="AG540" s="50"/>
      <c r="AH540" s="50"/>
      <c r="AI540" s="50"/>
      <c r="AJ540" s="50"/>
      <c r="AK540" s="50"/>
      <c r="AL540" s="50"/>
      <c r="AM540" s="50"/>
      <c r="AN540" s="20"/>
      <c r="AO540" s="20"/>
      <c r="AP540" s="20"/>
      <c r="AQ540" s="20"/>
      <c r="AR540" s="20"/>
      <c r="AS540" s="20"/>
      <c r="AT540" s="20"/>
      <c r="AU540" s="50"/>
      <c r="AV540" s="50"/>
      <c r="AW540" s="50"/>
      <c r="AX540" s="50"/>
      <c r="AY540" s="50"/>
      <c r="AZ540" s="50"/>
      <c r="BA540" s="50"/>
      <c r="BB540" s="50"/>
      <c r="BC540" s="50"/>
      <c r="BD540" s="50"/>
      <c r="BE540" s="50"/>
      <c r="BF540" s="50"/>
      <c r="BG540" s="20"/>
      <c r="BH540" s="20"/>
      <c r="BI540" s="20"/>
      <c r="BJ540" s="20"/>
      <c r="BK540" s="20"/>
      <c r="BL540" s="20"/>
    </row>
    <row r="541" spans="3:64" x14ac:dyDescent="0.3">
      <c r="C541" s="20"/>
      <c r="D541" s="20"/>
      <c r="E541" s="20"/>
      <c r="F541" s="49"/>
      <c r="G541" s="50"/>
      <c r="H541" s="50"/>
      <c r="I541" s="20"/>
      <c r="J541" s="20"/>
      <c r="K541" s="20"/>
      <c r="L541" s="20"/>
      <c r="M541" s="20"/>
      <c r="N541" s="20"/>
      <c r="O541" s="20"/>
      <c r="P541" s="20"/>
      <c r="Q541" s="20"/>
      <c r="R541" s="20"/>
      <c r="S541" s="20"/>
      <c r="T541" s="20"/>
      <c r="U541" s="20"/>
      <c r="V541" s="20"/>
      <c r="W541" s="20"/>
      <c r="X541" s="20"/>
      <c r="Y541" s="20"/>
      <c r="Z541" s="20"/>
      <c r="AA541" s="20"/>
      <c r="AB541" s="20"/>
      <c r="AC541" s="20"/>
      <c r="AD541" s="20"/>
      <c r="AE541" s="20"/>
      <c r="AF541" s="50"/>
      <c r="AG541" s="50"/>
      <c r="AH541" s="50"/>
      <c r="AI541" s="50"/>
      <c r="AJ541" s="50"/>
      <c r="AK541" s="50"/>
      <c r="AL541" s="50"/>
      <c r="AM541" s="50"/>
      <c r="AN541" s="20"/>
      <c r="AO541" s="20"/>
      <c r="AP541" s="20"/>
      <c r="AQ541" s="20"/>
      <c r="AR541" s="20"/>
      <c r="AS541" s="20"/>
      <c r="AT541" s="20"/>
      <c r="AU541" s="50"/>
      <c r="AV541" s="50"/>
      <c r="AW541" s="50"/>
      <c r="AX541" s="50"/>
      <c r="AY541" s="50"/>
      <c r="AZ541" s="50"/>
      <c r="BA541" s="50"/>
      <c r="BB541" s="50"/>
      <c r="BC541" s="50"/>
      <c r="BD541" s="50"/>
      <c r="BE541" s="50"/>
      <c r="BF541" s="50"/>
      <c r="BG541" s="20"/>
      <c r="BH541" s="20"/>
      <c r="BI541" s="20"/>
      <c r="BJ541" s="20"/>
      <c r="BK541" s="20"/>
      <c r="BL541" s="20"/>
    </row>
    <row r="542" spans="3:64" x14ac:dyDescent="0.3">
      <c r="C542" s="20"/>
      <c r="D542" s="20"/>
      <c r="E542" s="20"/>
      <c r="F542" s="49"/>
      <c r="G542" s="50"/>
      <c r="H542" s="50"/>
      <c r="I542" s="20"/>
      <c r="J542" s="20"/>
      <c r="K542" s="20"/>
      <c r="L542" s="20"/>
      <c r="M542" s="20"/>
      <c r="N542" s="20"/>
      <c r="O542" s="20"/>
      <c r="P542" s="20"/>
      <c r="Q542" s="20"/>
      <c r="R542" s="20"/>
      <c r="S542" s="20"/>
      <c r="T542" s="20"/>
      <c r="U542" s="20"/>
      <c r="V542" s="20"/>
      <c r="W542" s="20"/>
      <c r="X542" s="20"/>
      <c r="Y542" s="20"/>
      <c r="Z542" s="20"/>
      <c r="AA542" s="20"/>
      <c r="AB542" s="20"/>
      <c r="AC542" s="20"/>
      <c r="AD542" s="20"/>
      <c r="AE542" s="20"/>
      <c r="AF542" s="50"/>
      <c r="AG542" s="50"/>
      <c r="AH542" s="50"/>
      <c r="AI542" s="50"/>
      <c r="AJ542" s="50"/>
      <c r="AK542" s="50"/>
      <c r="AL542" s="50"/>
      <c r="AM542" s="50"/>
      <c r="AN542" s="20"/>
      <c r="AO542" s="20"/>
      <c r="AP542" s="20"/>
      <c r="AQ542" s="20"/>
      <c r="AR542" s="20"/>
      <c r="AS542" s="20"/>
      <c r="AT542" s="20"/>
      <c r="AU542" s="50"/>
      <c r="AV542" s="50"/>
      <c r="AW542" s="50"/>
      <c r="AX542" s="50"/>
      <c r="AY542" s="50"/>
      <c r="AZ542" s="50"/>
      <c r="BA542" s="50"/>
      <c r="BB542" s="50"/>
      <c r="BC542" s="50"/>
      <c r="BD542" s="50"/>
      <c r="BE542" s="50"/>
      <c r="BF542" s="50"/>
      <c r="BG542" s="20"/>
      <c r="BH542" s="20"/>
      <c r="BI542" s="20"/>
      <c r="BJ542" s="20"/>
      <c r="BK542" s="20"/>
      <c r="BL542" s="20"/>
    </row>
    <row r="543" spans="3:64" x14ac:dyDescent="0.3">
      <c r="C543" s="20"/>
      <c r="D543" s="20"/>
      <c r="E543" s="20"/>
      <c r="F543" s="49"/>
      <c r="G543" s="50"/>
      <c r="H543" s="50"/>
      <c r="I543" s="20"/>
      <c r="J543" s="20"/>
      <c r="K543" s="20"/>
      <c r="L543" s="20"/>
      <c r="M543" s="20"/>
      <c r="N543" s="20"/>
      <c r="O543" s="20"/>
      <c r="P543" s="20"/>
      <c r="Q543" s="20"/>
      <c r="R543" s="20"/>
      <c r="S543" s="20"/>
      <c r="T543" s="20"/>
      <c r="U543" s="20"/>
      <c r="V543" s="20"/>
      <c r="W543" s="20"/>
      <c r="X543" s="20"/>
      <c r="Y543" s="20"/>
      <c r="Z543" s="20"/>
      <c r="AA543" s="20"/>
      <c r="AB543" s="20"/>
      <c r="AC543" s="20"/>
      <c r="AD543" s="20"/>
      <c r="AE543" s="20"/>
      <c r="AF543" s="50"/>
      <c r="AG543" s="50"/>
      <c r="AH543" s="50"/>
      <c r="AI543" s="50"/>
      <c r="AJ543" s="50"/>
      <c r="AK543" s="50"/>
      <c r="AL543" s="50"/>
      <c r="AM543" s="50"/>
      <c r="AN543" s="20"/>
      <c r="AO543" s="20"/>
      <c r="AP543" s="20"/>
      <c r="AQ543" s="20"/>
      <c r="AR543" s="20"/>
      <c r="AS543" s="20"/>
      <c r="AT543" s="20"/>
      <c r="AU543" s="50"/>
      <c r="AV543" s="50"/>
      <c r="AW543" s="50"/>
      <c r="AX543" s="50"/>
      <c r="AY543" s="50"/>
      <c r="AZ543" s="50"/>
      <c r="BA543" s="50"/>
      <c r="BB543" s="50"/>
      <c r="BC543" s="50"/>
      <c r="BD543" s="50"/>
      <c r="BE543" s="50"/>
      <c r="BF543" s="50"/>
      <c r="BG543" s="20"/>
      <c r="BH543" s="20"/>
      <c r="BI543" s="20"/>
      <c r="BJ543" s="20"/>
      <c r="BK543" s="20"/>
      <c r="BL543" s="20"/>
    </row>
    <row r="544" spans="3:64" x14ac:dyDescent="0.3">
      <c r="C544" s="20"/>
      <c r="D544" s="20"/>
      <c r="E544" s="20"/>
      <c r="F544" s="49"/>
      <c r="G544" s="50"/>
      <c r="H544" s="50"/>
      <c r="I544" s="20"/>
      <c r="J544" s="20"/>
      <c r="K544" s="20"/>
      <c r="L544" s="20"/>
      <c r="M544" s="20"/>
      <c r="N544" s="20"/>
      <c r="O544" s="20"/>
      <c r="P544" s="20"/>
      <c r="Q544" s="20"/>
      <c r="R544" s="20"/>
      <c r="S544" s="20"/>
      <c r="T544" s="20"/>
      <c r="U544" s="20"/>
      <c r="V544" s="20"/>
      <c r="W544" s="20"/>
      <c r="X544" s="20"/>
      <c r="Y544" s="20"/>
      <c r="Z544" s="20"/>
      <c r="AA544" s="20"/>
      <c r="AB544" s="20"/>
      <c r="AC544" s="20"/>
      <c r="AD544" s="20"/>
      <c r="AE544" s="20"/>
      <c r="AF544" s="50"/>
      <c r="AG544" s="50"/>
      <c r="AH544" s="50"/>
      <c r="AI544" s="50"/>
      <c r="AJ544" s="50"/>
      <c r="AK544" s="50"/>
      <c r="AL544" s="50"/>
      <c r="AM544" s="50"/>
      <c r="AN544" s="20"/>
      <c r="AO544" s="20"/>
      <c r="AP544" s="20"/>
      <c r="AQ544" s="20"/>
      <c r="AR544" s="20"/>
      <c r="AS544" s="20"/>
      <c r="AT544" s="20"/>
      <c r="AU544" s="50"/>
      <c r="AV544" s="50"/>
      <c r="AW544" s="50"/>
      <c r="AX544" s="50"/>
      <c r="AY544" s="50"/>
      <c r="AZ544" s="50"/>
      <c r="BA544" s="50"/>
      <c r="BB544" s="50"/>
      <c r="BC544" s="50"/>
      <c r="BD544" s="50"/>
      <c r="BE544" s="50"/>
      <c r="BF544" s="50"/>
      <c r="BG544" s="20"/>
      <c r="BH544" s="20"/>
      <c r="BI544" s="20"/>
      <c r="BJ544" s="20"/>
      <c r="BK544" s="20"/>
      <c r="BL544" s="20"/>
    </row>
    <row r="545" spans="3:64" x14ac:dyDescent="0.3">
      <c r="C545" s="20"/>
      <c r="D545" s="20"/>
      <c r="E545" s="20"/>
      <c r="F545" s="49"/>
      <c r="G545" s="50"/>
      <c r="H545" s="50"/>
      <c r="I545" s="20"/>
      <c r="J545" s="20"/>
      <c r="K545" s="20"/>
      <c r="L545" s="20"/>
      <c r="M545" s="20"/>
      <c r="N545" s="20"/>
      <c r="O545" s="20"/>
      <c r="P545" s="20"/>
      <c r="Q545" s="20"/>
      <c r="R545" s="20"/>
      <c r="S545" s="20"/>
      <c r="T545" s="20"/>
      <c r="U545" s="20"/>
      <c r="V545" s="20"/>
      <c r="W545" s="20"/>
      <c r="X545" s="20"/>
      <c r="Y545" s="20"/>
      <c r="Z545" s="20"/>
      <c r="AA545" s="20"/>
      <c r="AB545" s="20"/>
      <c r="AC545" s="20"/>
      <c r="AD545" s="20"/>
      <c r="AE545" s="20"/>
      <c r="AF545" s="50"/>
      <c r="AG545" s="50"/>
      <c r="AH545" s="50"/>
      <c r="AI545" s="50"/>
      <c r="AJ545" s="50"/>
      <c r="AK545" s="50"/>
      <c r="AL545" s="50"/>
      <c r="AM545" s="50"/>
      <c r="AN545" s="20"/>
      <c r="AO545" s="20"/>
      <c r="AP545" s="20"/>
      <c r="AQ545" s="20"/>
      <c r="AR545" s="20"/>
      <c r="AS545" s="20"/>
      <c r="AT545" s="20"/>
      <c r="AU545" s="50"/>
      <c r="AV545" s="50"/>
      <c r="AW545" s="50"/>
      <c r="AX545" s="50"/>
      <c r="AY545" s="50"/>
      <c r="AZ545" s="50"/>
      <c r="BA545" s="50"/>
      <c r="BB545" s="50"/>
      <c r="BC545" s="50"/>
      <c r="BD545" s="50"/>
      <c r="BE545" s="50"/>
      <c r="BF545" s="50"/>
      <c r="BG545" s="20"/>
      <c r="BH545" s="20"/>
      <c r="BI545" s="20"/>
      <c r="BJ545" s="20"/>
      <c r="BK545" s="20"/>
      <c r="BL545" s="20"/>
    </row>
    <row r="546" spans="3:64" x14ac:dyDescent="0.3">
      <c r="C546" s="20"/>
      <c r="D546" s="20"/>
      <c r="E546" s="20"/>
      <c r="F546" s="49"/>
      <c r="G546" s="50"/>
      <c r="H546" s="50"/>
      <c r="I546" s="20"/>
      <c r="J546" s="20"/>
      <c r="K546" s="20"/>
      <c r="L546" s="20"/>
      <c r="M546" s="20"/>
      <c r="N546" s="20"/>
      <c r="O546" s="20"/>
      <c r="P546" s="20"/>
      <c r="Q546" s="20"/>
      <c r="R546" s="20"/>
      <c r="S546" s="20"/>
      <c r="T546" s="20"/>
      <c r="U546" s="20"/>
      <c r="V546" s="20"/>
      <c r="W546" s="20"/>
      <c r="X546" s="20"/>
      <c r="Y546" s="20"/>
      <c r="Z546" s="20"/>
      <c r="AA546" s="20"/>
      <c r="AB546" s="20"/>
      <c r="AC546" s="20"/>
      <c r="AD546" s="20"/>
      <c r="AE546" s="20"/>
      <c r="AF546" s="50"/>
      <c r="AG546" s="50"/>
      <c r="AH546" s="50"/>
      <c r="AI546" s="50"/>
      <c r="AJ546" s="50"/>
      <c r="AK546" s="50"/>
      <c r="AL546" s="50"/>
      <c r="AM546" s="50"/>
      <c r="AN546" s="20"/>
      <c r="AO546" s="20"/>
      <c r="AP546" s="20"/>
      <c r="AQ546" s="20"/>
      <c r="AR546" s="20"/>
      <c r="AS546" s="20"/>
      <c r="AT546" s="20"/>
      <c r="AU546" s="50"/>
      <c r="AV546" s="50"/>
      <c r="AW546" s="50"/>
      <c r="AX546" s="50"/>
      <c r="AY546" s="50"/>
      <c r="AZ546" s="50"/>
      <c r="BA546" s="50"/>
      <c r="BB546" s="50"/>
      <c r="BC546" s="50"/>
      <c r="BD546" s="50"/>
      <c r="BE546" s="50"/>
      <c r="BF546" s="50"/>
      <c r="BG546" s="20"/>
      <c r="BH546" s="20"/>
      <c r="BI546" s="20"/>
      <c r="BJ546" s="20"/>
      <c r="BK546" s="20"/>
      <c r="BL546" s="20"/>
    </row>
    <row r="547" spans="3:64" x14ac:dyDescent="0.3">
      <c r="C547" s="20"/>
      <c r="D547" s="20"/>
      <c r="E547" s="20"/>
      <c r="F547" s="49"/>
      <c r="G547" s="50"/>
      <c r="H547" s="50"/>
      <c r="I547" s="20"/>
      <c r="J547" s="20"/>
      <c r="K547" s="20"/>
      <c r="L547" s="20"/>
      <c r="M547" s="20"/>
      <c r="N547" s="20"/>
      <c r="O547" s="20"/>
      <c r="P547" s="20"/>
      <c r="Q547" s="20"/>
      <c r="R547" s="20"/>
      <c r="S547" s="20"/>
      <c r="T547" s="20"/>
      <c r="U547" s="20"/>
      <c r="V547" s="20"/>
      <c r="W547" s="20"/>
      <c r="X547" s="20"/>
      <c r="Y547" s="20"/>
      <c r="Z547" s="20"/>
      <c r="AA547" s="20"/>
      <c r="AB547" s="20"/>
      <c r="AC547" s="20"/>
      <c r="AD547" s="20"/>
      <c r="AE547" s="20"/>
      <c r="AF547" s="50"/>
      <c r="AG547" s="50"/>
      <c r="AH547" s="50"/>
      <c r="AI547" s="50"/>
      <c r="AJ547" s="50"/>
      <c r="AK547" s="50"/>
      <c r="AL547" s="50"/>
      <c r="AM547" s="50"/>
      <c r="AN547" s="20"/>
      <c r="AO547" s="20"/>
      <c r="AP547" s="20"/>
      <c r="AQ547" s="20"/>
      <c r="AR547" s="20"/>
      <c r="AS547" s="20"/>
      <c r="AT547" s="20"/>
      <c r="AU547" s="50"/>
      <c r="AV547" s="50"/>
      <c r="AW547" s="50"/>
      <c r="AX547" s="50"/>
      <c r="AY547" s="50"/>
      <c r="AZ547" s="50"/>
      <c r="BA547" s="50"/>
      <c r="BB547" s="50"/>
      <c r="BC547" s="50"/>
      <c r="BD547" s="50"/>
      <c r="BE547" s="50"/>
      <c r="BF547" s="50"/>
      <c r="BG547" s="20"/>
      <c r="BH547" s="20"/>
      <c r="BI547" s="20"/>
      <c r="BJ547" s="20"/>
      <c r="BK547" s="20"/>
      <c r="BL547" s="20"/>
    </row>
    <row r="548" spans="3:64" x14ac:dyDescent="0.3">
      <c r="C548" s="20"/>
      <c r="D548" s="20"/>
      <c r="E548" s="20"/>
      <c r="F548" s="49"/>
      <c r="G548" s="50"/>
      <c r="H548" s="50"/>
      <c r="I548" s="20"/>
      <c r="J548" s="20"/>
      <c r="K548" s="20"/>
      <c r="L548" s="20"/>
      <c r="M548" s="20"/>
      <c r="N548" s="20"/>
      <c r="O548" s="20"/>
      <c r="P548" s="20"/>
      <c r="Q548" s="20"/>
      <c r="R548" s="20"/>
      <c r="S548" s="20"/>
      <c r="T548" s="20"/>
      <c r="U548" s="20"/>
      <c r="V548" s="20"/>
      <c r="W548" s="20"/>
      <c r="X548" s="20"/>
      <c r="Y548" s="20"/>
      <c r="Z548" s="20"/>
      <c r="AA548" s="20"/>
      <c r="AB548" s="20"/>
      <c r="AC548" s="20"/>
      <c r="AD548" s="20"/>
      <c r="AE548" s="20"/>
      <c r="AF548" s="50"/>
      <c r="AG548" s="50"/>
      <c r="AH548" s="50"/>
      <c r="AI548" s="50"/>
      <c r="AJ548" s="50"/>
      <c r="AK548" s="50"/>
      <c r="AL548" s="50"/>
      <c r="AM548" s="50"/>
      <c r="AN548" s="20"/>
      <c r="AO548" s="20"/>
      <c r="AP548" s="20"/>
      <c r="AQ548" s="20"/>
      <c r="AR548" s="20"/>
      <c r="AS548" s="20"/>
      <c r="AT548" s="20"/>
      <c r="AU548" s="50"/>
      <c r="AV548" s="50"/>
      <c r="AW548" s="50"/>
      <c r="AX548" s="50"/>
      <c r="AY548" s="50"/>
      <c r="AZ548" s="50"/>
      <c r="BA548" s="50"/>
      <c r="BB548" s="50"/>
      <c r="BC548" s="50"/>
      <c r="BD548" s="50"/>
      <c r="BE548" s="50"/>
      <c r="BF548" s="50"/>
      <c r="BG548" s="20"/>
      <c r="BH548" s="20"/>
      <c r="BI548" s="20"/>
      <c r="BJ548" s="20"/>
      <c r="BK548" s="20"/>
      <c r="BL548" s="20"/>
    </row>
    <row r="549" spans="3:64" x14ac:dyDescent="0.3">
      <c r="C549" s="20"/>
      <c r="D549" s="20"/>
      <c r="E549" s="20"/>
      <c r="F549" s="49"/>
      <c r="G549" s="50"/>
      <c r="H549" s="50"/>
      <c r="I549" s="20"/>
      <c r="J549" s="20"/>
      <c r="K549" s="20"/>
      <c r="L549" s="20"/>
      <c r="M549" s="20"/>
      <c r="N549" s="20"/>
      <c r="O549" s="20"/>
      <c r="P549" s="20"/>
      <c r="Q549" s="20"/>
      <c r="R549" s="20"/>
      <c r="S549" s="20"/>
      <c r="T549" s="20"/>
      <c r="U549" s="20"/>
      <c r="V549" s="20"/>
      <c r="W549" s="20"/>
      <c r="X549" s="20"/>
      <c r="Y549" s="20"/>
      <c r="Z549" s="20"/>
      <c r="AA549" s="20"/>
      <c r="AB549" s="20"/>
      <c r="AC549" s="20"/>
      <c r="AD549" s="20"/>
      <c r="AE549" s="20"/>
      <c r="AF549" s="50"/>
      <c r="AG549" s="50"/>
      <c r="AH549" s="50"/>
      <c r="AI549" s="50"/>
      <c r="AJ549" s="50"/>
      <c r="AK549" s="50"/>
      <c r="AL549" s="50"/>
      <c r="AM549" s="50"/>
      <c r="AN549" s="20"/>
      <c r="AO549" s="20"/>
      <c r="AP549" s="20"/>
      <c r="AQ549" s="20"/>
      <c r="AR549" s="20"/>
      <c r="AS549" s="20"/>
      <c r="AT549" s="20"/>
      <c r="AU549" s="50"/>
      <c r="AV549" s="50"/>
      <c r="AW549" s="50"/>
      <c r="AX549" s="50"/>
      <c r="AY549" s="50"/>
      <c r="AZ549" s="50"/>
      <c r="BA549" s="50"/>
      <c r="BB549" s="50"/>
      <c r="BC549" s="50"/>
      <c r="BD549" s="50"/>
      <c r="BE549" s="50"/>
      <c r="BF549" s="50"/>
      <c r="BG549" s="20"/>
      <c r="BH549" s="20"/>
      <c r="BI549" s="20"/>
      <c r="BJ549" s="20"/>
      <c r="BK549" s="20"/>
      <c r="BL549" s="20"/>
    </row>
    <row r="550" spans="3:64" x14ac:dyDescent="0.3">
      <c r="C550" s="20"/>
      <c r="D550" s="20"/>
      <c r="E550" s="20"/>
      <c r="F550" s="49"/>
      <c r="G550" s="50"/>
      <c r="H550" s="50"/>
      <c r="I550" s="20"/>
      <c r="J550" s="20"/>
      <c r="K550" s="20"/>
      <c r="L550" s="20"/>
      <c r="M550" s="20"/>
      <c r="N550" s="20"/>
      <c r="O550" s="20"/>
      <c r="P550" s="20"/>
      <c r="Q550" s="20"/>
      <c r="R550" s="20"/>
      <c r="S550" s="20"/>
      <c r="T550" s="20"/>
      <c r="U550" s="20"/>
      <c r="V550" s="20"/>
      <c r="W550" s="20"/>
      <c r="X550" s="20"/>
      <c r="Y550" s="20"/>
      <c r="Z550" s="20"/>
      <c r="AA550" s="20"/>
      <c r="AB550" s="20"/>
      <c r="AC550" s="20"/>
      <c r="AD550" s="20"/>
      <c r="AE550" s="20"/>
      <c r="AF550" s="50"/>
      <c r="AG550" s="50"/>
      <c r="AH550" s="50"/>
      <c r="AI550" s="50"/>
      <c r="AJ550" s="50"/>
      <c r="AK550" s="50"/>
      <c r="AL550" s="50"/>
      <c r="AM550" s="50"/>
      <c r="AN550" s="20"/>
      <c r="AO550" s="20"/>
      <c r="AP550" s="20"/>
      <c r="AQ550" s="20"/>
      <c r="AR550" s="20"/>
      <c r="AS550" s="20"/>
      <c r="AT550" s="20"/>
      <c r="AU550" s="50"/>
      <c r="AV550" s="50"/>
      <c r="AW550" s="50"/>
      <c r="AX550" s="50"/>
      <c r="AY550" s="50"/>
      <c r="AZ550" s="50"/>
      <c r="BA550" s="50"/>
      <c r="BB550" s="50"/>
      <c r="BC550" s="50"/>
      <c r="BD550" s="50"/>
      <c r="BE550" s="50"/>
      <c r="BF550" s="50"/>
      <c r="BG550" s="20"/>
      <c r="BH550" s="20"/>
      <c r="BI550" s="20"/>
      <c r="BJ550" s="20"/>
      <c r="BK550" s="20"/>
      <c r="BL550" s="20"/>
    </row>
    <row r="551" spans="3:64" x14ac:dyDescent="0.3">
      <c r="C551" s="20"/>
      <c r="D551" s="20"/>
      <c r="E551" s="20"/>
      <c r="F551" s="49"/>
      <c r="G551" s="50"/>
      <c r="H551" s="50"/>
      <c r="I551" s="20"/>
      <c r="J551" s="20"/>
      <c r="K551" s="20"/>
      <c r="L551" s="20"/>
      <c r="M551" s="20"/>
      <c r="N551" s="20"/>
      <c r="O551" s="20"/>
      <c r="P551" s="20"/>
      <c r="Q551" s="20"/>
      <c r="R551" s="20"/>
      <c r="S551" s="20"/>
      <c r="T551" s="20"/>
      <c r="U551" s="20"/>
      <c r="V551" s="20"/>
      <c r="W551" s="20"/>
      <c r="X551" s="20"/>
      <c r="Y551" s="20"/>
      <c r="Z551" s="20"/>
      <c r="AA551" s="20"/>
      <c r="AB551" s="20"/>
      <c r="AC551" s="20"/>
      <c r="AD551" s="20"/>
      <c r="AE551" s="20"/>
      <c r="AF551" s="50"/>
      <c r="AG551" s="50"/>
      <c r="AH551" s="50"/>
      <c r="AI551" s="50"/>
      <c r="AJ551" s="50"/>
      <c r="AK551" s="50"/>
      <c r="AL551" s="50"/>
      <c r="AM551" s="50"/>
      <c r="AN551" s="20"/>
      <c r="AO551" s="20"/>
      <c r="AP551" s="20"/>
      <c r="AQ551" s="20"/>
      <c r="AR551" s="20"/>
      <c r="AS551" s="20"/>
      <c r="AT551" s="20"/>
      <c r="AU551" s="50"/>
      <c r="AV551" s="50"/>
      <c r="AW551" s="50"/>
      <c r="AX551" s="50"/>
      <c r="AY551" s="50"/>
      <c r="AZ551" s="50"/>
      <c r="BA551" s="50"/>
      <c r="BB551" s="50"/>
      <c r="BC551" s="50"/>
      <c r="BD551" s="50"/>
      <c r="BE551" s="50"/>
      <c r="BF551" s="50"/>
      <c r="BG551" s="20"/>
      <c r="BH551" s="20"/>
      <c r="BI551" s="20"/>
      <c r="BJ551" s="20"/>
      <c r="BK551" s="20"/>
      <c r="BL551" s="20"/>
    </row>
    <row r="552" spans="3:64" x14ac:dyDescent="0.3">
      <c r="C552" s="20"/>
      <c r="D552" s="20"/>
      <c r="E552" s="20"/>
      <c r="F552" s="49"/>
      <c r="G552" s="50"/>
      <c r="H552" s="50"/>
      <c r="I552" s="20"/>
      <c r="J552" s="20"/>
      <c r="K552" s="20"/>
      <c r="L552" s="20"/>
      <c r="M552" s="20"/>
      <c r="N552" s="20"/>
      <c r="O552" s="20"/>
      <c r="P552" s="20"/>
      <c r="Q552" s="20"/>
      <c r="R552" s="20"/>
      <c r="S552" s="20"/>
      <c r="T552" s="20"/>
      <c r="U552" s="20"/>
      <c r="V552" s="20"/>
      <c r="W552" s="20"/>
      <c r="X552" s="20"/>
      <c r="Y552" s="20"/>
      <c r="Z552" s="20"/>
      <c r="AA552" s="20"/>
      <c r="AB552" s="20"/>
      <c r="AC552" s="20"/>
      <c r="AD552" s="20"/>
      <c r="AE552" s="20"/>
      <c r="AF552" s="50"/>
      <c r="AG552" s="50"/>
      <c r="AH552" s="50"/>
      <c r="AI552" s="50"/>
      <c r="AJ552" s="50"/>
      <c r="AK552" s="50"/>
      <c r="AL552" s="50"/>
      <c r="AM552" s="50"/>
      <c r="AN552" s="20"/>
      <c r="AO552" s="20"/>
      <c r="AP552" s="20"/>
      <c r="AQ552" s="20"/>
      <c r="AR552" s="20"/>
      <c r="AS552" s="20"/>
      <c r="AT552" s="20"/>
      <c r="AU552" s="50"/>
      <c r="AV552" s="50"/>
      <c r="AW552" s="50"/>
      <c r="AX552" s="50"/>
      <c r="AY552" s="50"/>
      <c r="AZ552" s="50"/>
      <c r="BA552" s="50"/>
      <c r="BB552" s="50"/>
      <c r="BC552" s="50"/>
      <c r="BD552" s="50"/>
      <c r="BE552" s="50"/>
      <c r="BF552" s="50"/>
      <c r="BG552" s="20"/>
      <c r="BH552" s="20"/>
      <c r="BI552" s="20"/>
      <c r="BJ552" s="20"/>
      <c r="BK552" s="20"/>
      <c r="BL552" s="20"/>
    </row>
    <row r="553" spans="3:64" x14ac:dyDescent="0.3">
      <c r="C553" s="20"/>
      <c r="D553" s="20"/>
      <c r="E553" s="20"/>
      <c r="F553" s="49"/>
      <c r="G553" s="50"/>
      <c r="H553" s="50"/>
      <c r="I553" s="20"/>
      <c r="J553" s="20"/>
      <c r="K553" s="20"/>
      <c r="L553" s="20"/>
      <c r="M553" s="20"/>
      <c r="N553" s="20"/>
      <c r="O553" s="20"/>
      <c r="P553" s="20"/>
      <c r="Q553" s="20"/>
      <c r="R553" s="20"/>
      <c r="S553" s="20"/>
      <c r="T553" s="20"/>
      <c r="U553" s="20"/>
      <c r="V553" s="20"/>
      <c r="W553" s="20"/>
      <c r="X553" s="20"/>
      <c r="Y553" s="20"/>
      <c r="Z553" s="20"/>
      <c r="AA553" s="20"/>
      <c r="AB553" s="20"/>
      <c r="AC553" s="20"/>
      <c r="AD553" s="20"/>
      <c r="AE553" s="20"/>
      <c r="AF553" s="50"/>
      <c r="AG553" s="50"/>
      <c r="AH553" s="50"/>
      <c r="AI553" s="50"/>
      <c r="AJ553" s="50"/>
      <c r="AK553" s="50"/>
      <c r="AL553" s="50"/>
      <c r="AM553" s="50"/>
      <c r="AN553" s="20"/>
      <c r="AO553" s="20"/>
      <c r="AP553" s="20"/>
      <c r="AQ553" s="20"/>
      <c r="AR553" s="20"/>
      <c r="AS553" s="20"/>
      <c r="AT553" s="20"/>
      <c r="AU553" s="50"/>
      <c r="AV553" s="50"/>
      <c r="AW553" s="50"/>
      <c r="AX553" s="50"/>
      <c r="AY553" s="50"/>
      <c r="AZ553" s="50"/>
      <c r="BA553" s="50"/>
      <c r="BB553" s="50"/>
      <c r="BC553" s="50"/>
      <c r="BD553" s="50"/>
      <c r="BE553" s="50"/>
      <c r="BF553" s="50"/>
      <c r="BG553" s="20"/>
      <c r="BH553" s="20"/>
      <c r="BI553" s="20"/>
      <c r="BJ553" s="20"/>
      <c r="BK553" s="20"/>
      <c r="BL553" s="20"/>
    </row>
    <row r="554" spans="3:64" x14ac:dyDescent="0.3">
      <c r="C554" s="20"/>
      <c r="D554" s="20"/>
      <c r="E554" s="20"/>
      <c r="F554" s="49"/>
      <c r="G554" s="50"/>
      <c r="H554" s="50"/>
      <c r="I554" s="20"/>
      <c r="J554" s="20"/>
      <c r="K554" s="20"/>
      <c r="L554" s="20"/>
      <c r="M554" s="20"/>
      <c r="N554" s="20"/>
      <c r="O554" s="20"/>
      <c r="P554" s="20"/>
      <c r="Q554" s="20"/>
      <c r="R554" s="20"/>
      <c r="S554" s="20"/>
      <c r="T554" s="20"/>
      <c r="U554" s="20"/>
      <c r="V554" s="20"/>
      <c r="W554" s="20"/>
      <c r="X554" s="20"/>
      <c r="Y554" s="20"/>
      <c r="Z554" s="20"/>
      <c r="AA554" s="20"/>
      <c r="AB554" s="20"/>
      <c r="AC554" s="20"/>
      <c r="AD554" s="20"/>
      <c r="AE554" s="20"/>
      <c r="AF554" s="50"/>
      <c r="AG554" s="50"/>
      <c r="AH554" s="50"/>
      <c r="AI554" s="50"/>
      <c r="AJ554" s="50"/>
      <c r="AK554" s="50"/>
      <c r="AL554" s="50"/>
      <c r="AM554" s="50"/>
      <c r="AN554" s="20"/>
      <c r="AO554" s="20"/>
      <c r="AP554" s="20"/>
      <c r="AQ554" s="20"/>
      <c r="AR554" s="20"/>
      <c r="AS554" s="20"/>
      <c r="AT554" s="20"/>
      <c r="AU554" s="50"/>
      <c r="AV554" s="50"/>
      <c r="AW554" s="50"/>
      <c r="AX554" s="50"/>
      <c r="AY554" s="50"/>
      <c r="AZ554" s="50"/>
      <c r="BA554" s="50"/>
      <c r="BB554" s="50"/>
      <c r="BC554" s="50"/>
      <c r="BD554" s="50"/>
      <c r="BE554" s="50"/>
      <c r="BF554" s="50"/>
      <c r="BG554" s="20"/>
      <c r="BH554" s="20"/>
      <c r="BI554" s="20"/>
      <c r="BJ554" s="20"/>
      <c r="BK554" s="20"/>
      <c r="BL554" s="20"/>
    </row>
    <row r="555" spans="3:64" x14ac:dyDescent="0.3">
      <c r="C555" s="20"/>
      <c r="D555" s="20"/>
      <c r="E555" s="20"/>
      <c r="F555" s="49"/>
      <c r="G555" s="50"/>
      <c r="H555" s="50"/>
      <c r="I555" s="20"/>
      <c r="J555" s="20"/>
      <c r="K555" s="20"/>
      <c r="L555" s="20"/>
      <c r="M555" s="20"/>
      <c r="N555" s="20"/>
      <c r="O555" s="20"/>
      <c r="P555" s="20"/>
      <c r="Q555" s="20"/>
      <c r="R555" s="20"/>
      <c r="S555" s="20"/>
      <c r="T555" s="20"/>
      <c r="U555" s="20"/>
      <c r="V555" s="20"/>
      <c r="W555" s="20"/>
      <c r="X555" s="20"/>
      <c r="Y555" s="20"/>
      <c r="Z555" s="20"/>
      <c r="AA555" s="20"/>
      <c r="AB555" s="20"/>
      <c r="AC555" s="20"/>
      <c r="AD555" s="20"/>
      <c r="AE555" s="20"/>
      <c r="AF555" s="50"/>
      <c r="AG555" s="50"/>
      <c r="AH555" s="50"/>
      <c r="AI555" s="50"/>
      <c r="AJ555" s="50"/>
      <c r="AK555" s="50"/>
      <c r="AL555" s="50"/>
      <c r="AM555" s="50"/>
      <c r="AN555" s="20"/>
      <c r="AO555" s="20"/>
      <c r="AP555" s="20"/>
      <c r="AQ555" s="20"/>
      <c r="AR555" s="20"/>
      <c r="AS555" s="20"/>
      <c r="AT555" s="20"/>
      <c r="AU555" s="50"/>
      <c r="AV555" s="50"/>
      <c r="AW555" s="50"/>
      <c r="AX555" s="50"/>
      <c r="AY555" s="50"/>
      <c r="AZ555" s="50"/>
      <c r="BA555" s="50"/>
      <c r="BB555" s="50"/>
      <c r="BC555" s="50"/>
      <c r="BD555" s="50"/>
      <c r="BE555" s="50"/>
      <c r="BF555" s="50"/>
      <c r="BG555" s="20"/>
      <c r="BH555" s="20"/>
      <c r="BI555" s="20"/>
      <c r="BJ555" s="20"/>
      <c r="BK555" s="20"/>
      <c r="BL555" s="20"/>
    </row>
    <row r="556" spans="3:64" x14ac:dyDescent="0.3">
      <c r="C556" s="20"/>
      <c r="D556" s="20"/>
      <c r="E556" s="20"/>
      <c r="F556" s="49"/>
      <c r="G556" s="50"/>
      <c r="H556" s="50"/>
      <c r="I556" s="20"/>
      <c r="J556" s="20"/>
      <c r="K556" s="20"/>
      <c r="L556" s="20"/>
      <c r="M556" s="20"/>
      <c r="N556" s="20"/>
      <c r="O556" s="20"/>
      <c r="P556" s="20"/>
      <c r="Q556" s="20"/>
      <c r="R556" s="20"/>
      <c r="S556" s="20"/>
      <c r="T556" s="20"/>
      <c r="U556" s="20"/>
      <c r="V556" s="20"/>
      <c r="W556" s="20"/>
      <c r="X556" s="20"/>
      <c r="Y556" s="20"/>
      <c r="Z556" s="20"/>
      <c r="AA556" s="20"/>
      <c r="AB556" s="20"/>
      <c r="AC556" s="20"/>
      <c r="AD556" s="20"/>
      <c r="AE556" s="20"/>
      <c r="AF556" s="50"/>
      <c r="AG556" s="50"/>
      <c r="AH556" s="50"/>
      <c r="AI556" s="50"/>
      <c r="AJ556" s="50"/>
      <c r="AK556" s="50"/>
      <c r="AL556" s="50"/>
      <c r="AM556" s="50"/>
      <c r="AN556" s="20"/>
      <c r="AO556" s="20"/>
      <c r="AP556" s="20"/>
      <c r="AQ556" s="20"/>
      <c r="AR556" s="20"/>
      <c r="AS556" s="20"/>
      <c r="AT556" s="20"/>
      <c r="AU556" s="50"/>
      <c r="AV556" s="50"/>
      <c r="AW556" s="50"/>
      <c r="AX556" s="50"/>
      <c r="AY556" s="50"/>
      <c r="AZ556" s="50"/>
      <c r="BA556" s="50"/>
      <c r="BB556" s="50"/>
      <c r="BC556" s="50"/>
      <c r="BD556" s="50"/>
      <c r="BE556" s="50"/>
      <c r="BF556" s="50"/>
      <c r="BG556" s="20"/>
      <c r="BH556" s="20"/>
      <c r="BI556" s="20"/>
      <c r="BJ556" s="20"/>
      <c r="BK556" s="20"/>
      <c r="BL556" s="20"/>
    </row>
  </sheetData>
  <sheetProtection formatCells="0"/>
  <sortState columnSort="1" ref="D1:M2">
    <sortCondition ref="D1"/>
  </sortState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1"/>
  <dimension ref="A1:AO556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C2" sqref="C2"/>
    </sheetView>
  </sheetViews>
  <sheetFormatPr baseColWidth="10" defaultColWidth="11.5546875" defaultRowHeight="14.4" x14ac:dyDescent="0.3"/>
  <cols>
    <col min="1" max="1" width="11.5546875" style="3"/>
    <col min="2" max="2" width="11.5546875" style="22"/>
    <col min="3" max="16384" width="11.5546875" style="3"/>
  </cols>
  <sheetData>
    <row r="1" spans="1:41" s="24" customFormat="1" ht="39.9" customHeight="1" x14ac:dyDescent="0.3">
      <c r="A1" s="24" t="s">
        <v>56</v>
      </c>
      <c r="B1" s="23" t="s">
        <v>57</v>
      </c>
      <c r="C1" s="24" t="s">
        <v>51</v>
      </c>
      <c r="D1" s="24" t="s">
        <v>52</v>
      </c>
      <c r="E1" s="24" t="s">
        <v>53</v>
      </c>
      <c r="F1" s="24" t="s">
        <v>54</v>
      </c>
      <c r="G1" s="24" t="s">
        <v>42</v>
      </c>
      <c r="H1" s="24" t="s">
        <v>16</v>
      </c>
      <c r="I1" s="24" t="s">
        <v>24</v>
      </c>
      <c r="J1" s="24" t="s">
        <v>43</v>
      </c>
      <c r="K1" s="24" t="s">
        <v>17</v>
      </c>
      <c r="L1" s="24" t="s">
        <v>25</v>
      </c>
      <c r="M1" s="24" t="s">
        <v>44</v>
      </c>
      <c r="N1" s="24" t="s">
        <v>18</v>
      </c>
      <c r="O1" s="24" t="s">
        <v>26</v>
      </c>
      <c r="P1" s="24" t="s">
        <v>45</v>
      </c>
      <c r="Q1" s="24" t="s">
        <v>19</v>
      </c>
      <c r="R1" s="24" t="s">
        <v>27</v>
      </c>
      <c r="S1" s="24" t="s">
        <v>46</v>
      </c>
      <c r="T1" s="24" t="s">
        <v>20</v>
      </c>
      <c r="U1" s="24" t="s">
        <v>28</v>
      </c>
      <c r="V1" s="24" t="s">
        <v>47</v>
      </c>
      <c r="W1" s="24" t="s">
        <v>21</v>
      </c>
      <c r="X1" s="24" t="s">
        <v>29</v>
      </c>
      <c r="Y1" s="24" t="s">
        <v>22</v>
      </c>
      <c r="Z1" s="24" t="s">
        <v>30</v>
      </c>
      <c r="AA1" s="24" t="s">
        <v>23</v>
      </c>
      <c r="AB1" s="24" t="s">
        <v>31</v>
      </c>
      <c r="AC1" s="24" t="s">
        <v>38</v>
      </c>
      <c r="AD1" s="24" t="s">
        <v>39</v>
      </c>
      <c r="AE1" s="24" t="s">
        <v>40</v>
      </c>
      <c r="AF1" s="24" t="s">
        <v>41</v>
      </c>
      <c r="AG1" s="24" t="s">
        <v>48</v>
      </c>
      <c r="AH1" s="24" t="s">
        <v>49</v>
      </c>
      <c r="AI1" s="24" t="s">
        <v>50</v>
      </c>
      <c r="AJ1" s="24" t="s">
        <v>32</v>
      </c>
      <c r="AK1" s="24" t="s">
        <v>33</v>
      </c>
      <c r="AL1" s="24" t="s">
        <v>34</v>
      </c>
      <c r="AM1" s="24" t="s">
        <v>35</v>
      </c>
      <c r="AN1" s="24" t="s">
        <v>36</v>
      </c>
      <c r="AO1" s="24" t="s">
        <v>37</v>
      </c>
    </row>
    <row r="2" spans="1:41" x14ac:dyDescent="0.3">
      <c r="A2" s="3">
        <v>1</v>
      </c>
      <c r="B2" s="51">
        <v>43263.659145370373</v>
      </c>
      <c r="C2" s="3">
        <v>124.3475</v>
      </c>
      <c r="D2" s="3">
        <v>125.26469</v>
      </c>
      <c r="E2" s="3">
        <v>158.885537</v>
      </c>
      <c r="F2" s="3">
        <v>0.53540201300000001</v>
      </c>
      <c r="G2" s="3">
        <v>20.245000000000001</v>
      </c>
      <c r="H2" s="3">
        <v>9.8999999999999993E+37</v>
      </c>
      <c r="I2" s="3">
        <v>21.292000000000002</v>
      </c>
      <c r="J2" s="3">
        <v>523.31500000000005</v>
      </c>
      <c r="K2" s="3">
        <v>9.8999999999999993E+37</v>
      </c>
      <c r="L2" s="3">
        <v>21.239000000000001</v>
      </c>
      <c r="M2" s="3">
        <v>20.724</v>
      </c>
      <c r="N2" s="3">
        <v>765.18700000000001</v>
      </c>
      <c r="O2" s="3">
        <v>21.167999999999999</v>
      </c>
      <c r="P2" s="3">
        <v>292.75</v>
      </c>
      <c r="Q2" s="3">
        <v>9.8999999999999993E+37</v>
      </c>
      <c r="R2" s="3">
        <v>21.079000000000001</v>
      </c>
      <c r="S2" s="3">
        <v>20.689</v>
      </c>
      <c r="T2" s="3">
        <v>534.84699999999998</v>
      </c>
      <c r="U2" s="3">
        <v>9.8999999999999993E+37</v>
      </c>
      <c r="V2" s="3">
        <v>21.576000000000001</v>
      </c>
      <c r="W2" s="3">
        <v>313.13200000000001</v>
      </c>
      <c r="X2" s="3">
        <v>23.423999999999999</v>
      </c>
      <c r="Y2" s="3">
        <v>9.8999999999999993E+37</v>
      </c>
      <c r="Z2" s="3">
        <v>285.827</v>
      </c>
      <c r="AA2" s="3">
        <v>782.93399999999997</v>
      </c>
      <c r="AB2" s="3">
        <v>287.36</v>
      </c>
      <c r="AC2" s="3">
        <v>19.34</v>
      </c>
      <c r="AD2" s="3">
        <v>59.735999999999997</v>
      </c>
      <c r="AE2" s="3">
        <v>21.079000000000001</v>
      </c>
      <c r="AF2" s="3">
        <v>346.755</v>
      </c>
      <c r="AG2" s="3">
        <v>25.266999999999999</v>
      </c>
      <c r="AH2" s="3">
        <v>43.402999999999999</v>
      </c>
      <c r="AI2" s="3">
        <v>9.8999999999999993E+37</v>
      </c>
      <c r="AJ2" s="3">
        <v>19.783999999999999</v>
      </c>
      <c r="AK2" s="3">
        <v>260.75799999999998</v>
      </c>
      <c r="AL2" s="3">
        <v>21.363</v>
      </c>
      <c r="AM2" s="3">
        <v>85.433000000000007</v>
      </c>
      <c r="AN2" s="3">
        <v>21.558</v>
      </c>
      <c r="AO2" s="3">
        <v>22.001999999999999</v>
      </c>
    </row>
    <row r="3" spans="1:41" x14ac:dyDescent="0.3">
      <c r="A3" s="3">
        <v>2</v>
      </c>
      <c r="B3" s="51">
        <v>43263.659208796293</v>
      </c>
      <c r="C3" s="3">
        <v>124.224639</v>
      </c>
      <c r="D3" s="3">
        <v>125.369749</v>
      </c>
      <c r="E3" s="3">
        <v>158.964574</v>
      </c>
      <c r="F3" s="3">
        <v>0.53540201300000001</v>
      </c>
      <c r="G3" s="3">
        <v>20.21</v>
      </c>
      <c r="H3" s="3">
        <v>1207.568</v>
      </c>
      <c r="I3" s="3">
        <v>21.274000000000001</v>
      </c>
      <c r="J3" s="3">
        <v>389.44499999999999</v>
      </c>
      <c r="K3" s="3">
        <v>9.8999999999999993E+37</v>
      </c>
      <c r="L3" s="3">
        <v>21.239000000000001</v>
      </c>
      <c r="M3" s="3">
        <v>20.76</v>
      </c>
      <c r="N3" s="3">
        <v>576.93100000000004</v>
      </c>
      <c r="O3" s="3">
        <v>21.15</v>
      </c>
      <c r="P3" s="3">
        <v>241.24799999999999</v>
      </c>
      <c r="Q3" s="3">
        <v>399.101</v>
      </c>
      <c r="R3" s="3">
        <v>21.079000000000001</v>
      </c>
      <c r="S3" s="3">
        <v>20.617999999999999</v>
      </c>
      <c r="T3" s="3">
        <v>9.8999999999999993E+37</v>
      </c>
      <c r="U3" s="3">
        <v>9.8999999999999993E+37</v>
      </c>
      <c r="V3" s="3">
        <v>21.611000000000001</v>
      </c>
      <c r="W3" s="3">
        <v>726.05100000000004</v>
      </c>
      <c r="X3" s="3">
        <v>594.93200000000002</v>
      </c>
      <c r="Y3" s="3">
        <v>9.8999999999999993E+37</v>
      </c>
      <c r="Z3" s="3">
        <v>9.8999999999999993E+37</v>
      </c>
      <c r="AA3" s="3">
        <v>553.72799999999995</v>
      </c>
      <c r="AB3" s="3">
        <v>626.87900000000002</v>
      </c>
      <c r="AC3" s="3">
        <v>19.358000000000001</v>
      </c>
      <c r="AD3" s="3">
        <v>-39.279000000000003</v>
      </c>
      <c r="AE3" s="3">
        <v>21.097000000000001</v>
      </c>
      <c r="AF3" s="3">
        <v>358.745</v>
      </c>
      <c r="AG3" s="3">
        <v>25.32</v>
      </c>
      <c r="AH3" s="3">
        <v>43.384999999999998</v>
      </c>
      <c r="AI3" s="3">
        <v>9.8999999999999993E+37</v>
      </c>
      <c r="AJ3" s="3">
        <v>19.802</v>
      </c>
      <c r="AK3" s="3">
        <v>92.784000000000006</v>
      </c>
      <c r="AL3" s="3">
        <v>21.381</v>
      </c>
      <c r="AM3" s="3">
        <v>141.27500000000001</v>
      </c>
      <c r="AN3" s="3">
        <v>21.54</v>
      </c>
      <c r="AO3" s="3">
        <v>21.984000000000002</v>
      </c>
    </row>
    <row r="4" spans="1:41" x14ac:dyDescent="0.3">
      <c r="A4" s="3">
        <v>3</v>
      </c>
      <c r="B4" s="51">
        <v>43263.659267824078</v>
      </c>
      <c r="C4" s="3">
        <v>124.28648099999999</v>
      </c>
      <c r="D4" s="3">
        <v>125.367304</v>
      </c>
      <c r="E4" s="3">
        <v>158.987393</v>
      </c>
      <c r="F4" s="3">
        <v>0.53540201300000001</v>
      </c>
      <c r="G4" s="3">
        <v>20.192</v>
      </c>
      <c r="H4" s="3">
        <v>9.8999999999999993E+37</v>
      </c>
      <c r="I4" s="3">
        <v>21.274000000000001</v>
      </c>
      <c r="J4" s="3">
        <v>449.00900000000001</v>
      </c>
      <c r="K4" s="3">
        <v>356.61099999999999</v>
      </c>
      <c r="L4" s="3">
        <v>21.221</v>
      </c>
      <c r="M4" s="3">
        <v>20.689</v>
      </c>
      <c r="N4" s="3">
        <v>9.8999999999999993E+37</v>
      </c>
      <c r="O4" s="3">
        <v>21.15</v>
      </c>
      <c r="P4" s="3">
        <v>253.042</v>
      </c>
      <c r="Q4" s="3">
        <v>820.45</v>
      </c>
      <c r="R4" s="3">
        <v>21.097000000000001</v>
      </c>
      <c r="S4" s="3">
        <v>20.742000000000001</v>
      </c>
      <c r="T4" s="3">
        <v>9.8999999999999993E+37</v>
      </c>
      <c r="U4" s="3">
        <v>944.33299999999997</v>
      </c>
      <c r="V4" s="3">
        <v>21.558</v>
      </c>
      <c r="W4" s="3">
        <v>663.94899999999996</v>
      </c>
      <c r="X4" s="3">
        <v>952.59199999999998</v>
      </c>
      <c r="Y4" s="3">
        <v>290.95999999999998</v>
      </c>
      <c r="Z4" s="3">
        <v>9.8999999999999993E+37</v>
      </c>
      <c r="AA4" s="3">
        <v>9.8999999999999993E+37</v>
      </c>
      <c r="AB4" s="3">
        <v>412.15499999999997</v>
      </c>
      <c r="AC4" s="3">
        <v>19.358000000000001</v>
      </c>
      <c r="AD4" s="3">
        <v>-1.2549999999999999</v>
      </c>
      <c r="AE4" s="3">
        <v>21.186</v>
      </c>
      <c r="AF4" s="3">
        <v>336.8</v>
      </c>
      <c r="AG4" s="3">
        <v>25.285</v>
      </c>
      <c r="AH4" s="3">
        <v>43.350999999999999</v>
      </c>
      <c r="AI4" s="3">
        <v>-76.941999999999993</v>
      </c>
      <c r="AJ4" s="3">
        <v>19.802</v>
      </c>
      <c r="AK4" s="3">
        <v>24.442</v>
      </c>
      <c r="AL4" s="3">
        <v>21.31</v>
      </c>
      <c r="AM4" s="3">
        <v>114.387</v>
      </c>
      <c r="AN4" s="3">
        <v>21.523</v>
      </c>
      <c r="AO4" s="3">
        <v>21.984000000000002</v>
      </c>
    </row>
    <row r="5" spans="1:41" x14ac:dyDescent="0.3">
      <c r="A5" s="3">
        <v>4</v>
      </c>
      <c r="B5" s="51">
        <v>43263.659326157409</v>
      </c>
      <c r="C5" s="3">
        <v>124.32309600000001</v>
      </c>
      <c r="D5" s="3">
        <v>125.28505199999999</v>
      </c>
      <c r="E5" s="3">
        <v>158.98494700000001</v>
      </c>
      <c r="F5" s="3">
        <v>0.53540201300000001</v>
      </c>
      <c r="G5" s="3">
        <v>20.254999999999999</v>
      </c>
      <c r="H5" s="3">
        <v>9.8999999999999993E+37</v>
      </c>
      <c r="I5" s="3">
        <v>21.265999999999998</v>
      </c>
      <c r="J5" s="3">
        <v>399.548</v>
      </c>
      <c r="K5" s="3">
        <v>693.428</v>
      </c>
      <c r="L5" s="3">
        <v>21.248000000000001</v>
      </c>
      <c r="M5" s="3">
        <v>20.716000000000001</v>
      </c>
      <c r="N5" s="3">
        <v>9.8999999999999993E+37</v>
      </c>
      <c r="O5" s="3">
        <v>21.16</v>
      </c>
      <c r="P5" s="3">
        <v>174.05600000000001</v>
      </c>
      <c r="Q5" s="3">
        <v>680.42399999999998</v>
      </c>
      <c r="R5" s="3">
        <v>21.088999999999999</v>
      </c>
      <c r="S5" s="3">
        <v>20.751999999999999</v>
      </c>
      <c r="T5" s="3">
        <v>30.84</v>
      </c>
      <c r="U5" s="3">
        <v>642.41499999999996</v>
      </c>
      <c r="V5" s="3">
        <v>21.620999999999999</v>
      </c>
      <c r="W5" s="3">
        <v>99.81</v>
      </c>
      <c r="X5" s="3">
        <v>884.87699999999995</v>
      </c>
      <c r="Y5" s="3">
        <v>790.80899999999997</v>
      </c>
      <c r="Z5" s="3">
        <v>9.8999999999999993E+37</v>
      </c>
      <c r="AA5" s="3">
        <v>9.8999999999999993E+37</v>
      </c>
      <c r="AB5" s="3">
        <v>9.8999999999999993E+37</v>
      </c>
      <c r="AC5" s="3">
        <v>19.297000000000001</v>
      </c>
      <c r="AD5" s="3">
        <v>19.119</v>
      </c>
      <c r="AE5" s="3">
        <v>21.106000000000002</v>
      </c>
      <c r="AF5" s="3">
        <v>382.03</v>
      </c>
      <c r="AG5" s="3">
        <v>25.329000000000001</v>
      </c>
      <c r="AH5" s="3">
        <v>43.377000000000002</v>
      </c>
      <c r="AI5" s="3">
        <v>153.07900000000001</v>
      </c>
      <c r="AJ5" s="3">
        <v>19.811</v>
      </c>
      <c r="AK5" s="3">
        <v>151.292</v>
      </c>
      <c r="AL5" s="3">
        <v>21.39</v>
      </c>
      <c r="AM5" s="3">
        <v>64.914000000000001</v>
      </c>
      <c r="AN5" s="3">
        <v>21.568000000000001</v>
      </c>
      <c r="AO5" s="3">
        <v>21.94</v>
      </c>
    </row>
    <row r="6" spans="1:41" x14ac:dyDescent="0.3">
      <c r="A6" s="3">
        <v>5</v>
      </c>
      <c r="B6" s="51">
        <v>43263.659384606479</v>
      </c>
      <c r="C6" s="3">
        <v>124.291366</v>
      </c>
      <c r="D6" s="3">
        <v>125.377898</v>
      </c>
      <c r="E6" s="3">
        <v>159.023247</v>
      </c>
      <c r="F6" s="3">
        <v>0.49417699999999998</v>
      </c>
      <c r="G6" s="3">
        <v>20.166</v>
      </c>
      <c r="H6" s="3">
        <v>9.8999999999999993E+37</v>
      </c>
      <c r="I6" s="3">
        <v>21.231000000000002</v>
      </c>
      <c r="J6" s="3">
        <v>331.25</v>
      </c>
      <c r="K6" s="3">
        <v>384.73</v>
      </c>
      <c r="L6" s="3">
        <v>21.248000000000001</v>
      </c>
      <c r="M6" s="3">
        <v>20.716000000000001</v>
      </c>
      <c r="N6" s="3">
        <v>9.8999999999999993E+37</v>
      </c>
      <c r="O6" s="3">
        <v>21.16</v>
      </c>
      <c r="P6" s="3">
        <v>131.49799999999999</v>
      </c>
      <c r="Q6" s="3">
        <v>642.97</v>
      </c>
      <c r="R6" s="3">
        <v>21.123999999999999</v>
      </c>
      <c r="S6" s="3">
        <v>20.698</v>
      </c>
      <c r="T6" s="3">
        <v>70.129000000000005</v>
      </c>
      <c r="U6" s="3">
        <v>426.06200000000001</v>
      </c>
      <c r="V6" s="3">
        <v>21.638999999999999</v>
      </c>
      <c r="W6" s="3">
        <v>221.76900000000001</v>
      </c>
      <c r="X6" s="3">
        <v>917.34299999999996</v>
      </c>
      <c r="Y6" s="3">
        <v>679.78099999999995</v>
      </c>
      <c r="Z6" s="3">
        <v>9.8999999999999993E+37</v>
      </c>
      <c r="AA6" s="3">
        <v>9.8999999999999993E+37</v>
      </c>
      <c r="AB6" s="3">
        <v>-22.036999999999999</v>
      </c>
      <c r="AC6" s="3">
        <v>19.314</v>
      </c>
      <c r="AD6" s="3">
        <v>112.748</v>
      </c>
      <c r="AE6" s="3">
        <v>21.123999999999999</v>
      </c>
      <c r="AF6" s="3">
        <v>365.74900000000002</v>
      </c>
      <c r="AG6" s="3">
        <v>25.329000000000001</v>
      </c>
      <c r="AH6" s="3">
        <v>43.343000000000004</v>
      </c>
      <c r="AI6" s="3">
        <v>230.191</v>
      </c>
      <c r="AJ6" s="3">
        <v>19.811</v>
      </c>
      <c r="AK6" s="3">
        <v>-21.141999999999999</v>
      </c>
      <c r="AL6" s="3">
        <v>21.355</v>
      </c>
      <c r="AM6" s="3">
        <v>219.15299999999999</v>
      </c>
      <c r="AN6" s="3">
        <v>21.532</v>
      </c>
      <c r="AO6" s="3">
        <v>21.94</v>
      </c>
    </row>
    <row r="7" spans="1:41" x14ac:dyDescent="0.3">
      <c r="A7" s="3">
        <v>6</v>
      </c>
      <c r="B7" s="51">
        <v>43263.659442708333</v>
      </c>
      <c r="C7" s="3">
        <v>124.295427</v>
      </c>
      <c r="D7" s="3">
        <v>125.336359</v>
      </c>
      <c r="E7" s="3">
        <v>158.97924</v>
      </c>
      <c r="F7" s="3">
        <v>0.452951987</v>
      </c>
      <c r="G7" s="3">
        <v>20.166</v>
      </c>
      <c r="H7" s="3">
        <v>9.8999999999999993E+37</v>
      </c>
      <c r="I7" s="3">
        <v>21.265999999999998</v>
      </c>
      <c r="J7" s="3">
        <v>449.82100000000003</v>
      </c>
      <c r="K7" s="3">
        <v>384.57799999999997</v>
      </c>
      <c r="L7" s="3">
        <v>21.177</v>
      </c>
      <c r="M7" s="3">
        <v>20.734000000000002</v>
      </c>
      <c r="N7" s="3">
        <v>137.078</v>
      </c>
      <c r="O7" s="3">
        <v>21.141999999999999</v>
      </c>
      <c r="P7" s="3">
        <v>279.99700000000001</v>
      </c>
      <c r="Q7" s="3">
        <v>9.8999999999999993E+37</v>
      </c>
      <c r="R7" s="3">
        <v>20.981999999999999</v>
      </c>
      <c r="S7" s="3">
        <v>20.663</v>
      </c>
      <c r="T7" s="3">
        <v>824.13800000000003</v>
      </c>
      <c r="U7" s="3">
        <v>964.52099999999996</v>
      </c>
      <c r="V7" s="3">
        <v>21.603000000000002</v>
      </c>
      <c r="W7" s="3">
        <v>9.8999999999999993E+37</v>
      </c>
      <c r="X7" s="3">
        <v>9.8999999999999993E+37</v>
      </c>
      <c r="Y7" s="3">
        <v>729.57899999999995</v>
      </c>
      <c r="Z7" s="3">
        <v>570.13300000000004</v>
      </c>
      <c r="AA7" s="3">
        <v>150.79599999999999</v>
      </c>
      <c r="AB7" s="3">
        <v>9.8999999999999993E+37</v>
      </c>
      <c r="AC7" s="3">
        <v>19.314</v>
      </c>
      <c r="AD7" s="3">
        <v>102.499</v>
      </c>
      <c r="AE7" s="3">
        <v>21.053000000000001</v>
      </c>
      <c r="AF7" s="3">
        <v>170.80500000000001</v>
      </c>
      <c r="AG7" s="3">
        <v>25.259</v>
      </c>
      <c r="AH7" s="3">
        <v>43.325000000000003</v>
      </c>
      <c r="AI7" s="3">
        <v>385.35399999999998</v>
      </c>
      <c r="AJ7" s="3">
        <v>19.794</v>
      </c>
      <c r="AK7" s="3">
        <v>47.938000000000002</v>
      </c>
      <c r="AL7" s="3">
        <v>21.302</v>
      </c>
      <c r="AM7" s="3">
        <v>323.37900000000002</v>
      </c>
      <c r="AN7" s="3">
        <v>21.532</v>
      </c>
      <c r="AO7" s="3">
        <v>21.922999999999998</v>
      </c>
    </row>
    <row r="8" spans="1:41" x14ac:dyDescent="0.3">
      <c r="A8" s="3">
        <v>7</v>
      </c>
      <c r="B8" s="51">
        <v>43263.659500925925</v>
      </c>
      <c r="C8" s="3">
        <v>124.304382</v>
      </c>
      <c r="D8" s="3">
        <v>125.347757</v>
      </c>
      <c r="E8" s="3">
        <v>158.95643100000001</v>
      </c>
      <c r="F8" s="3">
        <v>0.53540201300000001</v>
      </c>
      <c r="G8" s="3">
        <v>20.148</v>
      </c>
      <c r="H8" s="3">
        <v>205.91399999999999</v>
      </c>
      <c r="I8" s="3">
        <v>21.302</v>
      </c>
      <c r="J8" s="3">
        <v>454.80599999999998</v>
      </c>
      <c r="K8" s="3">
        <v>9.8999999999999993E+37</v>
      </c>
      <c r="L8" s="3">
        <v>21.195</v>
      </c>
      <c r="M8" s="3">
        <v>20.734000000000002</v>
      </c>
      <c r="N8" s="3">
        <v>984.23900000000003</v>
      </c>
      <c r="O8" s="3">
        <v>21.16</v>
      </c>
      <c r="P8" s="3">
        <v>284.52699999999999</v>
      </c>
      <c r="Q8" s="3">
        <v>9.8999999999999993E+37</v>
      </c>
      <c r="R8" s="3">
        <v>21.071000000000002</v>
      </c>
      <c r="S8" s="3">
        <v>20.645</v>
      </c>
      <c r="T8" s="3">
        <v>760.14300000000003</v>
      </c>
      <c r="U8" s="3">
        <v>9.8999999999999993E+37</v>
      </c>
      <c r="V8" s="3">
        <v>21.638999999999999</v>
      </c>
      <c r="W8" s="3">
        <v>97.266000000000005</v>
      </c>
      <c r="X8" s="3">
        <v>9.8999999999999993E+37</v>
      </c>
      <c r="Y8" s="3">
        <v>9.8999999999999993E+37</v>
      </c>
      <c r="Z8" s="3">
        <v>435.64600000000002</v>
      </c>
      <c r="AA8" s="3">
        <v>960.149</v>
      </c>
      <c r="AB8" s="3">
        <v>-51.213000000000001</v>
      </c>
      <c r="AC8" s="3">
        <v>19.385000000000002</v>
      </c>
      <c r="AD8" s="3">
        <v>-52.265000000000001</v>
      </c>
      <c r="AE8" s="3">
        <v>21.16</v>
      </c>
      <c r="AF8" s="3">
        <v>143.661</v>
      </c>
      <c r="AG8" s="3">
        <v>25.329000000000001</v>
      </c>
      <c r="AH8" s="3">
        <v>43.343000000000004</v>
      </c>
      <c r="AI8" s="3">
        <v>272.65800000000002</v>
      </c>
      <c r="AJ8" s="3">
        <v>19.882000000000001</v>
      </c>
      <c r="AK8" s="3">
        <v>16.652999999999999</v>
      </c>
      <c r="AL8" s="3">
        <v>21.318999999999999</v>
      </c>
      <c r="AM8" s="3">
        <v>366.291</v>
      </c>
      <c r="AN8" s="3">
        <v>21.515000000000001</v>
      </c>
      <c r="AO8" s="3">
        <v>21.994</v>
      </c>
    </row>
    <row r="9" spans="1:41" x14ac:dyDescent="0.3">
      <c r="A9" s="3">
        <v>8</v>
      </c>
      <c r="B9" s="51">
        <v>43263.659560879627</v>
      </c>
      <c r="C9" s="3">
        <v>124.326353</v>
      </c>
      <c r="D9" s="3">
        <v>125.31925699999999</v>
      </c>
      <c r="E9" s="3">
        <v>158.97842399999999</v>
      </c>
      <c r="F9" s="3">
        <v>0.57662702600000004</v>
      </c>
      <c r="G9" s="3">
        <v>20.254999999999999</v>
      </c>
      <c r="H9" s="3">
        <v>9.8999999999999993E+37</v>
      </c>
      <c r="I9" s="3">
        <v>21.39</v>
      </c>
      <c r="J9" s="3">
        <v>477.65699999999998</v>
      </c>
      <c r="K9" s="3">
        <v>9.8999999999999993E+37</v>
      </c>
      <c r="L9" s="3">
        <v>21.248000000000001</v>
      </c>
      <c r="M9" s="3">
        <v>20.698</v>
      </c>
      <c r="N9" s="3">
        <v>989.85699999999997</v>
      </c>
      <c r="O9" s="3">
        <v>21.16</v>
      </c>
      <c r="P9" s="3">
        <v>236.73599999999999</v>
      </c>
      <c r="Q9" s="3">
        <v>9.8999999999999993E+37</v>
      </c>
      <c r="R9" s="3">
        <v>21.088999999999999</v>
      </c>
      <c r="S9" s="3">
        <v>20.591999999999999</v>
      </c>
      <c r="T9" s="3">
        <v>-34.006999999999998</v>
      </c>
      <c r="U9" s="3">
        <v>9.8999999999999993E+37</v>
      </c>
      <c r="V9" s="3">
        <v>21.603000000000002</v>
      </c>
      <c r="W9" s="3">
        <v>810.18899999999996</v>
      </c>
      <c r="X9" s="3">
        <v>9.8999999999999993E+37</v>
      </c>
      <c r="Y9" s="3">
        <v>9.8999999999999993E+37</v>
      </c>
      <c r="Z9" s="3">
        <v>9.8999999999999993E+37</v>
      </c>
      <c r="AA9" s="3">
        <v>849.24300000000005</v>
      </c>
      <c r="AB9" s="3">
        <v>614.75800000000004</v>
      </c>
      <c r="AC9" s="3">
        <v>19.297000000000001</v>
      </c>
      <c r="AD9" s="3">
        <v>93.066999999999993</v>
      </c>
      <c r="AE9" s="3">
        <v>21.123999999999999</v>
      </c>
      <c r="AF9" s="3">
        <v>371.90600000000001</v>
      </c>
      <c r="AG9" s="3">
        <v>25.364000000000001</v>
      </c>
      <c r="AH9" s="3">
        <v>43.308</v>
      </c>
      <c r="AI9" s="3">
        <v>110.771</v>
      </c>
      <c r="AJ9" s="3">
        <v>19.847000000000001</v>
      </c>
      <c r="AK9" s="3">
        <v>149.20599999999999</v>
      </c>
      <c r="AL9" s="3">
        <v>21.337</v>
      </c>
      <c r="AM9" s="3">
        <v>235.32900000000001</v>
      </c>
      <c r="AN9" s="3">
        <v>21.532</v>
      </c>
      <c r="AO9" s="3">
        <v>21.975999999999999</v>
      </c>
    </row>
    <row r="10" spans="1:41" x14ac:dyDescent="0.3">
      <c r="A10" s="3">
        <v>9</v>
      </c>
      <c r="B10" s="51">
        <v>43263.659619328704</v>
      </c>
      <c r="C10" s="3">
        <v>124.27834</v>
      </c>
      <c r="D10" s="3">
        <v>125.312748</v>
      </c>
      <c r="E10" s="3">
        <v>158.970281</v>
      </c>
      <c r="F10" s="3">
        <v>0.57662702600000004</v>
      </c>
      <c r="G10" s="3">
        <v>20.280999999999999</v>
      </c>
      <c r="H10" s="3">
        <v>9.8999999999999993E+37</v>
      </c>
      <c r="I10" s="3">
        <v>21.416</v>
      </c>
      <c r="J10" s="3">
        <v>447.60399999999998</v>
      </c>
      <c r="K10" s="3">
        <v>9.8999999999999993E+37</v>
      </c>
      <c r="L10" s="3">
        <v>21.257000000000001</v>
      </c>
      <c r="M10" s="3">
        <v>20.689</v>
      </c>
      <c r="N10" s="3">
        <v>950.21500000000003</v>
      </c>
      <c r="O10" s="3">
        <v>21.167999999999999</v>
      </c>
      <c r="P10" s="3">
        <v>264.67399999999998</v>
      </c>
      <c r="Q10" s="3">
        <v>-51.421999999999997</v>
      </c>
      <c r="R10" s="3">
        <v>21.079000000000001</v>
      </c>
      <c r="S10" s="3">
        <v>20.652999999999999</v>
      </c>
      <c r="T10" s="3">
        <v>38.927</v>
      </c>
      <c r="U10" s="3">
        <v>9.8999999999999993E+37</v>
      </c>
      <c r="V10" s="3">
        <v>21.646999999999998</v>
      </c>
      <c r="W10" s="3">
        <v>831.827</v>
      </c>
      <c r="X10" s="3">
        <v>9.8999999999999993E+37</v>
      </c>
      <c r="Y10" s="3">
        <v>9.8999999999999993E+37</v>
      </c>
      <c r="Z10" s="3">
        <v>9.8999999999999993E+37</v>
      </c>
      <c r="AA10" s="3">
        <v>805.92100000000005</v>
      </c>
      <c r="AB10" s="3">
        <v>636.89700000000005</v>
      </c>
      <c r="AC10" s="3">
        <v>19.305</v>
      </c>
      <c r="AD10" s="3">
        <v>134.898</v>
      </c>
      <c r="AE10" s="3">
        <v>21.061</v>
      </c>
      <c r="AF10" s="3">
        <v>217.358</v>
      </c>
      <c r="AG10" s="3">
        <v>25.39</v>
      </c>
      <c r="AH10" s="3">
        <v>43.280999999999999</v>
      </c>
      <c r="AI10" s="3">
        <v>202.161</v>
      </c>
      <c r="AJ10" s="3">
        <v>19.855</v>
      </c>
      <c r="AK10" s="3">
        <v>124.82599999999999</v>
      </c>
      <c r="AL10" s="3">
        <v>21.344999999999999</v>
      </c>
      <c r="AM10" s="3">
        <v>176.19499999999999</v>
      </c>
      <c r="AN10" s="3">
        <v>21.523</v>
      </c>
      <c r="AO10" s="3">
        <v>21.984000000000002</v>
      </c>
    </row>
    <row r="11" spans="1:41" x14ac:dyDescent="0.3">
      <c r="A11" s="3">
        <v>10</v>
      </c>
      <c r="B11" s="51">
        <v>43263.659678240743</v>
      </c>
      <c r="C11" s="3">
        <v>124.31007</v>
      </c>
      <c r="D11" s="3">
        <v>125.30378399999999</v>
      </c>
      <c r="E11" s="3">
        <v>158.974358</v>
      </c>
      <c r="F11" s="3">
        <v>0.49417699999999998</v>
      </c>
      <c r="G11" s="3">
        <v>20.315999999999999</v>
      </c>
      <c r="H11" s="3">
        <v>9.8999999999999993E+37</v>
      </c>
      <c r="I11" s="3">
        <v>21.486999999999998</v>
      </c>
      <c r="J11" s="3">
        <v>452.67200000000003</v>
      </c>
      <c r="K11" s="3">
        <v>999.73</v>
      </c>
      <c r="L11" s="3">
        <v>21.292000000000002</v>
      </c>
      <c r="M11" s="3">
        <v>20.724</v>
      </c>
      <c r="N11" s="3">
        <v>-36.201999999999998</v>
      </c>
      <c r="O11" s="3">
        <v>21.221</v>
      </c>
      <c r="P11" s="3">
        <v>345.87200000000001</v>
      </c>
      <c r="Q11" s="3">
        <v>679.11199999999997</v>
      </c>
      <c r="R11" s="3">
        <v>21.079000000000001</v>
      </c>
      <c r="S11" s="3">
        <v>20.6</v>
      </c>
      <c r="T11" s="3">
        <v>-43.954999999999998</v>
      </c>
      <c r="U11" s="3">
        <v>769.15</v>
      </c>
      <c r="V11" s="3">
        <v>21.629000000000001</v>
      </c>
      <c r="W11" s="3">
        <v>111.836</v>
      </c>
      <c r="X11" s="3">
        <v>644.40700000000004</v>
      </c>
      <c r="Y11" s="3">
        <v>509.834</v>
      </c>
      <c r="Z11" s="3">
        <v>9.8999999999999993E+37</v>
      </c>
      <c r="AA11" s="3">
        <v>-122.37</v>
      </c>
      <c r="AB11" s="3">
        <v>-51.045000000000002</v>
      </c>
      <c r="AC11" s="3">
        <v>19.305</v>
      </c>
      <c r="AD11" s="3">
        <v>0.35499999999999998</v>
      </c>
      <c r="AE11" s="3">
        <v>21.132000000000001</v>
      </c>
      <c r="AF11" s="3">
        <v>202.268</v>
      </c>
      <c r="AG11" s="3">
        <v>25.425000000000001</v>
      </c>
      <c r="AH11" s="3">
        <v>43.280999999999999</v>
      </c>
      <c r="AI11" s="3">
        <v>271.92200000000003</v>
      </c>
      <c r="AJ11" s="3">
        <v>19.89</v>
      </c>
      <c r="AK11" s="3">
        <v>170.84899999999999</v>
      </c>
      <c r="AL11" s="3">
        <v>21.344999999999999</v>
      </c>
      <c r="AM11" s="3">
        <v>48.72</v>
      </c>
      <c r="AN11" s="3">
        <v>21.54</v>
      </c>
      <c r="AO11" s="3">
        <v>21.984000000000002</v>
      </c>
    </row>
    <row r="12" spans="1:41" x14ac:dyDescent="0.3">
      <c r="A12" s="3">
        <v>11</v>
      </c>
      <c r="B12" s="51">
        <v>43263.65973634259</v>
      </c>
      <c r="C12" s="3">
        <v>124.307638</v>
      </c>
      <c r="D12" s="3">
        <v>125.354276</v>
      </c>
      <c r="E12" s="3">
        <v>159.024878</v>
      </c>
      <c r="F12" s="3">
        <v>0.49417699999999998</v>
      </c>
      <c r="G12" s="3">
        <v>20.475999999999999</v>
      </c>
      <c r="H12" s="3">
        <v>9.8999999999999993E+37</v>
      </c>
      <c r="I12" s="3">
        <v>21.54</v>
      </c>
      <c r="J12" s="3">
        <v>433.89600000000002</v>
      </c>
      <c r="K12" s="3">
        <v>735.73800000000006</v>
      </c>
      <c r="L12" s="3">
        <v>21.344999999999999</v>
      </c>
      <c r="M12" s="3">
        <v>20.812999999999999</v>
      </c>
      <c r="N12" s="3">
        <v>540.68600000000004</v>
      </c>
      <c r="O12" s="3">
        <v>21.257000000000001</v>
      </c>
      <c r="P12" s="3">
        <v>415.95299999999997</v>
      </c>
      <c r="Q12" s="3">
        <v>9.8999999999999993E+37</v>
      </c>
      <c r="R12" s="3">
        <v>21.15</v>
      </c>
      <c r="S12" s="3">
        <v>20.724</v>
      </c>
      <c r="T12" s="3">
        <v>906.47799999999995</v>
      </c>
      <c r="U12" s="3">
        <v>9.8999999999999993E+37</v>
      </c>
      <c r="V12" s="3">
        <v>21.629000000000001</v>
      </c>
      <c r="W12" s="3">
        <v>9.8999999999999993E+37</v>
      </c>
      <c r="X12" s="3">
        <v>9.8999999999999993E+37</v>
      </c>
      <c r="Y12" s="3">
        <v>448.005</v>
      </c>
      <c r="Z12" s="3">
        <v>556.24599999999998</v>
      </c>
      <c r="AA12" s="3">
        <v>501.255</v>
      </c>
      <c r="AB12" s="3">
        <v>9.8999999999999993E+37</v>
      </c>
      <c r="AC12" s="3">
        <v>19.358000000000001</v>
      </c>
      <c r="AD12" s="3">
        <v>-164.93899999999999</v>
      </c>
      <c r="AE12" s="3">
        <v>21.15</v>
      </c>
      <c r="AF12" s="3">
        <v>60.457999999999998</v>
      </c>
      <c r="AG12" s="3">
        <v>25.425000000000001</v>
      </c>
      <c r="AH12" s="3">
        <v>43.316000000000003</v>
      </c>
      <c r="AI12" s="3">
        <v>366.12900000000002</v>
      </c>
      <c r="AJ12" s="3">
        <v>19.960999999999999</v>
      </c>
      <c r="AK12" s="3">
        <v>136.33199999999999</v>
      </c>
      <c r="AL12" s="3">
        <v>21.381</v>
      </c>
      <c r="AM12" s="3">
        <v>301.22300000000001</v>
      </c>
      <c r="AN12" s="3">
        <v>21.611000000000001</v>
      </c>
      <c r="AO12" s="3">
        <v>22.001999999999999</v>
      </c>
    </row>
    <row r="13" spans="1:41" x14ac:dyDescent="0.3">
      <c r="A13" s="3">
        <v>12</v>
      </c>
      <c r="B13" s="51">
        <v>43263.659794444444</v>
      </c>
      <c r="C13" s="3">
        <v>124.266139</v>
      </c>
      <c r="D13" s="3">
        <v>125.31111799999999</v>
      </c>
      <c r="E13" s="3">
        <v>158.97272699999999</v>
      </c>
      <c r="F13" s="3">
        <v>0.53540201300000001</v>
      </c>
      <c r="G13" s="3">
        <v>20.582000000000001</v>
      </c>
      <c r="H13" s="3">
        <v>9.8999999999999993E+37</v>
      </c>
      <c r="I13" s="3">
        <v>21.594000000000001</v>
      </c>
      <c r="J13" s="3">
        <v>394.15100000000001</v>
      </c>
      <c r="K13" s="3">
        <v>84.271000000000001</v>
      </c>
      <c r="L13" s="3">
        <v>21.381</v>
      </c>
      <c r="M13" s="3">
        <v>20.795000000000002</v>
      </c>
      <c r="N13" s="3">
        <v>904.4</v>
      </c>
      <c r="O13" s="3">
        <v>21.292000000000002</v>
      </c>
      <c r="P13" s="3">
        <v>458.96</v>
      </c>
      <c r="Q13" s="3">
        <v>-27.902999999999999</v>
      </c>
      <c r="R13" s="3">
        <v>21.097000000000001</v>
      </c>
      <c r="S13" s="3">
        <v>20.670999999999999</v>
      </c>
      <c r="T13" s="3">
        <v>261.298</v>
      </c>
      <c r="U13" s="3">
        <v>9.8999999999999993E+37</v>
      </c>
      <c r="V13" s="3">
        <v>21.594000000000001</v>
      </c>
      <c r="W13" s="3">
        <v>630.101</v>
      </c>
      <c r="X13" s="3">
        <v>9.8999999999999993E+37</v>
      </c>
      <c r="Y13" s="3">
        <v>9.8999999999999993E+37</v>
      </c>
      <c r="Z13" s="3">
        <v>9.8999999999999993E+37</v>
      </c>
      <c r="AA13" s="3">
        <v>759.56700000000001</v>
      </c>
      <c r="AB13" s="3">
        <v>271.95699999999999</v>
      </c>
      <c r="AC13" s="3">
        <v>19.323</v>
      </c>
      <c r="AD13" s="3">
        <v>6.8849999999999998</v>
      </c>
      <c r="AE13" s="3">
        <v>21.132000000000001</v>
      </c>
      <c r="AF13" s="3">
        <v>152.44999999999999</v>
      </c>
      <c r="AG13" s="3">
        <v>25.478000000000002</v>
      </c>
      <c r="AH13" s="3">
        <v>43.246000000000002</v>
      </c>
      <c r="AI13" s="3">
        <v>352.81200000000001</v>
      </c>
      <c r="AJ13" s="3">
        <v>19.960999999999999</v>
      </c>
      <c r="AK13" s="3">
        <v>113.068</v>
      </c>
      <c r="AL13" s="3">
        <v>21.398</v>
      </c>
      <c r="AM13" s="3">
        <v>404.06900000000002</v>
      </c>
      <c r="AN13" s="3">
        <v>21.611000000000001</v>
      </c>
      <c r="AO13" s="3">
        <v>21.931000000000001</v>
      </c>
    </row>
    <row r="14" spans="1:41" x14ac:dyDescent="0.3">
      <c r="A14" s="3">
        <v>13</v>
      </c>
      <c r="B14" s="51">
        <v>43263.659852777775</v>
      </c>
      <c r="C14" s="3">
        <v>124.284853</v>
      </c>
      <c r="D14" s="3">
        <v>125.314367</v>
      </c>
      <c r="E14" s="3">
        <v>158.964574</v>
      </c>
      <c r="F14" s="3">
        <v>0.53540201300000001</v>
      </c>
      <c r="G14" s="3">
        <v>20.689</v>
      </c>
      <c r="H14" s="3">
        <v>9.8999999999999993E+37</v>
      </c>
      <c r="I14" s="3">
        <v>21.664999999999999</v>
      </c>
      <c r="J14" s="3">
        <v>355.27300000000002</v>
      </c>
      <c r="K14" s="3">
        <v>144.233</v>
      </c>
      <c r="L14" s="3">
        <v>21.363</v>
      </c>
      <c r="M14" s="3">
        <v>20.795000000000002</v>
      </c>
      <c r="N14" s="3">
        <v>532.01099999999997</v>
      </c>
      <c r="O14" s="3">
        <v>21.292000000000002</v>
      </c>
      <c r="P14" s="3">
        <v>546.44000000000005</v>
      </c>
      <c r="Q14" s="3">
        <v>737.53200000000004</v>
      </c>
      <c r="R14" s="3">
        <v>21.132000000000001</v>
      </c>
      <c r="S14" s="3">
        <v>20.652999999999999</v>
      </c>
      <c r="T14" s="3">
        <v>9.8999999999999993E+37</v>
      </c>
      <c r="U14" s="3">
        <v>9.8999999999999993E+37</v>
      </c>
      <c r="V14" s="3">
        <v>21.576000000000001</v>
      </c>
      <c r="W14" s="3">
        <v>833.61099999999999</v>
      </c>
      <c r="X14" s="3">
        <v>606.25</v>
      </c>
      <c r="Y14" s="3">
        <v>9.8999999999999993E+37</v>
      </c>
      <c r="Z14" s="3">
        <v>9.8999999999999993E+37</v>
      </c>
      <c r="AA14" s="3">
        <v>405.012</v>
      </c>
      <c r="AB14" s="3">
        <v>480.07100000000003</v>
      </c>
      <c r="AC14" s="3">
        <v>19.305</v>
      </c>
      <c r="AD14" s="3">
        <v>211.90100000000001</v>
      </c>
      <c r="AE14" s="3">
        <v>21.132000000000001</v>
      </c>
      <c r="AF14" s="3">
        <v>221.636</v>
      </c>
      <c r="AG14" s="3">
        <v>25.495000000000001</v>
      </c>
      <c r="AH14" s="3">
        <v>43.212000000000003</v>
      </c>
      <c r="AI14" s="3">
        <v>258.68700000000001</v>
      </c>
      <c r="AJ14" s="3">
        <v>19.978999999999999</v>
      </c>
      <c r="AK14" s="3">
        <v>145.535</v>
      </c>
      <c r="AL14" s="3">
        <v>21.327000000000002</v>
      </c>
      <c r="AM14" s="3">
        <v>300.14299999999997</v>
      </c>
      <c r="AN14" s="3">
        <v>21.504999999999999</v>
      </c>
      <c r="AO14" s="3">
        <v>21.931000000000001</v>
      </c>
    </row>
    <row r="15" spans="1:41" x14ac:dyDescent="0.3">
      <c r="A15" s="3">
        <v>14</v>
      </c>
      <c r="B15" s="51">
        <v>43263.659912962961</v>
      </c>
      <c r="C15" s="3">
        <v>124.27020899999999</v>
      </c>
      <c r="D15" s="3">
        <v>125.313552</v>
      </c>
      <c r="E15" s="3">
        <v>158.99391600000001</v>
      </c>
      <c r="F15" s="3">
        <v>0.49417699999999998</v>
      </c>
      <c r="G15" s="3">
        <v>20.866</v>
      </c>
      <c r="H15" s="3">
        <v>9.8999999999999993E+37</v>
      </c>
      <c r="I15" s="3">
        <v>21.806999999999999</v>
      </c>
      <c r="J15" s="3">
        <v>215.52</v>
      </c>
      <c r="K15" s="3">
        <v>54.064999999999998</v>
      </c>
      <c r="L15" s="3">
        <v>21.416</v>
      </c>
      <c r="M15" s="3">
        <v>20.847999999999999</v>
      </c>
      <c r="N15" s="3">
        <v>542.77099999999996</v>
      </c>
      <c r="O15" s="3">
        <v>21.363</v>
      </c>
      <c r="P15" s="3">
        <v>323.28500000000003</v>
      </c>
      <c r="Q15" s="3">
        <v>646.69299999999998</v>
      </c>
      <c r="R15" s="3">
        <v>21.186</v>
      </c>
      <c r="S15" s="3">
        <v>20.670999999999999</v>
      </c>
      <c r="T15" s="3">
        <v>9.8999999999999993E+37</v>
      </c>
      <c r="U15" s="3">
        <v>9.8999999999999993E+37</v>
      </c>
      <c r="V15" s="3">
        <v>21.558</v>
      </c>
      <c r="W15" s="3">
        <v>972.91399999999999</v>
      </c>
      <c r="X15" s="3">
        <v>644.726</v>
      </c>
      <c r="Y15" s="3">
        <v>9.8999999999999993E+37</v>
      </c>
      <c r="Z15" s="3">
        <v>9.8999999999999993E+37</v>
      </c>
      <c r="AA15" s="3">
        <v>417.86799999999999</v>
      </c>
      <c r="AB15" s="3">
        <v>587.36500000000001</v>
      </c>
      <c r="AC15" s="3">
        <v>19.358000000000001</v>
      </c>
      <c r="AD15" s="3">
        <v>292.80099999999999</v>
      </c>
      <c r="AE15" s="3">
        <v>21.15</v>
      </c>
      <c r="AF15" s="3">
        <v>290.09800000000001</v>
      </c>
      <c r="AG15" s="3">
        <v>25.6</v>
      </c>
      <c r="AH15" s="3">
        <v>43.212000000000003</v>
      </c>
      <c r="AI15" s="3">
        <v>234.17599999999999</v>
      </c>
      <c r="AJ15" s="3">
        <v>20.085000000000001</v>
      </c>
      <c r="AK15" s="3">
        <v>272.71800000000002</v>
      </c>
      <c r="AL15" s="3">
        <v>21.416</v>
      </c>
      <c r="AM15" s="3">
        <v>233.40199999999999</v>
      </c>
      <c r="AN15" s="3">
        <v>21.523</v>
      </c>
      <c r="AO15" s="3">
        <v>21.984000000000002</v>
      </c>
    </row>
    <row r="16" spans="1:41" x14ac:dyDescent="0.3">
      <c r="A16" s="3">
        <v>15</v>
      </c>
      <c r="B16" s="51">
        <v>43263.659971064815</v>
      </c>
      <c r="C16" s="3">
        <v>124.289738</v>
      </c>
      <c r="D16" s="3">
        <v>125.32984999999999</v>
      </c>
      <c r="E16" s="3">
        <v>158.958877</v>
      </c>
      <c r="F16" s="3">
        <v>0.49417699999999998</v>
      </c>
      <c r="G16" s="3">
        <v>21.079000000000001</v>
      </c>
      <c r="H16" s="3">
        <v>9.8999999999999993E+37</v>
      </c>
      <c r="I16" s="3">
        <v>21.949000000000002</v>
      </c>
      <c r="J16" s="3">
        <v>291.80399999999997</v>
      </c>
      <c r="K16" s="3">
        <v>1214.5440000000001</v>
      </c>
      <c r="L16" s="3">
        <v>21.486999999999998</v>
      </c>
      <c r="M16" s="3">
        <v>20.919</v>
      </c>
      <c r="N16" s="3">
        <v>9.8999999999999993E+37</v>
      </c>
      <c r="O16" s="3">
        <v>21.504999999999999</v>
      </c>
      <c r="P16" s="3">
        <v>390.745</v>
      </c>
      <c r="Q16" s="3">
        <v>784.88699999999994</v>
      </c>
      <c r="R16" s="3">
        <v>21.274000000000001</v>
      </c>
      <c r="S16" s="3">
        <v>20.76</v>
      </c>
      <c r="T16" s="3">
        <v>32.338999999999999</v>
      </c>
      <c r="U16" s="3">
        <v>515.45000000000005</v>
      </c>
      <c r="V16" s="3">
        <v>21.646999999999998</v>
      </c>
      <c r="W16" s="3">
        <v>91.463999999999999</v>
      </c>
      <c r="X16" s="3">
        <v>837.86</v>
      </c>
      <c r="Y16" s="3">
        <v>768.34100000000001</v>
      </c>
      <c r="Z16" s="3">
        <v>9.8999999999999993E+37</v>
      </c>
      <c r="AA16" s="3">
        <v>9.8999999999999993E+37</v>
      </c>
      <c r="AB16" s="3">
        <v>9.8999999999999993E+37</v>
      </c>
      <c r="AC16" s="3">
        <v>19.428999999999998</v>
      </c>
      <c r="AD16" s="3">
        <v>200.24100000000001</v>
      </c>
      <c r="AE16" s="3">
        <v>21.114999999999998</v>
      </c>
      <c r="AF16" s="3">
        <v>153.21100000000001</v>
      </c>
      <c r="AG16" s="3">
        <v>25.652999999999999</v>
      </c>
      <c r="AH16" s="3">
        <v>43.280999999999999</v>
      </c>
      <c r="AI16" s="3">
        <v>297.65499999999997</v>
      </c>
      <c r="AJ16" s="3">
        <v>20.138999999999999</v>
      </c>
      <c r="AK16" s="3">
        <v>147.876</v>
      </c>
      <c r="AL16" s="3">
        <v>21.398</v>
      </c>
      <c r="AM16" s="3">
        <v>197.68100000000001</v>
      </c>
      <c r="AN16" s="3">
        <v>21.646999999999998</v>
      </c>
      <c r="AO16" s="3">
        <v>22.055</v>
      </c>
    </row>
    <row r="17" spans="1:41" x14ac:dyDescent="0.3">
      <c r="A17" s="3">
        <v>16</v>
      </c>
      <c r="B17" s="51">
        <v>43263.660029166669</v>
      </c>
      <c r="C17" s="3">
        <v>124.29786900000001</v>
      </c>
      <c r="D17" s="3">
        <v>125.28097699999999</v>
      </c>
      <c r="E17" s="3">
        <v>158.95480000000001</v>
      </c>
      <c r="F17" s="3">
        <v>0.452951987</v>
      </c>
      <c r="G17" s="3">
        <v>21.132000000000001</v>
      </c>
      <c r="H17" s="3">
        <v>9.8999999999999993E+37</v>
      </c>
      <c r="I17" s="3">
        <v>21.949000000000002</v>
      </c>
      <c r="J17" s="3">
        <v>190.39</v>
      </c>
      <c r="K17" s="3">
        <v>634.91700000000003</v>
      </c>
      <c r="L17" s="3">
        <v>21.486999999999998</v>
      </c>
      <c r="M17" s="3">
        <v>20.937000000000001</v>
      </c>
      <c r="N17" s="3">
        <v>528.50699999999995</v>
      </c>
      <c r="O17" s="3">
        <v>21.434000000000001</v>
      </c>
      <c r="P17" s="3">
        <v>491.858</v>
      </c>
      <c r="Q17" s="3">
        <v>9.8999999999999993E+37</v>
      </c>
      <c r="R17" s="3">
        <v>21.15</v>
      </c>
      <c r="S17" s="3">
        <v>20.689</v>
      </c>
      <c r="T17" s="3">
        <v>990.10199999999998</v>
      </c>
      <c r="U17" s="3">
        <v>1343.576</v>
      </c>
      <c r="V17" s="3">
        <v>21.611000000000001</v>
      </c>
      <c r="W17" s="3">
        <v>9.8999999999999993E+37</v>
      </c>
      <c r="X17" s="3">
        <v>9.8999999999999993E+37</v>
      </c>
      <c r="Y17" s="3">
        <v>569.54</v>
      </c>
      <c r="Z17" s="3">
        <v>579.68499999999995</v>
      </c>
      <c r="AA17" s="3">
        <v>392.02699999999999</v>
      </c>
      <c r="AB17" s="3">
        <v>9.8999999999999993E+37</v>
      </c>
      <c r="AC17" s="3">
        <v>19.34</v>
      </c>
      <c r="AD17" s="3">
        <v>233.71799999999999</v>
      </c>
      <c r="AE17" s="3">
        <v>21.061</v>
      </c>
      <c r="AF17" s="3">
        <v>-26.79</v>
      </c>
      <c r="AG17" s="3">
        <v>25.582999999999998</v>
      </c>
      <c r="AH17" s="3">
        <v>43.177</v>
      </c>
      <c r="AI17" s="3">
        <v>454.14400000000001</v>
      </c>
      <c r="AJ17" s="3">
        <v>20.05</v>
      </c>
      <c r="AK17" s="3">
        <v>143.15899999999999</v>
      </c>
      <c r="AL17" s="3">
        <v>21.344999999999999</v>
      </c>
      <c r="AM17" s="3">
        <v>319.72300000000001</v>
      </c>
      <c r="AN17" s="3">
        <v>21.523</v>
      </c>
      <c r="AO17" s="3">
        <v>21.966000000000001</v>
      </c>
    </row>
    <row r="18" spans="1:41" x14ac:dyDescent="0.3">
      <c r="A18" s="3">
        <v>17</v>
      </c>
      <c r="B18" s="51">
        <v>43263.660087384262</v>
      </c>
      <c r="C18" s="3">
        <v>124.340997</v>
      </c>
      <c r="D18" s="3">
        <v>125.32822</v>
      </c>
      <c r="E18" s="3">
        <v>158.957246</v>
      </c>
      <c r="F18" s="3">
        <v>0.53540201300000001</v>
      </c>
      <c r="G18" s="3">
        <v>21.257000000000001</v>
      </c>
      <c r="H18" s="3">
        <v>9.8999999999999993E+37</v>
      </c>
      <c r="I18" s="3">
        <v>22.073</v>
      </c>
      <c r="J18" s="3">
        <v>214.72200000000001</v>
      </c>
      <c r="K18" s="3">
        <v>10.629</v>
      </c>
      <c r="L18" s="3">
        <v>21.504999999999999</v>
      </c>
      <c r="M18" s="3">
        <v>21.079000000000001</v>
      </c>
      <c r="N18" s="3">
        <v>675.072</v>
      </c>
      <c r="O18" s="3">
        <v>21.452000000000002</v>
      </c>
      <c r="P18" s="3">
        <v>379.75799999999998</v>
      </c>
      <c r="Q18" s="3">
        <v>281.98500000000001</v>
      </c>
      <c r="R18" s="3">
        <v>21.221</v>
      </c>
      <c r="S18" s="3">
        <v>20.812999999999999</v>
      </c>
      <c r="T18" s="3">
        <v>171.31100000000001</v>
      </c>
      <c r="U18" s="3">
        <v>9.8999999999999993E+37</v>
      </c>
      <c r="V18" s="3">
        <v>21.611000000000001</v>
      </c>
      <c r="W18" s="3">
        <v>488.75299999999999</v>
      </c>
      <c r="X18" s="3">
        <v>250.34800000000001</v>
      </c>
      <c r="Y18" s="3">
        <v>9.8999999999999993E+37</v>
      </c>
      <c r="Z18" s="3">
        <v>9.8999999999999993E+37</v>
      </c>
      <c r="AA18" s="3">
        <v>480.238</v>
      </c>
      <c r="AB18" s="3">
        <v>270.79700000000003</v>
      </c>
      <c r="AC18" s="3">
        <v>19.358000000000001</v>
      </c>
      <c r="AD18" s="3">
        <v>255.38</v>
      </c>
      <c r="AE18" s="3">
        <v>21.114999999999998</v>
      </c>
      <c r="AF18" s="3">
        <v>82.322999999999993</v>
      </c>
      <c r="AG18" s="3">
        <v>25.706</v>
      </c>
      <c r="AH18" s="3">
        <v>43.177</v>
      </c>
      <c r="AI18" s="3">
        <v>551.76</v>
      </c>
      <c r="AJ18" s="3">
        <v>20.192</v>
      </c>
      <c r="AK18" s="3">
        <v>19.783999999999999</v>
      </c>
      <c r="AL18" s="3">
        <v>21.381</v>
      </c>
      <c r="AM18" s="3">
        <v>149.74199999999999</v>
      </c>
      <c r="AN18" s="3">
        <v>21.486999999999998</v>
      </c>
      <c r="AO18" s="3">
        <v>21.966000000000001</v>
      </c>
    </row>
    <row r="19" spans="1:41" x14ac:dyDescent="0.3">
      <c r="A19" s="3">
        <v>18</v>
      </c>
      <c r="B19" s="51">
        <v>43263.660145486108</v>
      </c>
      <c r="C19" s="3">
        <v>124.268581</v>
      </c>
      <c r="D19" s="3">
        <v>125.325776</v>
      </c>
      <c r="E19" s="3">
        <v>158.97354200000001</v>
      </c>
      <c r="F19" s="3">
        <v>0.49417699999999998</v>
      </c>
      <c r="G19" s="3">
        <v>21.452000000000002</v>
      </c>
      <c r="H19" s="3">
        <v>1328.095</v>
      </c>
      <c r="I19" s="3">
        <v>22.108000000000001</v>
      </c>
      <c r="J19" s="3">
        <v>38.823</v>
      </c>
      <c r="K19" s="3">
        <v>1040.5930000000001</v>
      </c>
      <c r="L19" s="3">
        <v>21.558</v>
      </c>
      <c r="M19" s="3">
        <v>21.061</v>
      </c>
      <c r="N19" s="3">
        <v>9.8999999999999993E+37</v>
      </c>
      <c r="O19" s="3">
        <v>21.452000000000002</v>
      </c>
      <c r="P19" s="3">
        <v>317.37099999999998</v>
      </c>
      <c r="Q19" s="3">
        <v>744.87900000000002</v>
      </c>
      <c r="R19" s="3">
        <v>21.221</v>
      </c>
      <c r="S19" s="3">
        <v>20.777000000000001</v>
      </c>
      <c r="T19" s="3">
        <v>206.18899999999999</v>
      </c>
      <c r="U19" s="3">
        <v>484.245</v>
      </c>
      <c r="V19" s="3">
        <v>21.54</v>
      </c>
      <c r="W19" s="3">
        <v>-36.259</v>
      </c>
      <c r="X19" s="3">
        <v>743.42200000000003</v>
      </c>
      <c r="Y19" s="3">
        <v>800.17499999999995</v>
      </c>
      <c r="Z19" s="3">
        <v>9.8999999999999993E+37</v>
      </c>
      <c r="AA19" s="3">
        <v>9.8999999999999993E+37</v>
      </c>
      <c r="AB19" s="3">
        <v>9.8999999999999993E+37</v>
      </c>
      <c r="AC19" s="3">
        <v>19.323</v>
      </c>
      <c r="AD19" s="3">
        <v>220.999</v>
      </c>
      <c r="AE19" s="3">
        <v>21.079000000000001</v>
      </c>
      <c r="AF19" s="3">
        <v>23.933</v>
      </c>
      <c r="AG19" s="3">
        <v>25.722999999999999</v>
      </c>
      <c r="AH19" s="3">
        <v>43.142000000000003</v>
      </c>
      <c r="AI19" s="3">
        <v>544.92200000000003</v>
      </c>
      <c r="AJ19" s="3">
        <v>20.21</v>
      </c>
      <c r="AK19" s="3">
        <v>105.092</v>
      </c>
      <c r="AL19" s="3">
        <v>21.363</v>
      </c>
      <c r="AM19" s="3">
        <v>293.916</v>
      </c>
      <c r="AN19" s="3">
        <v>21.486999999999998</v>
      </c>
      <c r="AO19" s="3">
        <v>21.949000000000002</v>
      </c>
    </row>
    <row r="20" spans="1:41" x14ac:dyDescent="0.3">
      <c r="A20" s="3">
        <v>19</v>
      </c>
      <c r="B20" s="51">
        <v>43263.66020416667</v>
      </c>
      <c r="C20" s="3">
        <v>124.28811</v>
      </c>
      <c r="D20" s="3">
        <v>125.307858</v>
      </c>
      <c r="E20" s="3">
        <v>158.93931900000001</v>
      </c>
      <c r="F20" s="3">
        <v>0.49417699999999998</v>
      </c>
      <c r="G20" s="3">
        <v>21.416</v>
      </c>
      <c r="H20" s="3">
        <v>-38.213999999999999</v>
      </c>
      <c r="I20" s="3">
        <v>22.213999999999999</v>
      </c>
      <c r="J20" s="3">
        <v>-22.96</v>
      </c>
      <c r="K20" s="3">
        <v>-42.844999999999999</v>
      </c>
      <c r="L20" s="3">
        <v>21.576000000000001</v>
      </c>
      <c r="M20" s="3">
        <v>21.132000000000001</v>
      </c>
      <c r="N20" s="3">
        <v>432.53899999999999</v>
      </c>
      <c r="O20" s="3">
        <v>21.523</v>
      </c>
      <c r="P20" s="3">
        <v>306.17599999999999</v>
      </c>
      <c r="Q20" s="3">
        <v>300.983</v>
      </c>
      <c r="R20" s="3">
        <v>21.186</v>
      </c>
      <c r="S20" s="3">
        <v>20.812999999999999</v>
      </c>
      <c r="T20" s="3">
        <v>107.67700000000001</v>
      </c>
      <c r="U20" s="3">
        <v>1303.4059999999999</v>
      </c>
      <c r="V20" s="3">
        <v>21.611000000000001</v>
      </c>
      <c r="W20" s="3">
        <v>472.13200000000001</v>
      </c>
      <c r="X20" s="3">
        <v>308.72300000000001</v>
      </c>
      <c r="Y20" s="3">
        <v>-13.634</v>
      </c>
      <c r="Z20" s="3">
        <v>9.8999999999999993E+37</v>
      </c>
      <c r="AA20" s="3">
        <v>326.42</v>
      </c>
      <c r="AB20" s="3">
        <v>184.28899999999999</v>
      </c>
      <c r="AC20" s="3">
        <v>19.358000000000001</v>
      </c>
      <c r="AD20" s="3">
        <v>403.00799999999998</v>
      </c>
      <c r="AE20" s="3">
        <v>21.097000000000001</v>
      </c>
      <c r="AF20" s="3">
        <v>124.791</v>
      </c>
      <c r="AG20" s="3">
        <v>25.811</v>
      </c>
      <c r="AH20" s="3">
        <v>43.177</v>
      </c>
      <c r="AI20" s="3">
        <v>522.76400000000001</v>
      </c>
      <c r="AJ20" s="3">
        <v>20.297999999999998</v>
      </c>
      <c r="AK20" s="3">
        <v>-44.189</v>
      </c>
      <c r="AL20" s="3">
        <v>21.416</v>
      </c>
      <c r="AM20" s="3">
        <v>246.935</v>
      </c>
      <c r="AN20" s="3">
        <v>21.504999999999999</v>
      </c>
      <c r="AO20" s="3">
        <v>21.984000000000002</v>
      </c>
    </row>
    <row r="21" spans="1:41" x14ac:dyDescent="0.3">
      <c r="A21" s="3">
        <v>20</v>
      </c>
      <c r="B21" s="51">
        <v>43263.66026423611</v>
      </c>
      <c r="C21" s="3">
        <v>124.27752599999999</v>
      </c>
      <c r="D21" s="3">
        <v>125.26469</v>
      </c>
      <c r="E21" s="3">
        <v>158.93116499999999</v>
      </c>
      <c r="F21" s="3">
        <v>0.53540201300000001</v>
      </c>
      <c r="G21" s="3">
        <v>21.434000000000001</v>
      </c>
      <c r="H21" s="3">
        <v>9.8999999999999993E+37</v>
      </c>
      <c r="I21" s="3">
        <v>22.370999999999999</v>
      </c>
      <c r="J21" s="3">
        <v>-62.454000000000001</v>
      </c>
      <c r="K21" s="3">
        <v>-81.206999999999994</v>
      </c>
      <c r="L21" s="3">
        <v>21.611000000000001</v>
      </c>
      <c r="M21" s="3">
        <v>21.202999999999999</v>
      </c>
      <c r="N21" s="3">
        <v>503.334</v>
      </c>
      <c r="O21" s="3">
        <v>21.54</v>
      </c>
      <c r="P21" s="3">
        <v>177.387</v>
      </c>
      <c r="Q21" s="3">
        <v>395.78399999999999</v>
      </c>
      <c r="R21" s="3">
        <v>21.202999999999999</v>
      </c>
      <c r="S21" s="3">
        <v>20.831</v>
      </c>
      <c r="T21" s="3">
        <v>12.474</v>
      </c>
      <c r="U21" s="3">
        <v>9.8999999999999993E+37</v>
      </c>
      <c r="V21" s="3">
        <v>21.629000000000001</v>
      </c>
      <c r="W21" s="3">
        <v>707.202</v>
      </c>
      <c r="X21" s="3">
        <v>444.74400000000003</v>
      </c>
      <c r="Y21" s="3">
        <v>-124.943</v>
      </c>
      <c r="Z21" s="3">
        <v>9.8999999999999993E+37</v>
      </c>
      <c r="AA21" s="3">
        <v>455.01400000000001</v>
      </c>
      <c r="AB21" s="3">
        <v>366.72199999999998</v>
      </c>
      <c r="AC21" s="3">
        <v>19.358000000000001</v>
      </c>
      <c r="AD21" s="3">
        <v>402.99099999999999</v>
      </c>
      <c r="AE21" s="3">
        <v>21.079000000000001</v>
      </c>
      <c r="AF21" s="3">
        <v>25.478000000000002</v>
      </c>
      <c r="AG21" s="3">
        <v>25.864000000000001</v>
      </c>
      <c r="AH21" s="3">
        <v>43.16</v>
      </c>
      <c r="AI21" s="3">
        <v>506.90899999999999</v>
      </c>
      <c r="AJ21" s="3">
        <v>20.315999999999999</v>
      </c>
      <c r="AK21" s="3">
        <v>38.633000000000003</v>
      </c>
      <c r="AL21" s="3">
        <v>21.398</v>
      </c>
      <c r="AM21" s="3">
        <v>146.90799999999999</v>
      </c>
      <c r="AN21" s="3">
        <v>21.504999999999999</v>
      </c>
      <c r="AO21" s="3">
        <v>22.001999999999999</v>
      </c>
    </row>
    <row r="22" spans="1:41" x14ac:dyDescent="0.3">
      <c r="A22" s="3">
        <v>21</v>
      </c>
      <c r="B22" s="51">
        <v>43263.660322453703</v>
      </c>
      <c r="C22" s="3">
        <v>124.257997</v>
      </c>
      <c r="D22" s="3">
        <v>125.308673</v>
      </c>
      <c r="E22" s="3">
        <v>158.947462</v>
      </c>
      <c r="F22" s="3">
        <v>0.452951987</v>
      </c>
      <c r="G22" s="3">
        <v>21.664999999999999</v>
      </c>
      <c r="H22" s="3">
        <v>9.8999999999999993E+37</v>
      </c>
      <c r="I22" s="3">
        <v>22.459</v>
      </c>
      <c r="J22" s="3">
        <v>72.838999999999999</v>
      </c>
      <c r="K22" s="3">
        <v>474.79</v>
      </c>
      <c r="L22" s="3">
        <v>21.664999999999999</v>
      </c>
      <c r="M22" s="3">
        <v>21.186</v>
      </c>
      <c r="N22" s="3">
        <v>9.8999999999999993E+37</v>
      </c>
      <c r="O22" s="3">
        <v>21.594000000000001</v>
      </c>
      <c r="P22" s="3">
        <v>242.14099999999999</v>
      </c>
      <c r="Q22" s="3">
        <v>891.1</v>
      </c>
      <c r="R22" s="3">
        <v>21.257000000000001</v>
      </c>
      <c r="S22" s="3">
        <v>20.777000000000001</v>
      </c>
      <c r="T22" s="3">
        <v>-47.790999999999997</v>
      </c>
      <c r="U22" s="3">
        <v>594.899</v>
      </c>
      <c r="V22" s="3">
        <v>21.611000000000001</v>
      </c>
      <c r="W22" s="3">
        <v>553.17700000000002</v>
      </c>
      <c r="X22" s="3">
        <v>970.98</v>
      </c>
      <c r="Y22" s="3">
        <v>326.14800000000002</v>
      </c>
      <c r="Z22" s="3">
        <v>9.8999999999999993E+37</v>
      </c>
      <c r="AA22" s="3">
        <v>9.8999999999999993E+37</v>
      </c>
      <c r="AB22" s="3">
        <v>237.07900000000001</v>
      </c>
      <c r="AC22" s="3">
        <v>19.323</v>
      </c>
      <c r="AD22" s="3">
        <v>238.83799999999999</v>
      </c>
      <c r="AE22" s="3">
        <v>21.079000000000001</v>
      </c>
      <c r="AF22" s="3">
        <v>-69.653000000000006</v>
      </c>
      <c r="AG22" s="3">
        <v>25.934000000000001</v>
      </c>
      <c r="AH22" s="3">
        <v>43.125</v>
      </c>
      <c r="AI22" s="3">
        <v>677.79300000000001</v>
      </c>
      <c r="AJ22" s="3">
        <v>20.422999999999998</v>
      </c>
      <c r="AK22" s="3">
        <v>64.510999999999996</v>
      </c>
      <c r="AL22" s="3">
        <v>21.469000000000001</v>
      </c>
      <c r="AM22" s="3">
        <v>49.338000000000001</v>
      </c>
      <c r="AN22" s="3">
        <v>21.504999999999999</v>
      </c>
      <c r="AO22" s="3">
        <v>22.001999999999999</v>
      </c>
    </row>
    <row r="23" spans="1:41" x14ac:dyDescent="0.3">
      <c r="A23" s="3">
        <v>22</v>
      </c>
      <c r="B23" s="51">
        <v>43263.66038090278</v>
      </c>
      <c r="C23" s="3">
        <v>124.307638</v>
      </c>
      <c r="D23" s="3">
        <v>125.281792</v>
      </c>
      <c r="E23" s="3">
        <v>158.958877</v>
      </c>
      <c r="F23" s="3">
        <v>0.57662702600000004</v>
      </c>
      <c r="G23" s="3">
        <v>21.753</v>
      </c>
      <c r="H23" s="3">
        <v>-51.978000000000002</v>
      </c>
      <c r="I23" s="3">
        <v>22.635000000000002</v>
      </c>
      <c r="J23" s="3">
        <v>121.747</v>
      </c>
      <c r="K23" s="3">
        <v>-67.513999999999996</v>
      </c>
      <c r="L23" s="3">
        <v>21.681999999999999</v>
      </c>
      <c r="M23" s="3">
        <v>21.15</v>
      </c>
      <c r="N23" s="3">
        <v>150.04300000000001</v>
      </c>
      <c r="O23" s="3">
        <v>21.54</v>
      </c>
      <c r="P23" s="3">
        <v>432.84100000000001</v>
      </c>
      <c r="Q23" s="3">
        <v>644.625</v>
      </c>
      <c r="R23" s="3">
        <v>21.292000000000002</v>
      </c>
      <c r="S23" s="3">
        <v>20.777000000000001</v>
      </c>
      <c r="T23" s="3">
        <v>-60.392000000000003</v>
      </c>
      <c r="U23" s="3">
        <v>1053.365</v>
      </c>
      <c r="V23" s="3">
        <v>21.681999999999999</v>
      </c>
      <c r="W23" s="3">
        <v>631.71199999999999</v>
      </c>
      <c r="X23" s="3">
        <v>705.68899999999996</v>
      </c>
      <c r="Y23" s="3">
        <v>81.879000000000005</v>
      </c>
      <c r="Z23" s="3">
        <v>9.8999999999999993E+37</v>
      </c>
      <c r="AA23" s="3">
        <v>178.11699999999999</v>
      </c>
      <c r="AB23" s="3">
        <v>259.83600000000001</v>
      </c>
      <c r="AC23" s="3">
        <v>19.358000000000001</v>
      </c>
      <c r="AD23" s="3">
        <v>162.078</v>
      </c>
      <c r="AE23" s="3">
        <v>21.079000000000001</v>
      </c>
      <c r="AF23" s="3">
        <v>128.51599999999999</v>
      </c>
      <c r="AG23" s="3">
        <v>26.021999999999998</v>
      </c>
      <c r="AH23" s="3">
        <v>43.073</v>
      </c>
      <c r="AI23" s="3">
        <v>661.27099999999996</v>
      </c>
      <c r="AJ23" s="3">
        <v>20.529</v>
      </c>
      <c r="AK23" s="3">
        <v>196.756</v>
      </c>
      <c r="AL23" s="3">
        <v>21.416</v>
      </c>
      <c r="AM23" s="3">
        <v>92.715000000000003</v>
      </c>
      <c r="AN23" s="3">
        <v>21.469000000000001</v>
      </c>
      <c r="AO23" s="3">
        <v>22.036999999999999</v>
      </c>
    </row>
    <row r="24" spans="1:41" x14ac:dyDescent="0.3">
      <c r="A24" s="3">
        <v>23</v>
      </c>
      <c r="B24" s="51">
        <v>43263.660439004627</v>
      </c>
      <c r="C24" s="3">
        <v>124.265325</v>
      </c>
      <c r="D24" s="3">
        <v>125.320886</v>
      </c>
      <c r="E24" s="3">
        <v>158.99553599999999</v>
      </c>
      <c r="F24" s="3">
        <v>0.53540201300000001</v>
      </c>
      <c r="G24" s="3">
        <v>21.841999999999999</v>
      </c>
      <c r="H24" s="3">
        <v>183.809</v>
      </c>
      <c r="I24" s="3">
        <v>22.792999999999999</v>
      </c>
      <c r="J24" s="3">
        <v>200.774</v>
      </c>
      <c r="K24" s="3">
        <v>724.875</v>
      </c>
      <c r="L24" s="3">
        <v>21.824000000000002</v>
      </c>
      <c r="M24" s="3">
        <v>21.202999999999999</v>
      </c>
      <c r="N24" s="3">
        <v>9.8999999999999993E+37</v>
      </c>
      <c r="O24" s="3">
        <v>21.594000000000001</v>
      </c>
      <c r="P24" s="3">
        <v>401.577</v>
      </c>
      <c r="Q24" s="3">
        <v>549.09100000000001</v>
      </c>
      <c r="R24" s="3">
        <v>21.31</v>
      </c>
      <c r="S24" s="3">
        <v>20.742000000000001</v>
      </c>
      <c r="T24" s="3">
        <v>316.68700000000001</v>
      </c>
      <c r="U24" s="3">
        <v>460.71499999999997</v>
      </c>
      <c r="V24" s="3">
        <v>21.594000000000001</v>
      </c>
      <c r="W24" s="3">
        <v>-58.308999999999997</v>
      </c>
      <c r="X24" s="3">
        <v>653.15200000000004</v>
      </c>
      <c r="Y24" s="3">
        <v>848.39200000000005</v>
      </c>
      <c r="Z24" s="3">
        <v>-33.616</v>
      </c>
      <c r="AA24" s="3">
        <v>9.8999999999999993E+37</v>
      </c>
      <c r="AB24" s="3">
        <v>9.8999999999999993E+37</v>
      </c>
      <c r="AC24" s="3">
        <v>19.34</v>
      </c>
      <c r="AD24" s="3">
        <v>96.177000000000007</v>
      </c>
      <c r="AE24" s="3">
        <v>21.097000000000001</v>
      </c>
      <c r="AF24" s="3">
        <v>156.66200000000001</v>
      </c>
      <c r="AG24" s="3">
        <v>26.126999999999999</v>
      </c>
      <c r="AH24" s="3">
        <v>43.055999999999997</v>
      </c>
      <c r="AI24" s="3">
        <v>539.30100000000004</v>
      </c>
      <c r="AJ24" s="3">
        <v>20.617999999999999</v>
      </c>
      <c r="AK24" s="3">
        <v>295.90600000000001</v>
      </c>
      <c r="AL24" s="3">
        <v>21.469000000000001</v>
      </c>
      <c r="AM24" s="3">
        <v>79.025000000000006</v>
      </c>
      <c r="AN24" s="3">
        <v>21.469000000000001</v>
      </c>
      <c r="AO24" s="3">
        <v>22.036999999999999</v>
      </c>
    </row>
    <row r="25" spans="1:41" x14ac:dyDescent="0.3">
      <c r="A25" s="3">
        <v>24</v>
      </c>
      <c r="B25" s="51">
        <v>43263.660497222219</v>
      </c>
      <c r="C25" s="3">
        <v>124.217322</v>
      </c>
      <c r="D25" s="3">
        <v>125.321701</v>
      </c>
      <c r="E25" s="3">
        <v>158.92465300000001</v>
      </c>
      <c r="F25" s="3">
        <v>0.53540201300000001</v>
      </c>
      <c r="G25" s="3">
        <v>21.966000000000001</v>
      </c>
      <c r="H25" s="3">
        <v>9.8999999999999993E+37</v>
      </c>
      <c r="I25" s="3">
        <v>22.986000000000001</v>
      </c>
      <c r="J25" s="3">
        <v>229.44300000000001</v>
      </c>
      <c r="K25" s="3">
        <v>9.8999999999999993E+37</v>
      </c>
      <c r="L25" s="3">
        <v>21.878</v>
      </c>
      <c r="M25" s="3">
        <v>21.274000000000001</v>
      </c>
      <c r="N25" s="3">
        <v>668.87800000000004</v>
      </c>
      <c r="O25" s="3">
        <v>21.664999999999999</v>
      </c>
      <c r="P25" s="3">
        <v>380.012</v>
      </c>
      <c r="Q25" s="3">
        <v>9.8999999999999993E+37</v>
      </c>
      <c r="R25" s="3">
        <v>21.292000000000002</v>
      </c>
      <c r="S25" s="3">
        <v>20.795000000000002</v>
      </c>
      <c r="T25" s="3">
        <v>1020.145</v>
      </c>
      <c r="U25" s="3">
        <v>9.8999999999999993E+37</v>
      </c>
      <c r="V25" s="3">
        <v>21.611000000000001</v>
      </c>
      <c r="W25" s="3">
        <v>9.8999999999999993E+37</v>
      </c>
      <c r="X25" s="3">
        <v>9.8999999999999993E+37</v>
      </c>
      <c r="Y25" s="3">
        <v>95.662999999999997</v>
      </c>
      <c r="Z25" s="3">
        <v>849.60199999999998</v>
      </c>
      <c r="AA25" s="3">
        <v>708.00099999999998</v>
      </c>
      <c r="AB25" s="3">
        <v>9.8999999999999993E+37</v>
      </c>
      <c r="AC25" s="3">
        <v>19.358000000000001</v>
      </c>
      <c r="AD25" s="3">
        <v>57.896999999999998</v>
      </c>
      <c r="AE25" s="3">
        <v>21.044</v>
      </c>
      <c r="AF25" s="3">
        <v>178.20599999999999</v>
      </c>
      <c r="AG25" s="3">
        <v>26.215</v>
      </c>
      <c r="AH25" s="3">
        <v>43.055999999999997</v>
      </c>
      <c r="AI25" s="3">
        <v>604.61099999999999</v>
      </c>
      <c r="AJ25" s="3">
        <v>20.706</v>
      </c>
      <c r="AK25" s="3">
        <v>143.018</v>
      </c>
      <c r="AL25" s="3">
        <v>21.452000000000002</v>
      </c>
      <c r="AM25" s="3">
        <v>111.836</v>
      </c>
      <c r="AN25" s="3">
        <v>21.523</v>
      </c>
      <c r="AO25" s="3">
        <v>22.036999999999999</v>
      </c>
    </row>
    <row r="26" spans="1:41" x14ac:dyDescent="0.3">
      <c r="A26" s="3">
        <v>25</v>
      </c>
      <c r="B26" s="51">
        <v>43263.660555671297</v>
      </c>
      <c r="C26" s="3">
        <v>124.24661</v>
      </c>
      <c r="D26" s="3">
        <v>125.365675</v>
      </c>
      <c r="E26" s="3">
        <v>158.958877</v>
      </c>
      <c r="F26" s="3">
        <v>0.49417699999999998</v>
      </c>
      <c r="G26" s="3">
        <v>21.895</v>
      </c>
      <c r="H26" s="3">
        <v>858.61400000000003</v>
      </c>
      <c r="I26" s="3">
        <v>23.143999999999998</v>
      </c>
      <c r="J26" s="3">
        <v>202.65799999999999</v>
      </c>
      <c r="K26" s="3">
        <v>330.45800000000003</v>
      </c>
      <c r="L26" s="3">
        <v>21.949000000000002</v>
      </c>
      <c r="M26" s="3">
        <v>21.327000000000002</v>
      </c>
      <c r="N26" s="3">
        <v>641.39800000000002</v>
      </c>
      <c r="O26" s="3">
        <v>21.753</v>
      </c>
      <c r="P26" s="3">
        <v>252.517</v>
      </c>
      <c r="Q26" s="3">
        <v>9.8999999999999993E+37</v>
      </c>
      <c r="R26" s="3">
        <v>21.344999999999999</v>
      </c>
      <c r="S26" s="3">
        <v>20.742000000000001</v>
      </c>
      <c r="T26" s="3">
        <v>1055.721</v>
      </c>
      <c r="U26" s="3">
        <v>9.8999999999999993E+37</v>
      </c>
      <c r="V26" s="3">
        <v>21.736000000000001</v>
      </c>
      <c r="W26" s="3">
        <v>9.8999999999999993E+37</v>
      </c>
      <c r="X26" s="3">
        <v>9.8999999999999993E+37</v>
      </c>
      <c r="Y26" s="3">
        <v>365.18099999999998</v>
      </c>
      <c r="Z26" s="3">
        <v>951.85299999999995</v>
      </c>
      <c r="AA26" s="3">
        <v>655.34100000000001</v>
      </c>
      <c r="AB26" s="3">
        <v>9.8999999999999993E+37</v>
      </c>
      <c r="AC26" s="3">
        <v>19.393999999999998</v>
      </c>
      <c r="AD26" s="3">
        <v>68.41</v>
      </c>
      <c r="AE26" s="3">
        <v>21.15</v>
      </c>
      <c r="AF26" s="3">
        <v>88.790999999999997</v>
      </c>
      <c r="AG26" s="3">
        <v>26.32</v>
      </c>
      <c r="AH26" s="3">
        <v>43.09</v>
      </c>
      <c r="AI26" s="3">
        <v>540.36900000000003</v>
      </c>
      <c r="AJ26" s="3">
        <v>20.76</v>
      </c>
      <c r="AK26" s="3">
        <v>283.19099999999997</v>
      </c>
      <c r="AL26" s="3">
        <v>21.486999999999998</v>
      </c>
      <c r="AM26" s="3">
        <v>235.09100000000001</v>
      </c>
      <c r="AN26" s="3">
        <v>21.523</v>
      </c>
      <c r="AO26" s="3">
        <v>22.036999999999999</v>
      </c>
    </row>
    <row r="27" spans="1:41" x14ac:dyDescent="0.3">
      <c r="A27" s="3">
        <v>26</v>
      </c>
      <c r="B27" s="51">
        <v>43263.660615624998</v>
      </c>
      <c r="C27" s="3">
        <v>124.22382500000001</v>
      </c>
      <c r="D27" s="3">
        <v>125.29238599999999</v>
      </c>
      <c r="E27" s="3">
        <v>158.97517300000001</v>
      </c>
      <c r="F27" s="3">
        <v>0.57662702600000004</v>
      </c>
      <c r="G27" s="3">
        <v>21.789000000000001</v>
      </c>
      <c r="H27" s="3">
        <v>9.8999999999999993E+37</v>
      </c>
      <c r="I27" s="3">
        <v>23.231000000000002</v>
      </c>
      <c r="J27" s="3">
        <v>352.59199999999998</v>
      </c>
      <c r="K27" s="3">
        <v>233.965</v>
      </c>
      <c r="L27" s="3">
        <v>21.966000000000001</v>
      </c>
      <c r="M27" s="3">
        <v>21.344999999999999</v>
      </c>
      <c r="N27" s="3">
        <v>1008.572</v>
      </c>
      <c r="O27" s="3">
        <v>21.7</v>
      </c>
      <c r="P27" s="3">
        <v>205.887</v>
      </c>
      <c r="Q27" s="3">
        <v>9.8999999999999993E+37</v>
      </c>
      <c r="R27" s="3">
        <v>21.363</v>
      </c>
      <c r="S27" s="3">
        <v>20.689</v>
      </c>
      <c r="T27" s="3">
        <v>1047.875</v>
      </c>
      <c r="U27" s="3">
        <v>9.8999999999999993E+37</v>
      </c>
      <c r="V27" s="3">
        <v>21.736000000000001</v>
      </c>
      <c r="W27" s="3">
        <v>9.8999999999999993E+37</v>
      </c>
      <c r="X27" s="3">
        <v>9.8999999999999993E+37</v>
      </c>
      <c r="Y27" s="3">
        <v>157.15799999999999</v>
      </c>
      <c r="Z27" s="3">
        <v>900.029</v>
      </c>
      <c r="AA27" s="3">
        <v>922.53</v>
      </c>
      <c r="AB27" s="3">
        <v>9.8999999999999993E+37</v>
      </c>
      <c r="AC27" s="3">
        <v>19.323</v>
      </c>
      <c r="AD27" s="3">
        <v>-17.817</v>
      </c>
      <c r="AE27" s="3">
        <v>21.079000000000001</v>
      </c>
      <c r="AF27" s="3">
        <v>267.78500000000003</v>
      </c>
      <c r="AG27" s="3">
        <v>26.373000000000001</v>
      </c>
      <c r="AH27" s="3">
        <v>43.037999999999997</v>
      </c>
      <c r="AI27" s="3">
        <v>521.678</v>
      </c>
      <c r="AJ27" s="3">
        <v>20.884</v>
      </c>
      <c r="AK27" s="3">
        <v>131.03399999999999</v>
      </c>
      <c r="AL27" s="3">
        <v>21.434000000000001</v>
      </c>
      <c r="AM27" s="3">
        <v>283.72500000000002</v>
      </c>
      <c r="AN27" s="3">
        <v>21.469000000000001</v>
      </c>
      <c r="AO27" s="3">
        <v>22.018999999999998</v>
      </c>
    </row>
    <row r="28" spans="1:41" x14ac:dyDescent="0.3">
      <c r="A28" s="3">
        <v>27</v>
      </c>
      <c r="B28" s="51">
        <v>43263.660673726852</v>
      </c>
      <c r="C28" s="3">
        <v>124.227895</v>
      </c>
      <c r="D28" s="3">
        <v>125.333099</v>
      </c>
      <c r="E28" s="3">
        <v>158.90754100000001</v>
      </c>
      <c r="F28" s="3">
        <v>0.61785203799999999</v>
      </c>
      <c r="G28" s="3">
        <v>21.913</v>
      </c>
      <c r="H28" s="3">
        <v>9.8999999999999993E+37</v>
      </c>
      <c r="I28" s="3">
        <v>23.46</v>
      </c>
      <c r="J28" s="3">
        <v>292.32</v>
      </c>
      <c r="K28" s="3">
        <v>9.8999999999999993E+37</v>
      </c>
      <c r="L28" s="3">
        <v>21.984000000000002</v>
      </c>
      <c r="M28" s="3">
        <v>21.31</v>
      </c>
      <c r="N28" s="3">
        <v>1017.761</v>
      </c>
      <c r="O28" s="3">
        <v>21.753</v>
      </c>
      <c r="P28" s="3">
        <v>99.403999999999996</v>
      </c>
      <c r="Q28" s="3">
        <v>-70.138999999999996</v>
      </c>
      <c r="R28" s="3">
        <v>21.363</v>
      </c>
      <c r="S28" s="3">
        <v>20.689</v>
      </c>
      <c r="T28" s="3">
        <v>159.83000000000001</v>
      </c>
      <c r="U28" s="3">
        <v>9.8999999999999993E+37</v>
      </c>
      <c r="V28" s="3">
        <v>21.736000000000001</v>
      </c>
      <c r="W28" s="3">
        <v>873.87400000000002</v>
      </c>
      <c r="X28" s="3">
        <v>9.8999999999999993E+37</v>
      </c>
      <c r="Y28" s="3">
        <v>9.8999999999999993E+37</v>
      </c>
      <c r="Z28" s="3">
        <v>-120.194</v>
      </c>
      <c r="AA28" s="3">
        <v>945.89400000000001</v>
      </c>
      <c r="AB28" s="3">
        <v>534.56299999999999</v>
      </c>
      <c r="AC28" s="3">
        <v>19.358000000000001</v>
      </c>
      <c r="AD28" s="3">
        <v>29.268000000000001</v>
      </c>
      <c r="AE28" s="3">
        <v>21.007999999999999</v>
      </c>
      <c r="AF28" s="3">
        <v>382.12200000000001</v>
      </c>
      <c r="AG28" s="3">
        <v>26.513000000000002</v>
      </c>
      <c r="AH28" s="3">
        <v>42.969000000000001</v>
      </c>
      <c r="AI28" s="3">
        <v>318.99099999999999</v>
      </c>
      <c r="AJ28" s="3">
        <v>20.99</v>
      </c>
      <c r="AK28" s="3">
        <v>239.595</v>
      </c>
      <c r="AL28" s="3">
        <v>21.469000000000001</v>
      </c>
      <c r="AM28" s="3">
        <v>180.07300000000001</v>
      </c>
      <c r="AN28" s="3">
        <v>21.416</v>
      </c>
      <c r="AO28" s="3">
        <v>22.036999999999999</v>
      </c>
    </row>
    <row r="29" spans="1:41" x14ac:dyDescent="0.3">
      <c r="A29" s="3">
        <v>28</v>
      </c>
      <c r="B29" s="51">
        <v>43263.660732060183</v>
      </c>
      <c r="C29" s="3">
        <v>124.220579</v>
      </c>
      <c r="D29" s="3">
        <v>125.344508</v>
      </c>
      <c r="E29" s="3">
        <v>158.98413199999999</v>
      </c>
      <c r="F29" s="3">
        <v>0.53540201300000001</v>
      </c>
      <c r="G29" s="3">
        <v>22.073</v>
      </c>
      <c r="H29" s="3">
        <v>9.8999999999999993E+37</v>
      </c>
      <c r="I29" s="3">
        <v>23.635000000000002</v>
      </c>
      <c r="J29" s="3">
        <v>268.27</v>
      </c>
      <c r="K29" s="3">
        <v>327.15300000000002</v>
      </c>
      <c r="L29" s="3">
        <v>22.108000000000001</v>
      </c>
      <c r="M29" s="3">
        <v>21.363</v>
      </c>
      <c r="N29" s="3">
        <v>76.018000000000001</v>
      </c>
      <c r="O29" s="3">
        <v>21.824000000000002</v>
      </c>
      <c r="P29" s="3">
        <v>337.803</v>
      </c>
      <c r="Q29" s="3">
        <v>886.46100000000001</v>
      </c>
      <c r="R29" s="3">
        <v>21.469000000000001</v>
      </c>
      <c r="S29" s="3">
        <v>20.742000000000001</v>
      </c>
      <c r="T29" s="3">
        <v>9.8999999999999993E+37</v>
      </c>
      <c r="U29" s="3">
        <v>955.25699999999995</v>
      </c>
      <c r="V29" s="3">
        <v>21.789000000000001</v>
      </c>
      <c r="W29" s="3">
        <v>866.74400000000003</v>
      </c>
      <c r="X29" s="3">
        <v>717.18899999999996</v>
      </c>
      <c r="Y29" s="3">
        <v>-60.048000000000002</v>
      </c>
      <c r="Z29" s="3">
        <v>9.8999999999999993E+37</v>
      </c>
      <c r="AA29" s="3">
        <v>16.181999999999999</v>
      </c>
      <c r="AB29" s="3">
        <v>531.97699999999998</v>
      </c>
      <c r="AC29" s="3">
        <v>19.411000000000001</v>
      </c>
      <c r="AD29" s="3">
        <v>143.63399999999999</v>
      </c>
      <c r="AE29" s="3">
        <v>21.114999999999998</v>
      </c>
      <c r="AF29" s="3">
        <v>398.00700000000001</v>
      </c>
      <c r="AG29" s="3">
        <v>26.724</v>
      </c>
      <c r="AH29" s="3">
        <v>43.037999999999997</v>
      </c>
      <c r="AI29" s="3">
        <v>289.96100000000001</v>
      </c>
      <c r="AJ29" s="3">
        <v>21.167999999999999</v>
      </c>
      <c r="AK29" s="3">
        <v>151.68899999999999</v>
      </c>
      <c r="AL29" s="3">
        <v>21.54</v>
      </c>
      <c r="AM29" s="3">
        <v>133.744</v>
      </c>
      <c r="AN29" s="3">
        <v>21.504999999999999</v>
      </c>
      <c r="AO29" s="3">
        <v>22.055</v>
      </c>
    </row>
    <row r="30" spans="1:41" x14ac:dyDescent="0.3">
      <c r="A30" s="3">
        <v>29</v>
      </c>
      <c r="B30" s="51">
        <v>43263.660790393522</v>
      </c>
      <c r="C30" s="3">
        <v>124.233594</v>
      </c>
      <c r="D30" s="3">
        <v>125.32659099999999</v>
      </c>
      <c r="E30" s="3">
        <v>158.940134</v>
      </c>
      <c r="F30" s="3">
        <v>0.53540201300000001</v>
      </c>
      <c r="G30" s="3">
        <v>22.213999999999999</v>
      </c>
      <c r="H30" s="3">
        <v>646.69299999999998</v>
      </c>
      <c r="I30" s="3">
        <v>23.898</v>
      </c>
      <c r="J30" s="3">
        <v>73.694000000000003</v>
      </c>
      <c r="K30" s="3">
        <v>206.1</v>
      </c>
      <c r="L30" s="3">
        <v>22.196000000000002</v>
      </c>
      <c r="M30" s="3">
        <v>21.292000000000002</v>
      </c>
      <c r="N30" s="3">
        <v>9.8999999999999993E+37</v>
      </c>
      <c r="O30" s="3">
        <v>21.949000000000002</v>
      </c>
      <c r="P30" s="3">
        <v>287.22199999999998</v>
      </c>
      <c r="Q30" s="3">
        <v>1023.4450000000001</v>
      </c>
      <c r="R30" s="3">
        <v>21.523</v>
      </c>
      <c r="S30" s="3">
        <v>20.742000000000001</v>
      </c>
      <c r="T30" s="3">
        <v>9.8999999999999993E+37</v>
      </c>
      <c r="U30" s="3">
        <v>672.86099999999999</v>
      </c>
      <c r="V30" s="3">
        <v>21.806999999999999</v>
      </c>
      <c r="W30" s="3">
        <v>707.423</v>
      </c>
      <c r="X30" s="3">
        <v>954.5</v>
      </c>
      <c r="Y30" s="3">
        <v>189.626</v>
      </c>
      <c r="Z30" s="3">
        <v>9.8999999999999993E+37</v>
      </c>
      <c r="AA30" s="3">
        <v>9.8999999999999993E+37</v>
      </c>
      <c r="AB30" s="3">
        <v>489.00400000000002</v>
      </c>
      <c r="AC30" s="3">
        <v>19.428999999999998</v>
      </c>
      <c r="AD30" s="3">
        <v>197.75200000000001</v>
      </c>
      <c r="AE30" s="3">
        <v>21.079000000000001</v>
      </c>
      <c r="AF30" s="3">
        <v>297.673</v>
      </c>
      <c r="AG30" s="3">
        <v>26.917000000000002</v>
      </c>
      <c r="AH30" s="3">
        <v>43.021000000000001</v>
      </c>
      <c r="AI30" s="3">
        <v>322.55200000000002</v>
      </c>
      <c r="AJ30" s="3">
        <v>21.274000000000001</v>
      </c>
      <c r="AK30" s="3">
        <v>235.67099999999999</v>
      </c>
      <c r="AL30" s="3">
        <v>21.523</v>
      </c>
      <c r="AM30" s="3">
        <v>39.308999999999997</v>
      </c>
      <c r="AN30" s="3">
        <v>21.54</v>
      </c>
      <c r="AO30" s="3">
        <v>22.055</v>
      </c>
    </row>
    <row r="31" spans="1:41" x14ac:dyDescent="0.3">
      <c r="A31" s="3">
        <v>30</v>
      </c>
      <c r="B31" s="51">
        <v>43263.660848611114</v>
      </c>
      <c r="C31" s="3">
        <v>124.218136</v>
      </c>
      <c r="D31" s="3">
        <v>125.342878</v>
      </c>
      <c r="E31" s="3">
        <v>158.91079199999999</v>
      </c>
      <c r="F31" s="3">
        <v>0.49417699999999998</v>
      </c>
      <c r="G31" s="3">
        <v>22.388999999999999</v>
      </c>
      <c r="H31" s="3">
        <v>9.8999999999999993E+37</v>
      </c>
      <c r="I31" s="3">
        <v>24.039000000000001</v>
      </c>
      <c r="J31" s="3">
        <v>68.341999999999999</v>
      </c>
      <c r="K31" s="3">
        <v>811.69200000000001</v>
      </c>
      <c r="L31" s="3">
        <v>22.300999999999998</v>
      </c>
      <c r="M31" s="3">
        <v>21.274000000000001</v>
      </c>
      <c r="N31" s="3">
        <v>9.8999999999999993E+37</v>
      </c>
      <c r="O31" s="3">
        <v>21.966000000000001</v>
      </c>
      <c r="P31" s="3">
        <v>188.13200000000001</v>
      </c>
      <c r="Q31" s="3">
        <v>592.20799999999997</v>
      </c>
      <c r="R31" s="3">
        <v>21.523</v>
      </c>
      <c r="S31" s="3">
        <v>20.76</v>
      </c>
      <c r="T31" s="3">
        <v>376.34300000000002</v>
      </c>
      <c r="U31" s="3">
        <v>471.38</v>
      </c>
      <c r="V31" s="3">
        <v>21.86</v>
      </c>
      <c r="W31" s="3">
        <v>9.8999999999999993E+37</v>
      </c>
      <c r="X31" s="3">
        <v>680.75300000000004</v>
      </c>
      <c r="Y31" s="3">
        <v>899.42499999999995</v>
      </c>
      <c r="Z31" s="3">
        <v>213.072</v>
      </c>
      <c r="AA31" s="3">
        <v>9.8999999999999993E+37</v>
      </c>
      <c r="AB31" s="3">
        <v>9.8999999999999993E+37</v>
      </c>
      <c r="AC31" s="3">
        <v>19.463999999999999</v>
      </c>
      <c r="AD31" s="3">
        <v>302.68099999999998</v>
      </c>
      <c r="AE31" s="3">
        <v>21.15</v>
      </c>
      <c r="AF31" s="3">
        <v>104.316</v>
      </c>
      <c r="AG31" s="3">
        <v>27.04</v>
      </c>
      <c r="AH31" s="3">
        <v>42.985999999999997</v>
      </c>
      <c r="AI31" s="3">
        <v>417.24700000000001</v>
      </c>
      <c r="AJ31" s="3">
        <v>21.416</v>
      </c>
      <c r="AK31" s="3">
        <v>256.964</v>
      </c>
      <c r="AL31" s="3">
        <v>21.54</v>
      </c>
      <c r="AM31" s="3">
        <v>25.495000000000001</v>
      </c>
      <c r="AN31" s="3">
        <v>21.486999999999998</v>
      </c>
      <c r="AO31" s="3">
        <v>22.09</v>
      </c>
    </row>
    <row r="32" spans="1:41" x14ac:dyDescent="0.3">
      <c r="A32" s="3">
        <v>31</v>
      </c>
      <c r="B32" s="51">
        <v>43263.660906712961</v>
      </c>
      <c r="C32" s="3">
        <v>124.18477799999999</v>
      </c>
      <c r="D32" s="3">
        <v>125.337174</v>
      </c>
      <c r="E32" s="3">
        <v>158.96701999999999</v>
      </c>
      <c r="F32" s="3">
        <v>0.53540201300000001</v>
      </c>
      <c r="G32" s="3">
        <v>22.423999999999999</v>
      </c>
      <c r="H32" s="3">
        <v>9.8999999999999993E+37</v>
      </c>
      <c r="I32" s="3">
        <v>24.283999999999999</v>
      </c>
      <c r="J32" s="3">
        <v>107.194</v>
      </c>
      <c r="K32" s="3">
        <v>9.8999999999999993E+37</v>
      </c>
      <c r="L32" s="3">
        <v>22.335999999999999</v>
      </c>
      <c r="M32" s="3">
        <v>21.292000000000002</v>
      </c>
      <c r="N32" s="3">
        <v>626.226</v>
      </c>
      <c r="O32" s="3">
        <v>22.09</v>
      </c>
      <c r="P32" s="3">
        <v>114.387</v>
      </c>
      <c r="Q32" s="3">
        <v>9.8999999999999993E+37</v>
      </c>
      <c r="R32" s="3">
        <v>21.594000000000001</v>
      </c>
      <c r="S32" s="3">
        <v>20.847999999999999</v>
      </c>
      <c r="T32" s="3">
        <v>735.02099999999996</v>
      </c>
      <c r="U32" s="3">
        <v>9.8999999999999993E+37</v>
      </c>
      <c r="V32" s="3">
        <v>21.841999999999999</v>
      </c>
      <c r="W32" s="3">
        <v>-93.665999999999997</v>
      </c>
      <c r="X32" s="3">
        <v>9.8999999999999993E+37</v>
      </c>
      <c r="Y32" s="3">
        <v>100.973</v>
      </c>
      <c r="Z32" s="3">
        <v>592.39200000000005</v>
      </c>
      <c r="AA32" s="3">
        <v>664.75900000000001</v>
      </c>
      <c r="AB32" s="3">
        <v>9.8999999999999993E+37</v>
      </c>
      <c r="AC32" s="3">
        <v>19.446999999999999</v>
      </c>
      <c r="AD32" s="3">
        <v>198.018</v>
      </c>
      <c r="AE32" s="3">
        <v>21.167999999999999</v>
      </c>
      <c r="AF32" s="3">
        <v>133.35900000000001</v>
      </c>
      <c r="AG32" s="3">
        <v>27.161999999999999</v>
      </c>
      <c r="AH32" s="3">
        <v>42.985999999999997</v>
      </c>
      <c r="AI32" s="3">
        <v>296.14600000000002</v>
      </c>
      <c r="AJ32" s="3">
        <v>21.646999999999998</v>
      </c>
      <c r="AK32" s="3">
        <v>243.38300000000001</v>
      </c>
      <c r="AL32" s="3">
        <v>21.576000000000001</v>
      </c>
      <c r="AM32" s="3">
        <v>-32.064</v>
      </c>
      <c r="AN32" s="3">
        <v>21.486999999999998</v>
      </c>
      <c r="AO32" s="3">
        <v>22.108000000000001</v>
      </c>
    </row>
    <row r="33" spans="1:41" x14ac:dyDescent="0.3">
      <c r="A33" s="3">
        <v>32</v>
      </c>
      <c r="B33" s="51">
        <v>43263.660966782409</v>
      </c>
      <c r="C33" s="3">
        <v>124.121307</v>
      </c>
      <c r="D33" s="3">
        <v>125.318442</v>
      </c>
      <c r="E33" s="3">
        <v>158.98494700000001</v>
      </c>
      <c r="F33" s="3">
        <v>0.53540201300000001</v>
      </c>
      <c r="G33" s="3">
        <v>22.582000000000001</v>
      </c>
      <c r="H33" s="3">
        <v>1250.463</v>
      </c>
      <c r="I33" s="3">
        <v>24.617999999999999</v>
      </c>
      <c r="J33" s="3">
        <v>51.28</v>
      </c>
      <c r="K33" s="3">
        <v>-36.01</v>
      </c>
      <c r="L33" s="3">
        <v>22.459</v>
      </c>
      <c r="M33" s="3">
        <v>21.344999999999999</v>
      </c>
      <c r="N33" s="3">
        <v>951.49300000000005</v>
      </c>
      <c r="O33" s="3">
        <v>22.213999999999999</v>
      </c>
      <c r="P33" s="3">
        <v>47.408999999999999</v>
      </c>
      <c r="Q33" s="3">
        <v>9.8999999999999993E+37</v>
      </c>
      <c r="R33" s="3">
        <v>21.576000000000001</v>
      </c>
      <c r="S33" s="3">
        <v>20.831</v>
      </c>
      <c r="T33" s="3">
        <v>821.16399999999999</v>
      </c>
      <c r="U33" s="3">
        <v>9.8999999999999993E+37</v>
      </c>
      <c r="V33" s="3">
        <v>21.789000000000001</v>
      </c>
      <c r="W33" s="3">
        <v>28.268000000000001</v>
      </c>
      <c r="X33" s="3">
        <v>9.8999999999999993E+37</v>
      </c>
      <c r="Y33" s="3">
        <v>-18.692</v>
      </c>
      <c r="Z33" s="3">
        <v>683.79899999999998</v>
      </c>
      <c r="AA33" s="3">
        <v>956.30100000000004</v>
      </c>
      <c r="AB33" s="3">
        <v>9.8999999999999993E+37</v>
      </c>
      <c r="AC33" s="3">
        <v>19.5</v>
      </c>
      <c r="AD33" s="3">
        <v>167.58099999999999</v>
      </c>
      <c r="AE33" s="3">
        <v>21.15</v>
      </c>
      <c r="AF33" s="3">
        <v>195.245</v>
      </c>
      <c r="AG33" s="3">
        <v>27.32</v>
      </c>
      <c r="AH33" s="3">
        <v>42.985999999999997</v>
      </c>
      <c r="AI33" s="3">
        <v>323.23399999999998</v>
      </c>
      <c r="AJ33" s="3">
        <v>21.789000000000001</v>
      </c>
      <c r="AK33" s="3">
        <v>299.95400000000001</v>
      </c>
      <c r="AL33" s="3">
        <v>21.611000000000001</v>
      </c>
      <c r="AM33" s="3">
        <v>22.423999999999999</v>
      </c>
      <c r="AN33" s="3">
        <v>21.452000000000002</v>
      </c>
      <c r="AO33" s="3">
        <v>22.108000000000001</v>
      </c>
    </row>
    <row r="34" spans="1:41" x14ac:dyDescent="0.3">
      <c r="A34" s="3">
        <v>33</v>
      </c>
      <c r="B34" s="51">
        <v>43263.66102511574</v>
      </c>
      <c r="C34" s="3">
        <v>124.143278</v>
      </c>
      <c r="D34" s="3">
        <v>125.300524</v>
      </c>
      <c r="E34" s="3">
        <v>158.94420099999999</v>
      </c>
      <c r="F34" s="3">
        <v>0.49417699999999998</v>
      </c>
      <c r="G34" s="3">
        <v>22.6</v>
      </c>
      <c r="H34" s="3">
        <v>9.8999999999999993E+37</v>
      </c>
      <c r="I34" s="3">
        <v>25.039000000000001</v>
      </c>
      <c r="J34" s="3">
        <v>143.26400000000001</v>
      </c>
      <c r="K34" s="3">
        <v>9.8999999999999993E+37</v>
      </c>
      <c r="L34" s="3">
        <v>22.582000000000001</v>
      </c>
      <c r="M34" s="3">
        <v>21.221</v>
      </c>
      <c r="N34" s="3">
        <v>1078.3710000000001</v>
      </c>
      <c r="O34" s="3">
        <v>22.335999999999999</v>
      </c>
      <c r="P34" s="3">
        <v>95.251999999999995</v>
      </c>
      <c r="Q34" s="3">
        <v>9.8999999999999993E+37</v>
      </c>
      <c r="R34" s="3">
        <v>21.736000000000001</v>
      </c>
      <c r="S34" s="3">
        <v>20.812999999999999</v>
      </c>
      <c r="T34" s="3">
        <v>671.42600000000004</v>
      </c>
      <c r="U34" s="3">
        <v>9.8999999999999993E+37</v>
      </c>
      <c r="V34" s="3">
        <v>21.895</v>
      </c>
      <c r="W34" s="3">
        <v>287.67</v>
      </c>
      <c r="X34" s="3">
        <v>9.8999999999999993E+37</v>
      </c>
      <c r="Y34" s="3">
        <v>9.8999999999999993E+37</v>
      </c>
      <c r="Z34" s="3">
        <v>538.73400000000004</v>
      </c>
      <c r="AA34" s="3">
        <v>1092.8109999999999</v>
      </c>
      <c r="AB34" s="3">
        <v>65.793999999999997</v>
      </c>
      <c r="AC34" s="3">
        <v>19.588999999999999</v>
      </c>
      <c r="AD34" s="3">
        <v>-99.525999999999996</v>
      </c>
      <c r="AE34" s="3">
        <v>21.202999999999999</v>
      </c>
      <c r="AF34" s="3">
        <v>123.65600000000001</v>
      </c>
      <c r="AG34" s="3">
        <v>27.619</v>
      </c>
      <c r="AH34" s="3">
        <v>42.969000000000001</v>
      </c>
      <c r="AI34" s="3">
        <v>460.565</v>
      </c>
      <c r="AJ34" s="3">
        <v>21.949000000000002</v>
      </c>
      <c r="AK34" s="3">
        <v>301.17200000000003</v>
      </c>
      <c r="AL34" s="3">
        <v>21.646999999999998</v>
      </c>
      <c r="AM34" s="3">
        <v>62.374000000000002</v>
      </c>
      <c r="AN34" s="3">
        <v>21.576000000000001</v>
      </c>
      <c r="AO34" s="3">
        <v>22.178000000000001</v>
      </c>
    </row>
    <row r="35" spans="1:41" x14ac:dyDescent="0.3">
      <c r="A35" s="3">
        <v>34</v>
      </c>
      <c r="B35" s="51">
        <v>43263.661083333332</v>
      </c>
      <c r="C35" s="3">
        <v>124.09853200000001</v>
      </c>
      <c r="D35" s="3">
        <v>125.289126</v>
      </c>
      <c r="E35" s="3">
        <v>158.93931900000001</v>
      </c>
      <c r="F35" s="3">
        <v>0.53540201300000001</v>
      </c>
      <c r="G35" s="3">
        <v>22.617000000000001</v>
      </c>
      <c r="H35" s="3">
        <v>9.8999999999999993E+37</v>
      </c>
      <c r="I35" s="3">
        <v>25.407</v>
      </c>
      <c r="J35" s="3">
        <v>13.148</v>
      </c>
      <c r="K35" s="3">
        <v>60.063000000000002</v>
      </c>
      <c r="L35" s="3">
        <v>22.757999999999999</v>
      </c>
      <c r="M35" s="3">
        <v>21.202999999999999</v>
      </c>
      <c r="N35" s="3">
        <v>257.22500000000002</v>
      </c>
      <c r="O35" s="3">
        <v>22.388999999999999</v>
      </c>
      <c r="P35" s="3">
        <v>94.429000000000002</v>
      </c>
      <c r="Q35" s="3">
        <v>804.53</v>
      </c>
      <c r="R35" s="3">
        <v>21.771000000000001</v>
      </c>
      <c r="S35" s="3">
        <v>20.689</v>
      </c>
      <c r="T35" s="3">
        <v>9.8999999999999993E+37</v>
      </c>
      <c r="U35" s="3">
        <v>1076.5450000000001</v>
      </c>
      <c r="V35" s="3">
        <v>21.913</v>
      </c>
      <c r="W35" s="3">
        <v>827.476</v>
      </c>
      <c r="X35" s="3">
        <v>547.19000000000005</v>
      </c>
      <c r="Y35" s="3">
        <v>9.8999999999999993E+37</v>
      </c>
      <c r="Z35" s="3">
        <v>9.8999999999999993E+37</v>
      </c>
      <c r="AA35" s="3">
        <v>297.22699999999998</v>
      </c>
      <c r="AB35" s="3">
        <v>620.83100000000002</v>
      </c>
      <c r="AC35" s="3">
        <v>19.535</v>
      </c>
      <c r="AD35" s="3">
        <v>24.178999999999998</v>
      </c>
      <c r="AE35" s="3">
        <v>21.132000000000001</v>
      </c>
      <c r="AF35" s="3">
        <v>188.274</v>
      </c>
      <c r="AG35" s="3">
        <v>27.829000000000001</v>
      </c>
      <c r="AH35" s="3">
        <v>42.951999999999998</v>
      </c>
      <c r="AI35" s="3">
        <v>439.82299999999998</v>
      </c>
      <c r="AJ35" s="3">
        <v>22.161000000000001</v>
      </c>
      <c r="AK35" s="3">
        <v>229.70699999999999</v>
      </c>
      <c r="AL35" s="3">
        <v>21.629000000000001</v>
      </c>
      <c r="AM35" s="3">
        <v>102.938</v>
      </c>
      <c r="AN35" s="3">
        <v>21.523</v>
      </c>
      <c r="AO35" s="3">
        <v>22.161000000000001</v>
      </c>
    </row>
    <row r="36" spans="1:41" x14ac:dyDescent="0.3">
      <c r="A36" s="3">
        <v>35</v>
      </c>
      <c r="B36" s="51">
        <v>43263.661141435186</v>
      </c>
      <c r="C36" s="3">
        <v>124.106663</v>
      </c>
      <c r="D36" s="3">
        <v>125.298895</v>
      </c>
      <c r="E36" s="3">
        <v>158.96865</v>
      </c>
      <c r="F36" s="3">
        <v>0.57662702600000004</v>
      </c>
      <c r="G36" s="3">
        <v>22.565000000000001</v>
      </c>
      <c r="H36" s="3">
        <v>380.14699999999999</v>
      </c>
      <c r="I36" s="3">
        <v>25.687999999999999</v>
      </c>
      <c r="J36" s="3">
        <v>53.91</v>
      </c>
      <c r="K36" s="3">
        <v>827.17899999999997</v>
      </c>
      <c r="L36" s="3">
        <v>22.88</v>
      </c>
      <c r="M36" s="3">
        <v>21.257000000000001</v>
      </c>
      <c r="N36" s="3">
        <v>-190.97300000000001</v>
      </c>
      <c r="O36" s="3">
        <v>22.442</v>
      </c>
      <c r="P36" s="3">
        <v>29.216000000000001</v>
      </c>
      <c r="Q36" s="3">
        <v>415.55</v>
      </c>
      <c r="R36" s="3">
        <v>21.789000000000001</v>
      </c>
      <c r="S36" s="3">
        <v>20.777000000000001</v>
      </c>
      <c r="T36" s="3">
        <v>456.75299999999999</v>
      </c>
      <c r="U36" s="3">
        <v>672.84400000000005</v>
      </c>
      <c r="V36" s="3">
        <v>21.913</v>
      </c>
      <c r="W36" s="3">
        <v>-155.489</v>
      </c>
      <c r="X36" s="3">
        <v>314.43099999999998</v>
      </c>
      <c r="Y36" s="3">
        <v>631.24199999999996</v>
      </c>
      <c r="Z36" s="3">
        <v>366.23099999999999</v>
      </c>
      <c r="AA36" s="3">
        <v>-108.128</v>
      </c>
      <c r="AB36" s="3">
        <v>9.8999999999999993E+37</v>
      </c>
      <c r="AC36" s="3">
        <v>19.535</v>
      </c>
      <c r="AD36" s="3">
        <v>204.46799999999999</v>
      </c>
      <c r="AE36" s="3">
        <v>21.079000000000001</v>
      </c>
      <c r="AF36" s="3">
        <v>145.834</v>
      </c>
      <c r="AG36" s="3">
        <v>28.056999999999999</v>
      </c>
      <c r="AH36" s="3">
        <v>42.881999999999998</v>
      </c>
      <c r="AI36" s="3">
        <v>461.267</v>
      </c>
      <c r="AJ36" s="3">
        <v>22.335999999999999</v>
      </c>
      <c r="AK36" s="3">
        <v>218.43600000000001</v>
      </c>
      <c r="AL36" s="3">
        <v>21.664999999999999</v>
      </c>
      <c r="AM36" s="3">
        <v>35.353999999999999</v>
      </c>
      <c r="AN36" s="3">
        <v>21.576000000000001</v>
      </c>
      <c r="AO36" s="3">
        <v>22.231000000000002</v>
      </c>
    </row>
    <row r="37" spans="1:41" x14ac:dyDescent="0.3">
      <c r="A37" s="3">
        <v>36</v>
      </c>
      <c r="B37" s="51">
        <v>43263.66119953704</v>
      </c>
      <c r="C37" s="3">
        <v>124.056218</v>
      </c>
      <c r="D37" s="3">
        <v>125.27691299999999</v>
      </c>
      <c r="E37" s="3">
        <v>158.93768800000001</v>
      </c>
      <c r="F37" s="3">
        <v>0.61785203799999999</v>
      </c>
      <c r="G37" s="3">
        <v>22.67</v>
      </c>
      <c r="H37" s="3">
        <v>-4.4470000000000001</v>
      </c>
      <c r="I37" s="3">
        <v>25.969000000000001</v>
      </c>
      <c r="J37" s="3">
        <v>166.959</v>
      </c>
      <c r="K37" s="3">
        <v>9.8999999999999993E+37</v>
      </c>
      <c r="L37" s="3">
        <v>22.916</v>
      </c>
      <c r="M37" s="3">
        <v>21.114999999999998</v>
      </c>
      <c r="N37" s="3">
        <v>631.41</v>
      </c>
      <c r="O37" s="3">
        <v>22.477</v>
      </c>
      <c r="P37" s="3">
        <v>140.76499999999999</v>
      </c>
      <c r="Q37" s="3">
        <v>9.8999999999999993E+37</v>
      </c>
      <c r="R37" s="3">
        <v>21.824000000000002</v>
      </c>
      <c r="S37" s="3">
        <v>20.670999999999999</v>
      </c>
      <c r="T37" s="3">
        <v>309.03100000000001</v>
      </c>
      <c r="U37" s="3">
        <v>9.8999999999999993E+37</v>
      </c>
      <c r="V37" s="3">
        <v>21.931000000000001</v>
      </c>
      <c r="W37" s="3">
        <v>636.86300000000006</v>
      </c>
      <c r="X37" s="3">
        <v>9.8999999999999993E+37</v>
      </c>
      <c r="Y37" s="3">
        <v>9.8999999999999993E+37</v>
      </c>
      <c r="Z37" s="3">
        <v>184.25399999999999</v>
      </c>
      <c r="AA37" s="3">
        <v>812.02200000000005</v>
      </c>
      <c r="AB37" s="3">
        <v>311.74799999999999</v>
      </c>
      <c r="AC37" s="3">
        <v>19.571000000000002</v>
      </c>
      <c r="AD37" s="3">
        <v>342.35899999999998</v>
      </c>
      <c r="AE37" s="3">
        <v>21.114999999999998</v>
      </c>
      <c r="AF37" s="3">
        <v>302.09800000000001</v>
      </c>
      <c r="AG37" s="3">
        <v>28.233000000000001</v>
      </c>
      <c r="AH37" s="3">
        <v>42.881999999999998</v>
      </c>
      <c r="AI37" s="3">
        <v>266.03199999999998</v>
      </c>
      <c r="AJ37" s="3">
        <v>22.494</v>
      </c>
      <c r="AK37" s="3">
        <v>109.521</v>
      </c>
      <c r="AL37" s="3">
        <v>21.664999999999999</v>
      </c>
      <c r="AM37" s="3">
        <v>-88.853999999999999</v>
      </c>
      <c r="AN37" s="3">
        <v>21.523</v>
      </c>
      <c r="AO37" s="3">
        <v>22.213999999999999</v>
      </c>
    </row>
    <row r="38" spans="1:41" x14ac:dyDescent="0.3">
      <c r="A38" s="3">
        <v>37</v>
      </c>
      <c r="B38" s="51">
        <v>43263.661257638887</v>
      </c>
      <c r="C38" s="3">
        <v>124.047273</v>
      </c>
      <c r="D38" s="3">
        <v>125.338804</v>
      </c>
      <c r="E38" s="3">
        <v>158.866795</v>
      </c>
      <c r="F38" s="3">
        <v>0.53540201300000001</v>
      </c>
      <c r="G38" s="3">
        <v>22.74</v>
      </c>
      <c r="H38" s="3">
        <v>9.8999999999999993E+37</v>
      </c>
      <c r="I38" s="3">
        <v>26.196999999999999</v>
      </c>
      <c r="J38" s="3">
        <v>189.27</v>
      </c>
      <c r="K38" s="3">
        <v>278.483</v>
      </c>
      <c r="L38" s="3">
        <v>22.986000000000001</v>
      </c>
      <c r="M38" s="3">
        <v>21.167999999999999</v>
      </c>
      <c r="N38" s="3">
        <v>9.8999999999999993E+37</v>
      </c>
      <c r="O38" s="3">
        <v>22.529</v>
      </c>
      <c r="P38" s="3">
        <v>14.212999999999999</v>
      </c>
      <c r="Q38" s="3">
        <v>797.36800000000005</v>
      </c>
      <c r="R38" s="3">
        <v>21.878</v>
      </c>
      <c r="S38" s="3">
        <v>20.670999999999999</v>
      </c>
      <c r="T38" s="3">
        <v>9.8999999999999993E+37</v>
      </c>
      <c r="U38" s="3">
        <v>728.40800000000002</v>
      </c>
      <c r="V38" s="3">
        <v>21.984000000000002</v>
      </c>
      <c r="W38" s="3">
        <v>747.17499999999995</v>
      </c>
      <c r="X38" s="3">
        <v>655.24</v>
      </c>
      <c r="Y38" s="3">
        <v>291.28699999999998</v>
      </c>
      <c r="Z38" s="3">
        <v>9.8999999999999993E+37</v>
      </c>
      <c r="AA38" s="3">
        <v>-113.40900000000001</v>
      </c>
      <c r="AB38" s="3">
        <v>487.38400000000001</v>
      </c>
      <c r="AC38" s="3">
        <v>19.571000000000002</v>
      </c>
      <c r="AD38" s="3">
        <v>369.91899999999998</v>
      </c>
      <c r="AE38" s="3">
        <v>21.15</v>
      </c>
      <c r="AF38" s="3">
        <v>319.14400000000001</v>
      </c>
      <c r="AG38" s="3">
        <v>28.495999999999999</v>
      </c>
      <c r="AH38" s="3">
        <v>42.933999999999997</v>
      </c>
      <c r="AI38" s="3">
        <v>280.452</v>
      </c>
      <c r="AJ38" s="3">
        <v>22.687000000000001</v>
      </c>
      <c r="AK38" s="3">
        <v>225.71899999999999</v>
      </c>
      <c r="AL38" s="3">
        <v>21.7</v>
      </c>
      <c r="AM38" s="3">
        <v>-146.858</v>
      </c>
      <c r="AN38" s="3">
        <v>21.504999999999999</v>
      </c>
      <c r="AO38" s="3">
        <v>22.265999999999998</v>
      </c>
    </row>
    <row r="39" spans="1:41" x14ac:dyDescent="0.3">
      <c r="A39" s="3">
        <v>38</v>
      </c>
      <c r="B39" s="51">
        <v>43263.661317592596</v>
      </c>
      <c r="C39" s="3">
        <v>124.095276</v>
      </c>
      <c r="D39" s="3">
        <v>125.32822</v>
      </c>
      <c r="E39" s="3">
        <v>158.945831</v>
      </c>
      <c r="F39" s="3">
        <v>0.53540201300000001</v>
      </c>
      <c r="G39" s="3">
        <v>22.687000000000001</v>
      </c>
      <c r="H39" s="3">
        <v>9.8999999999999993E+37</v>
      </c>
      <c r="I39" s="3">
        <v>26.425000000000001</v>
      </c>
      <c r="J39" s="3">
        <v>321.649</v>
      </c>
      <c r="K39" s="3">
        <v>703.87</v>
      </c>
      <c r="L39" s="3">
        <v>23.073</v>
      </c>
      <c r="M39" s="3">
        <v>21.079000000000001</v>
      </c>
      <c r="N39" s="3">
        <v>9.8999999999999993E+37</v>
      </c>
      <c r="O39" s="3">
        <v>22.6</v>
      </c>
      <c r="P39" s="3">
        <v>58.31</v>
      </c>
      <c r="Q39" s="3">
        <v>619.10500000000002</v>
      </c>
      <c r="R39" s="3">
        <v>21.841999999999999</v>
      </c>
      <c r="S39" s="3">
        <v>20.706</v>
      </c>
      <c r="T39" s="3">
        <v>92.287000000000006</v>
      </c>
      <c r="U39" s="3">
        <v>516.25199999999995</v>
      </c>
      <c r="V39" s="3">
        <v>22.001999999999999</v>
      </c>
      <c r="W39" s="3">
        <v>9.8999999999999993E+37</v>
      </c>
      <c r="X39" s="3">
        <v>576.68100000000004</v>
      </c>
      <c r="Y39" s="3">
        <v>889.87900000000002</v>
      </c>
      <c r="Z39" s="3">
        <v>9.8999999999999993E+37</v>
      </c>
      <c r="AA39" s="3">
        <v>9.8999999999999993E+37</v>
      </c>
      <c r="AB39" s="3">
        <v>9.8999999999999993E+37</v>
      </c>
      <c r="AC39" s="3">
        <v>19.606000000000002</v>
      </c>
      <c r="AD39" s="3">
        <v>292.99</v>
      </c>
      <c r="AE39" s="3">
        <v>21.079000000000001</v>
      </c>
      <c r="AF39" s="3">
        <v>194.94200000000001</v>
      </c>
      <c r="AG39" s="3">
        <v>28.759</v>
      </c>
      <c r="AH39" s="3">
        <v>42.847999999999999</v>
      </c>
      <c r="AI39" s="3">
        <v>331.83499999999998</v>
      </c>
      <c r="AJ39" s="3">
        <v>22.898</v>
      </c>
      <c r="AK39" s="3">
        <v>188.07900000000001</v>
      </c>
      <c r="AL39" s="3">
        <v>21.718</v>
      </c>
      <c r="AM39" s="3">
        <v>139.19800000000001</v>
      </c>
      <c r="AN39" s="3">
        <v>21.469000000000001</v>
      </c>
      <c r="AO39" s="3">
        <v>22.265999999999998</v>
      </c>
    </row>
    <row r="40" spans="1:41" x14ac:dyDescent="0.3">
      <c r="A40" s="3">
        <v>39</v>
      </c>
      <c r="B40" s="51">
        <v>43263.661376157404</v>
      </c>
      <c r="C40" s="3">
        <v>124.037504</v>
      </c>
      <c r="D40" s="3">
        <v>125.298895</v>
      </c>
      <c r="E40" s="3">
        <v>158.88879800000001</v>
      </c>
      <c r="F40" s="3">
        <v>0.57662702600000004</v>
      </c>
      <c r="G40" s="3">
        <v>22.916</v>
      </c>
      <c r="H40" s="3">
        <v>9.8999999999999993E+37</v>
      </c>
      <c r="I40" s="3">
        <v>26.794</v>
      </c>
      <c r="J40" s="3">
        <v>286.06799999999998</v>
      </c>
      <c r="K40" s="3">
        <v>113.242</v>
      </c>
      <c r="L40" s="3">
        <v>23.265999999999998</v>
      </c>
      <c r="M40" s="3">
        <v>20.99</v>
      </c>
      <c r="N40" s="3">
        <v>9.8999999999999993E+37</v>
      </c>
      <c r="O40" s="3">
        <v>22.687000000000001</v>
      </c>
      <c r="P40" s="3">
        <v>-9.2509999999999994</v>
      </c>
      <c r="Q40" s="3">
        <v>681.46400000000006</v>
      </c>
      <c r="R40" s="3">
        <v>21.966000000000001</v>
      </c>
      <c r="S40" s="3">
        <v>20.706</v>
      </c>
      <c r="T40" s="3">
        <v>9.8999999999999993E+37</v>
      </c>
      <c r="U40" s="3">
        <v>448.15600000000001</v>
      </c>
      <c r="V40" s="3">
        <v>22.055</v>
      </c>
      <c r="W40" s="3">
        <v>281.60700000000003</v>
      </c>
      <c r="X40" s="3">
        <v>698.38699999999994</v>
      </c>
      <c r="Y40" s="3">
        <v>477.798</v>
      </c>
      <c r="Z40" s="3">
        <v>9.8999999999999993E+37</v>
      </c>
      <c r="AA40" s="3">
        <v>9.8999999999999993E+37</v>
      </c>
      <c r="AB40" s="3">
        <v>26.547999999999998</v>
      </c>
      <c r="AC40" s="3">
        <v>19.641999999999999</v>
      </c>
      <c r="AD40" s="3">
        <v>273.18599999999998</v>
      </c>
      <c r="AE40" s="3">
        <v>21.15</v>
      </c>
      <c r="AF40" s="3">
        <v>325.31299999999999</v>
      </c>
      <c r="AG40" s="3">
        <v>29.04</v>
      </c>
      <c r="AH40" s="3">
        <v>42.881999999999998</v>
      </c>
      <c r="AI40" s="3">
        <v>271.19499999999999</v>
      </c>
      <c r="AJ40" s="3">
        <v>23.143999999999998</v>
      </c>
      <c r="AK40" s="3">
        <v>171.13300000000001</v>
      </c>
      <c r="AL40" s="3">
        <v>21.753</v>
      </c>
      <c r="AM40" s="3">
        <v>130.666</v>
      </c>
      <c r="AN40" s="3">
        <v>21.54</v>
      </c>
      <c r="AO40" s="3">
        <v>22.318999999999999</v>
      </c>
    </row>
    <row r="41" spans="1:41" x14ac:dyDescent="0.3">
      <c r="A41" s="3">
        <v>40</v>
      </c>
      <c r="B41" s="51">
        <v>43263.661434606482</v>
      </c>
      <c r="C41" s="3">
        <v>124.014729</v>
      </c>
      <c r="D41" s="3">
        <v>125.320886</v>
      </c>
      <c r="E41" s="3">
        <v>158.91894500000001</v>
      </c>
      <c r="F41" s="3">
        <v>0.57662702600000004</v>
      </c>
      <c r="G41" s="3">
        <v>23.091000000000001</v>
      </c>
      <c r="H41" s="3">
        <v>9.8999999999999993E+37</v>
      </c>
      <c r="I41" s="3">
        <v>26.952000000000002</v>
      </c>
      <c r="J41" s="3">
        <v>196.22300000000001</v>
      </c>
      <c r="K41" s="3">
        <v>9.8999999999999993E+37</v>
      </c>
      <c r="L41" s="3">
        <v>23.302</v>
      </c>
      <c r="M41" s="3">
        <v>20.954999999999998</v>
      </c>
      <c r="N41" s="3">
        <v>50.92</v>
      </c>
      <c r="O41" s="3">
        <v>22.757999999999999</v>
      </c>
      <c r="P41" s="3">
        <v>175.69800000000001</v>
      </c>
      <c r="Q41" s="3">
        <v>633.50699999999995</v>
      </c>
      <c r="R41" s="3">
        <v>21.949000000000002</v>
      </c>
      <c r="S41" s="3">
        <v>20.724</v>
      </c>
      <c r="T41" s="3">
        <v>9.8999999999999993E+37</v>
      </c>
      <c r="U41" s="3">
        <v>1093.0360000000001</v>
      </c>
      <c r="V41" s="3">
        <v>21.966000000000001</v>
      </c>
      <c r="W41" s="3">
        <v>534.029</v>
      </c>
      <c r="X41" s="3">
        <v>654.87</v>
      </c>
      <c r="Y41" s="3">
        <v>78.581000000000003</v>
      </c>
      <c r="Z41" s="3">
        <v>9.8999999999999993E+37</v>
      </c>
      <c r="AA41" s="3">
        <v>229.988</v>
      </c>
      <c r="AB41" s="3">
        <v>197.69800000000001</v>
      </c>
      <c r="AC41" s="3">
        <v>19.66</v>
      </c>
      <c r="AD41" s="3">
        <v>251.76499999999999</v>
      </c>
      <c r="AE41" s="3">
        <v>21.114999999999998</v>
      </c>
      <c r="AF41" s="3">
        <v>243.61099999999999</v>
      </c>
      <c r="AG41" s="3">
        <v>29.338000000000001</v>
      </c>
      <c r="AH41" s="3">
        <v>42.847999999999999</v>
      </c>
      <c r="AI41" s="3">
        <v>309.03100000000001</v>
      </c>
      <c r="AJ41" s="3">
        <v>23.213999999999999</v>
      </c>
      <c r="AK41" s="3">
        <v>258.58300000000003</v>
      </c>
      <c r="AL41" s="3">
        <v>21.753</v>
      </c>
      <c r="AM41" s="3">
        <v>43.767000000000003</v>
      </c>
      <c r="AN41" s="3">
        <v>21.54</v>
      </c>
      <c r="AO41" s="3">
        <v>22.248999999999999</v>
      </c>
    </row>
    <row r="42" spans="1:41" x14ac:dyDescent="0.3">
      <c r="A42" s="3">
        <v>41</v>
      </c>
      <c r="B42" s="51">
        <v>43263.661492824074</v>
      </c>
      <c r="C42" s="3">
        <v>124.003331</v>
      </c>
      <c r="D42" s="3">
        <v>125.320886</v>
      </c>
      <c r="E42" s="3">
        <v>158.98005499999999</v>
      </c>
      <c r="F42" s="3">
        <v>0.57662702600000004</v>
      </c>
      <c r="G42" s="3">
        <v>23.687999999999999</v>
      </c>
      <c r="H42" s="3">
        <v>48.41</v>
      </c>
      <c r="I42" s="3">
        <v>27.408000000000001</v>
      </c>
      <c r="J42" s="3">
        <v>96.503</v>
      </c>
      <c r="K42" s="3">
        <v>506.34</v>
      </c>
      <c r="L42" s="3">
        <v>23.495000000000001</v>
      </c>
      <c r="M42" s="3">
        <v>20.954999999999998</v>
      </c>
      <c r="N42" s="3">
        <v>9.8999999999999993E+37</v>
      </c>
      <c r="O42" s="3">
        <v>22.898</v>
      </c>
      <c r="P42" s="3">
        <v>257.887</v>
      </c>
      <c r="Q42" s="3">
        <v>681.447</v>
      </c>
      <c r="R42" s="3">
        <v>22.055</v>
      </c>
      <c r="S42" s="3">
        <v>20.670999999999999</v>
      </c>
      <c r="T42" s="3">
        <v>-3.1520000000000001</v>
      </c>
      <c r="U42" s="3">
        <v>440.69400000000002</v>
      </c>
      <c r="V42" s="3">
        <v>22.036999999999999</v>
      </c>
      <c r="W42" s="3">
        <v>9.8999999999999993E+37</v>
      </c>
      <c r="X42" s="3">
        <v>796.77800000000002</v>
      </c>
      <c r="Y42" s="3">
        <v>870.59</v>
      </c>
      <c r="Z42" s="3">
        <v>9.8999999999999993E+37</v>
      </c>
      <c r="AA42" s="3">
        <v>9.8999999999999993E+37</v>
      </c>
      <c r="AB42" s="3">
        <v>9.8999999999999993E+37</v>
      </c>
      <c r="AC42" s="3">
        <v>19.695</v>
      </c>
      <c r="AD42" s="3">
        <v>333.161</v>
      </c>
      <c r="AE42" s="3">
        <v>21.167999999999999</v>
      </c>
      <c r="AF42" s="3">
        <v>64.221000000000004</v>
      </c>
      <c r="AG42" s="3">
        <v>29.567</v>
      </c>
      <c r="AH42" s="3">
        <v>42.847999999999999</v>
      </c>
      <c r="AI42" s="3">
        <v>419.04199999999997</v>
      </c>
      <c r="AJ42" s="3">
        <v>23.423999999999999</v>
      </c>
      <c r="AK42" s="3">
        <v>246.62</v>
      </c>
      <c r="AL42" s="3">
        <v>21.841999999999999</v>
      </c>
      <c r="AM42" s="3">
        <v>94.531999999999996</v>
      </c>
      <c r="AN42" s="3">
        <v>21.504999999999999</v>
      </c>
      <c r="AO42" s="3">
        <v>22.265999999999998</v>
      </c>
    </row>
    <row r="43" spans="1:41" x14ac:dyDescent="0.3">
      <c r="A43" s="3">
        <v>42</v>
      </c>
      <c r="B43" s="51">
        <v>43263.661550925928</v>
      </c>
      <c r="C43" s="3">
        <v>123.969159</v>
      </c>
      <c r="D43" s="3">
        <v>125.314367</v>
      </c>
      <c r="E43" s="3">
        <v>158.87738400000001</v>
      </c>
      <c r="F43" s="3">
        <v>0.53540201300000001</v>
      </c>
      <c r="G43" s="3">
        <v>23.968</v>
      </c>
      <c r="H43" s="3">
        <v>9.8999999999999993E+37</v>
      </c>
      <c r="I43" s="3">
        <v>27.706</v>
      </c>
      <c r="J43" s="3">
        <v>116.01900000000001</v>
      </c>
      <c r="K43" s="3">
        <v>14.887</v>
      </c>
      <c r="L43" s="3">
        <v>23.512</v>
      </c>
      <c r="M43" s="3">
        <v>21.026</v>
      </c>
      <c r="N43" s="3">
        <v>359.71</v>
      </c>
      <c r="O43" s="3">
        <v>22.951000000000001</v>
      </c>
      <c r="P43" s="3">
        <v>197.64500000000001</v>
      </c>
      <c r="Q43" s="3">
        <v>9.8999999999999993E+37</v>
      </c>
      <c r="R43" s="3">
        <v>22.036999999999999</v>
      </c>
      <c r="S43" s="3">
        <v>20.706</v>
      </c>
      <c r="T43" s="3">
        <v>781.673</v>
      </c>
      <c r="U43" s="3">
        <v>9.8999999999999993E+37</v>
      </c>
      <c r="V43" s="3">
        <v>22.073</v>
      </c>
      <c r="W43" s="3">
        <v>9.8999999999999993E+37</v>
      </c>
      <c r="X43" s="3">
        <v>9.8999999999999993E+37</v>
      </c>
      <c r="Y43" s="3">
        <v>296.90100000000001</v>
      </c>
      <c r="Z43" s="3">
        <v>641.19600000000003</v>
      </c>
      <c r="AA43" s="3">
        <v>568.572</v>
      </c>
      <c r="AB43" s="3">
        <v>9.8999999999999993E+37</v>
      </c>
      <c r="AC43" s="3">
        <v>19.695</v>
      </c>
      <c r="AD43" s="3">
        <v>163.35400000000001</v>
      </c>
      <c r="AE43" s="3">
        <v>21.15</v>
      </c>
      <c r="AF43" s="3">
        <v>72.445999999999998</v>
      </c>
      <c r="AG43" s="3">
        <v>29.83</v>
      </c>
      <c r="AH43" s="3">
        <v>42.847999999999999</v>
      </c>
      <c r="AI43" s="3">
        <v>442.93700000000001</v>
      </c>
      <c r="AJ43" s="3">
        <v>23.6</v>
      </c>
      <c r="AK43" s="3">
        <v>190.959</v>
      </c>
      <c r="AL43" s="3">
        <v>21.824000000000002</v>
      </c>
      <c r="AM43" s="3">
        <v>283.62200000000001</v>
      </c>
      <c r="AN43" s="3">
        <v>21.523</v>
      </c>
      <c r="AO43" s="3">
        <v>22.335999999999999</v>
      </c>
    </row>
    <row r="44" spans="1:41" x14ac:dyDescent="0.3">
      <c r="A44" s="3">
        <v>43</v>
      </c>
      <c r="B44" s="51">
        <v>43263.661609027775</v>
      </c>
      <c r="C44" s="3">
        <v>123.962656</v>
      </c>
      <c r="D44" s="3">
        <v>125.297265</v>
      </c>
      <c r="E44" s="3">
        <v>158.90754100000001</v>
      </c>
      <c r="F44" s="3">
        <v>0.53540201300000001</v>
      </c>
      <c r="G44" s="3">
        <v>24.143999999999998</v>
      </c>
      <c r="H44" s="3">
        <v>9.8999999999999993E+37</v>
      </c>
      <c r="I44" s="3">
        <v>27.794</v>
      </c>
      <c r="J44" s="3">
        <v>138.65199999999999</v>
      </c>
      <c r="K44" s="3">
        <v>9.8999999999999993E+37</v>
      </c>
      <c r="L44" s="3">
        <v>23.6</v>
      </c>
      <c r="M44" s="3">
        <v>21.079000000000001</v>
      </c>
      <c r="N44" s="3">
        <v>707.27</v>
      </c>
      <c r="O44" s="3">
        <v>22.986000000000001</v>
      </c>
      <c r="P44" s="3">
        <v>303.12700000000001</v>
      </c>
      <c r="Q44" s="3">
        <v>9.8999999999999993E+37</v>
      </c>
      <c r="R44" s="3">
        <v>22.108000000000001</v>
      </c>
      <c r="S44" s="3">
        <v>20.689</v>
      </c>
      <c r="T44" s="3">
        <v>185.517</v>
      </c>
      <c r="U44" s="3">
        <v>9.8999999999999993E+37</v>
      </c>
      <c r="V44" s="3">
        <v>22.09</v>
      </c>
      <c r="W44" s="3">
        <v>547.95699999999999</v>
      </c>
      <c r="X44" s="3">
        <v>9.8999999999999993E+37</v>
      </c>
      <c r="Y44" s="3">
        <v>9.8999999999999993E+37</v>
      </c>
      <c r="Z44" s="3">
        <v>36.777000000000001</v>
      </c>
      <c r="AA44" s="3">
        <v>795.21900000000005</v>
      </c>
      <c r="AB44" s="3">
        <v>357.27100000000002</v>
      </c>
      <c r="AC44" s="3">
        <v>19.731000000000002</v>
      </c>
      <c r="AD44" s="3">
        <v>133.07900000000001</v>
      </c>
      <c r="AE44" s="3">
        <v>21.15</v>
      </c>
      <c r="AF44" s="3">
        <v>205.30199999999999</v>
      </c>
      <c r="AG44" s="3">
        <v>30.198</v>
      </c>
      <c r="AH44" s="3">
        <v>42.83</v>
      </c>
      <c r="AI44" s="3">
        <v>558.91499999999996</v>
      </c>
      <c r="AJ44" s="3">
        <v>23.774999999999999</v>
      </c>
      <c r="AK44" s="3">
        <v>5.4</v>
      </c>
      <c r="AL44" s="3">
        <v>21.789000000000001</v>
      </c>
      <c r="AM44" s="3">
        <v>152.928</v>
      </c>
      <c r="AN44" s="3">
        <v>21.504999999999999</v>
      </c>
      <c r="AO44" s="3">
        <v>22.388999999999999</v>
      </c>
    </row>
    <row r="45" spans="1:41" x14ac:dyDescent="0.3">
      <c r="A45" s="3">
        <v>44</v>
      </c>
      <c r="B45" s="51">
        <v>43263.661669328707</v>
      </c>
      <c r="C45" s="3">
        <v>123.951258</v>
      </c>
      <c r="D45" s="3">
        <v>125.334729</v>
      </c>
      <c r="E45" s="3">
        <v>158.93035</v>
      </c>
      <c r="F45" s="3">
        <v>0.49417699999999998</v>
      </c>
      <c r="G45" s="3">
        <v>24.46</v>
      </c>
      <c r="H45" s="3">
        <v>9.8999999999999993E+37</v>
      </c>
      <c r="I45" s="3">
        <v>28.004999999999999</v>
      </c>
      <c r="J45" s="3">
        <v>133.90100000000001</v>
      </c>
      <c r="K45" s="3">
        <v>501.33800000000002</v>
      </c>
      <c r="L45" s="3">
        <v>23.67</v>
      </c>
      <c r="M45" s="3">
        <v>21.239000000000001</v>
      </c>
      <c r="N45" s="3">
        <v>644.10400000000004</v>
      </c>
      <c r="O45" s="3">
        <v>23.003</v>
      </c>
      <c r="P45" s="3">
        <v>472.70100000000002</v>
      </c>
      <c r="Q45" s="3">
        <v>9.8999999999999993E+37</v>
      </c>
      <c r="R45" s="3">
        <v>22.055</v>
      </c>
      <c r="S45" s="3">
        <v>20.706</v>
      </c>
      <c r="T45" s="3">
        <v>657.851</v>
      </c>
      <c r="U45" s="3">
        <v>9.8999999999999993E+37</v>
      </c>
      <c r="V45" s="3">
        <v>22.073</v>
      </c>
      <c r="W45" s="3">
        <v>-85.337000000000003</v>
      </c>
      <c r="X45" s="3">
        <v>9.8999999999999993E+37</v>
      </c>
      <c r="Y45" s="3">
        <v>280.71100000000001</v>
      </c>
      <c r="Z45" s="3">
        <v>520.62599999999998</v>
      </c>
      <c r="AA45" s="3">
        <v>686.25199999999995</v>
      </c>
      <c r="AB45" s="3">
        <v>9.8999999999999993E+37</v>
      </c>
      <c r="AC45" s="3">
        <v>19.731000000000002</v>
      </c>
      <c r="AD45" s="3">
        <v>284.38</v>
      </c>
      <c r="AE45" s="3">
        <v>21.079000000000001</v>
      </c>
      <c r="AF45" s="3">
        <v>103.541</v>
      </c>
      <c r="AG45" s="3">
        <v>30.478999999999999</v>
      </c>
      <c r="AH45" s="3">
        <v>42.83</v>
      </c>
      <c r="AI45" s="3">
        <v>548.024</v>
      </c>
      <c r="AJ45" s="3">
        <v>23.968</v>
      </c>
      <c r="AK45" s="3">
        <v>124.14400000000001</v>
      </c>
      <c r="AL45" s="3">
        <v>21.824000000000002</v>
      </c>
      <c r="AM45" s="3">
        <v>120.688</v>
      </c>
      <c r="AN45" s="3">
        <v>21.523</v>
      </c>
      <c r="AO45" s="3">
        <v>22.388999999999999</v>
      </c>
    </row>
    <row r="46" spans="1:41" x14ac:dyDescent="0.3">
      <c r="A46" s="3">
        <v>45</v>
      </c>
      <c r="B46" s="51">
        <v>43263.6617275463</v>
      </c>
      <c r="C46" s="3">
        <v>123.903256</v>
      </c>
      <c r="D46" s="3">
        <v>125.297265</v>
      </c>
      <c r="E46" s="3">
        <v>158.90346400000001</v>
      </c>
      <c r="F46" s="3">
        <v>0.57662702600000004</v>
      </c>
      <c r="G46" s="3">
        <v>24.776</v>
      </c>
      <c r="H46" s="3">
        <v>9.8999999999999993E+37</v>
      </c>
      <c r="I46" s="3">
        <v>28.25</v>
      </c>
      <c r="J46" s="3">
        <v>134.11099999999999</v>
      </c>
      <c r="K46" s="3">
        <v>9.8999999999999993E+37</v>
      </c>
      <c r="L46" s="3">
        <v>23.74</v>
      </c>
      <c r="M46" s="3">
        <v>21.344999999999999</v>
      </c>
      <c r="N46" s="3">
        <v>990.50199999999995</v>
      </c>
      <c r="O46" s="3">
        <v>23.021000000000001</v>
      </c>
      <c r="P46" s="3">
        <v>466.09899999999999</v>
      </c>
      <c r="Q46" s="3">
        <v>9.8999999999999993E+37</v>
      </c>
      <c r="R46" s="3">
        <v>22.178000000000001</v>
      </c>
      <c r="S46" s="3">
        <v>20.724</v>
      </c>
      <c r="T46" s="3">
        <v>405.61700000000002</v>
      </c>
      <c r="U46" s="3">
        <v>9.8999999999999993E+37</v>
      </c>
      <c r="V46" s="3">
        <v>22.055</v>
      </c>
      <c r="W46" s="3">
        <v>562.51700000000005</v>
      </c>
      <c r="X46" s="3">
        <v>9.8999999999999993E+37</v>
      </c>
      <c r="Y46" s="3">
        <v>9.8999999999999993E+37</v>
      </c>
      <c r="Z46" s="3">
        <v>136.47200000000001</v>
      </c>
      <c r="AA46" s="3">
        <v>955.29300000000001</v>
      </c>
      <c r="AB46" s="3">
        <v>266.22300000000001</v>
      </c>
      <c r="AC46" s="3">
        <v>19.783999999999999</v>
      </c>
      <c r="AD46" s="3">
        <v>286.70499999999998</v>
      </c>
      <c r="AE46" s="3">
        <v>21.15</v>
      </c>
      <c r="AF46" s="3">
        <v>192.96899999999999</v>
      </c>
      <c r="AG46" s="3">
        <v>30.917999999999999</v>
      </c>
      <c r="AH46" s="3">
        <v>42.795000000000002</v>
      </c>
      <c r="AI46" s="3">
        <v>547.57399999999996</v>
      </c>
      <c r="AJ46" s="3">
        <v>24.178999999999998</v>
      </c>
      <c r="AK46" s="3">
        <v>18.826000000000001</v>
      </c>
      <c r="AL46" s="3">
        <v>21.878</v>
      </c>
      <c r="AM46" s="3">
        <v>1.1779999999999999</v>
      </c>
      <c r="AN46" s="3">
        <v>21.54</v>
      </c>
      <c r="AO46" s="3">
        <v>22.370999999999999</v>
      </c>
    </row>
    <row r="47" spans="1:41" x14ac:dyDescent="0.3">
      <c r="A47" s="3">
        <v>46</v>
      </c>
      <c r="B47" s="51">
        <v>43263.661785648146</v>
      </c>
      <c r="C47" s="3">
        <v>123.877224</v>
      </c>
      <c r="D47" s="3">
        <v>125.302969</v>
      </c>
      <c r="E47" s="3">
        <v>158.953169</v>
      </c>
      <c r="F47" s="3">
        <v>0.53540201300000001</v>
      </c>
      <c r="G47" s="3">
        <v>25.407</v>
      </c>
      <c r="H47" s="3">
        <v>9.8999999999999993E+37</v>
      </c>
      <c r="I47" s="3">
        <v>28.565999999999999</v>
      </c>
      <c r="J47" s="3">
        <v>90.882000000000005</v>
      </c>
      <c r="K47" s="3">
        <v>555.92899999999997</v>
      </c>
      <c r="L47" s="3">
        <v>23.846</v>
      </c>
      <c r="M47" s="3">
        <v>21.398</v>
      </c>
      <c r="N47" s="3">
        <v>-24.170999999999999</v>
      </c>
      <c r="O47" s="3">
        <v>23.073</v>
      </c>
      <c r="P47" s="3">
        <v>485.99799999999999</v>
      </c>
      <c r="Q47" s="3">
        <v>688.11300000000006</v>
      </c>
      <c r="R47" s="3">
        <v>22.143000000000001</v>
      </c>
      <c r="S47" s="3">
        <v>20.724</v>
      </c>
      <c r="T47" s="3">
        <v>9.8999999999999993E+37</v>
      </c>
      <c r="U47" s="3">
        <v>719.43799999999999</v>
      </c>
      <c r="V47" s="3">
        <v>22.108000000000001</v>
      </c>
      <c r="W47" s="3">
        <v>642.96100000000001</v>
      </c>
      <c r="X47" s="3">
        <v>736.25099999999998</v>
      </c>
      <c r="Y47" s="3">
        <v>92.971999999999994</v>
      </c>
      <c r="Z47" s="3">
        <v>9.8999999999999993E+37</v>
      </c>
      <c r="AA47" s="3">
        <v>-94.241</v>
      </c>
      <c r="AB47" s="3">
        <v>393.41</v>
      </c>
      <c r="AC47" s="3">
        <v>19.855</v>
      </c>
      <c r="AD47" s="3">
        <v>318.39400000000001</v>
      </c>
      <c r="AE47" s="3">
        <v>21.132000000000001</v>
      </c>
      <c r="AF47" s="3">
        <v>183.52500000000001</v>
      </c>
      <c r="AG47" s="3">
        <v>31.286000000000001</v>
      </c>
      <c r="AH47" s="3">
        <v>42.881999999999998</v>
      </c>
      <c r="AI47" s="3">
        <v>514.14599999999996</v>
      </c>
      <c r="AJ47" s="3">
        <v>24.372</v>
      </c>
      <c r="AK47" s="3">
        <v>-103.581</v>
      </c>
      <c r="AL47" s="3">
        <v>21.895</v>
      </c>
      <c r="AM47" s="3">
        <v>109.849</v>
      </c>
      <c r="AN47" s="3">
        <v>21.54</v>
      </c>
      <c r="AO47" s="3">
        <v>22.442</v>
      </c>
    </row>
    <row r="48" spans="1:41" x14ac:dyDescent="0.3">
      <c r="A48" s="3">
        <v>47</v>
      </c>
      <c r="B48" s="51">
        <v>43263.66184375</v>
      </c>
      <c r="C48" s="3">
        <v>123.834097</v>
      </c>
      <c r="D48" s="3">
        <v>125.32659099999999</v>
      </c>
      <c r="E48" s="3">
        <v>158.90591000000001</v>
      </c>
      <c r="F48" s="3">
        <v>0.57662702600000004</v>
      </c>
      <c r="G48" s="3">
        <v>25.372</v>
      </c>
      <c r="H48" s="3">
        <v>9.8999999999999993E+37</v>
      </c>
      <c r="I48" s="3">
        <v>29.128</v>
      </c>
      <c r="J48" s="3">
        <v>57.604999999999997</v>
      </c>
      <c r="K48" s="3">
        <v>825.17399999999998</v>
      </c>
      <c r="L48" s="3">
        <v>24.056000000000001</v>
      </c>
      <c r="M48" s="3">
        <v>21.486999999999998</v>
      </c>
      <c r="N48" s="3">
        <v>9.8999999999999993E+37</v>
      </c>
      <c r="O48" s="3">
        <v>23.213999999999999</v>
      </c>
      <c r="P48" s="3">
        <v>397.14800000000002</v>
      </c>
      <c r="Q48" s="3">
        <v>322.72199999999998</v>
      </c>
      <c r="R48" s="3">
        <v>22.231000000000002</v>
      </c>
      <c r="S48" s="3">
        <v>20.777000000000001</v>
      </c>
      <c r="T48" s="3">
        <v>468.89</v>
      </c>
      <c r="U48" s="3">
        <v>667.173</v>
      </c>
      <c r="V48" s="3">
        <v>22.143000000000001</v>
      </c>
      <c r="W48" s="3">
        <v>9.8999999999999993E+37</v>
      </c>
      <c r="X48" s="3">
        <v>423.101</v>
      </c>
      <c r="Y48" s="3">
        <v>739.01900000000001</v>
      </c>
      <c r="Z48" s="3">
        <v>273.65300000000002</v>
      </c>
      <c r="AA48" s="3">
        <v>9.8999999999999993E+37</v>
      </c>
      <c r="AB48" s="3">
        <v>9.8999999999999993E+37</v>
      </c>
      <c r="AC48" s="3">
        <v>19.925999999999998</v>
      </c>
      <c r="AD48" s="3">
        <v>369.29300000000001</v>
      </c>
      <c r="AE48" s="3">
        <v>21.239000000000001</v>
      </c>
      <c r="AF48" s="3">
        <v>177.583</v>
      </c>
      <c r="AG48" s="3">
        <v>31.655000000000001</v>
      </c>
      <c r="AH48" s="3">
        <v>42.795000000000002</v>
      </c>
      <c r="AI48" s="3">
        <v>563.101</v>
      </c>
      <c r="AJ48" s="3">
        <v>24.6</v>
      </c>
      <c r="AK48" s="3">
        <v>90.453000000000003</v>
      </c>
      <c r="AL48" s="3">
        <v>21.913</v>
      </c>
      <c r="AM48" s="3">
        <v>91.07</v>
      </c>
      <c r="AN48" s="3">
        <v>21.558</v>
      </c>
      <c r="AO48" s="3">
        <v>22.442</v>
      </c>
    </row>
    <row r="49" spans="1:41" x14ac:dyDescent="0.3">
      <c r="A49" s="3">
        <v>48</v>
      </c>
      <c r="B49" s="51">
        <v>43263.661901967593</v>
      </c>
      <c r="C49" s="3">
        <v>123.85851</v>
      </c>
      <c r="D49" s="3">
        <v>125.314367</v>
      </c>
      <c r="E49" s="3">
        <v>158.911607</v>
      </c>
      <c r="F49" s="3">
        <v>0.61785203799999999</v>
      </c>
      <c r="G49" s="3">
        <v>25.53</v>
      </c>
      <c r="H49" s="3">
        <v>9.8999999999999993E+37</v>
      </c>
      <c r="I49" s="3">
        <v>29.917999999999999</v>
      </c>
      <c r="J49" s="3">
        <v>193.50200000000001</v>
      </c>
      <c r="K49" s="3">
        <v>9.8999999999999993E+37</v>
      </c>
      <c r="L49" s="3">
        <v>24.302</v>
      </c>
      <c r="M49" s="3">
        <v>21.504999999999999</v>
      </c>
      <c r="N49" s="3">
        <v>649.34900000000005</v>
      </c>
      <c r="O49" s="3">
        <v>23.442</v>
      </c>
      <c r="P49" s="3">
        <v>318.37700000000001</v>
      </c>
      <c r="Q49" s="3">
        <v>9.8999999999999993E+37</v>
      </c>
      <c r="R49" s="3">
        <v>22.335999999999999</v>
      </c>
      <c r="S49" s="3">
        <v>20.831</v>
      </c>
      <c r="T49" s="3">
        <v>566.23699999999997</v>
      </c>
      <c r="U49" s="3">
        <v>9.8999999999999993E+37</v>
      </c>
      <c r="V49" s="3">
        <v>22.073</v>
      </c>
      <c r="W49" s="3">
        <v>205.31899999999999</v>
      </c>
      <c r="X49" s="3">
        <v>9.8999999999999993E+37</v>
      </c>
      <c r="Y49" s="3">
        <v>9.8999999999999993E+37</v>
      </c>
      <c r="Z49" s="3">
        <v>397.51799999999997</v>
      </c>
      <c r="AA49" s="3">
        <v>752.71199999999999</v>
      </c>
      <c r="AB49" s="3">
        <v>-50.133000000000003</v>
      </c>
      <c r="AC49" s="3">
        <v>19.89</v>
      </c>
      <c r="AD49" s="3">
        <v>185.78399999999999</v>
      </c>
      <c r="AE49" s="3">
        <v>21.186</v>
      </c>
      <c r="AF49" s="3">
        <v>300.81200000000001</v>
      </c>
      <c r="AG49" s="3">
        <v>32.164000000000001</v>
      </c>
      <c r="AH49" s="3">
        <v>42.777999999999999</v>
      </c>
      <c r="AI49" s="3">
        <v>451.60199999999998</v>
      </c>
      <c r="AJ49" s="3">
        <v>24.863</v>
      </c>
      <c r="AK49" s="3">
        <v>146.15100000000001</v>
      </c>
      <c r="AL49" s="3">
        <v>21.966000000000001</v>
      </c>
      <c r="AM49" s="3">
        <v>14.904999999999999</v>
      </c>
      <c r="AN49" s="3">
        <v>21.523</v>
      </c>
      <c r="AO49" s="3">
        <v>22.477</v>
      </c>
    </row>
    <row r="50" spans="1:41" x14ac:dyDescent="0.3">
      <c r="A50" s="3">
        <v>49</v>
      </c>
      <c r="B50" s="51">
        <v>43263.66196041667</v>
      </c>
      <c r="C50" s="3">
        <v>123.82678</v>
      </c>
      <c r="D50" s="3">
        <v>125.24270799999999</v>
      </c>
      <c r="E50" s="3">
        <v>158.95398499999999</v>
      </c>
      <c r="F50" s="3">
        <v>0.61785203799999999</v>
      </c>
      <c r="G50" s="3">
        <v>25.741</v>
      </c>
      <c r="H50" s="3">
        <v>9.8999999999999993E+37</v>
      </c>
      <c r="I50" s="3">
        <v>30.602</v>
      </c>
      <c r="J50" s="3">
        <v>147.27799999999999</v>
      </c>
      <c r="K50" s="3">
        <v>41.148000000000003</v>
      </c>
      <c r="L50" s="3">
        <v>24.495000000000001</v>
      </c>
      <c r="M50" s="3">
        <v>21.594000000000001</v>
      </c>
      <c r="N50" s="3">
        <v>756.62900000000002</v>
      </c>
      <c r="O50" s="3">
        <v>23.687999999999999</v>
      </c>
      <c r="P50" s="3">
        <v>96.04</v>
      </c>
      <c r="Q50" s="3">
        <v>9.8999999999999993E+37</v>
      </c>
      <c r="R50" s="3">
        <v>22.477</v>
      </c>
      <c r="S50" s="3">
        <v>20.777000000000001</v>
      </c>
      <c r="T50" s="3">
        <v>580.48699999999997</v>
      </c>
      <c r="U50" s="3">
        <v>9.8999999999999993E+37</v>
      </c>
      <c r="V50" s="3">
        <v>22.018999999999998</v>
      </c>
      <c r="W50" s="3">
        <v>106.52200000000001</v>
      </c>
      <c r="X50" s="3">
        <v>9.8999999999999993E+37</v>
      </c>
      <c r="Y50" s="3">
        <v>9.8999999999999993E+37</v>
      </c>
      <c r="Z50" s="3">
        <v>514.26300000000003</v>
      </c>
      <c r="AA50" s="3">
        <v>871.06700000000001</v>
      </c>
      <c r="AB50" s="3">
        <v>9.8999999999999993E+37</v>
      </c>
      <c r="AC50" s="3">
        <v>19.960999999999999</v>
      </c>
      <c r="AD50" s="3">
        <v>199.05</v>
      </c>
      <c r="AE50" s="3">
        <v>21.15</v>
      </c>
      <c r="AF50" s="3">
        <v>155.476</v>
      </c>
      <c r="AG50" s="3">
        <v>32.585000000000001</v>
      </c>
      <c r="AH50" s="3">
        <v>42.761000000000003</v>
      </c>
      <c r="AI50" s="3">
        <v>502.96800000000002</v>
      </c>
      <c r="AJ50" s="3">
        <v>25.126999999999999</v>
      </c>
      <c r="AK50" s="3">
        <v>242.28100000000001</v>
      </c>
      <c r="AL50" s="3">
        <v>21.931000000000001</v>
      </c>
      <c r="AM50" s="3">
        <v>58.085999999999999</v>
      </c>
      <c r="AN50" s="3">
        <v>21.504999999999999</v>
      </c>
      <c r="AO50" s="3">
        <v>22.477</v>
      </c>
    </row>
    <row r="51" spans="1:41" x14ac:dyDescent="0.3">
      <c r="A51" s="3">
        <v>50</v>
      </c>
      <c r="B51" s="51">
        <v>43263.662020717595</v>
      </c>
      <c r="C51" s="3">
        <v>123.76575099999999</v>
      </c>
      <c r="D51" s="3">
        <v>125.283422</v>
      </c>
      <c r="E51" s="3">
        <v>158.86761000000001</v>
      </c>
      <c r="F51" s="3">
        <v>0.61785203799999999</v>
      </c>
      <c r="G51" s="3">
        <v>26.109000000000002</v>
      </c>
      <c r="H51" s="3">
        <v>9.8999999999999993E+37</v>
      </c>
      <c r="I51" s="3">
        <v>31.234000000000002</v>
      </c>
      <c r="J51" s="3">
        <v>141.715</v>
      </c>
      <c r="K51" s="3">
        <v>908.18899999999996</v>
      </c>
      <c r="L51" s="3">
        <v>24.846</v>
      </c>
      <c r="M51" s="3">
        <v>21.594000000000001</v>
      </c>
      <c r="N51" s="3">
        <v>75.248999999999995</v>
      </c>
      <c r="O51" s="3">
        <v>23.951000000000001</v>
      </c>
      <c r="P51" s="3">
        <v>197.947</v>
      </c>
      <c r="Q51" s="3">
        <v>216.297</v>
      </c>
      <c r="R51" s="3">
        <v>22.652000000000001</v>
      </c>
      <c r="S51" s="3">
        <v>20.795000000000002</v>
      </c>
      <c r="T51" s="3">
        <v>528.09</v>
      </c>
      <c r="U51" s="3">
        <v>932.74199999999996</v>
      </c>
      <c r="V51" s="3">
        <v>22.055</v>
      </c>
      <c r="W51" s="3">
        <v>9.8999999999999993E+37</v>
      </c>
      <c r="X51" s="3">
        <v>200.703</v>
      </c>
      <c r="Y51" s="3">
        <v>418.01900000000001</v>
      </c>
      <c r="Z51" s="3">
        <v>492.34</v>
      </c>
      <c r="AA51" s="3">
        <v>41.789000000000001</v>
      </c>
      <c r="AB51" s="3">
        <v>9.8999999999999993E+37</v>
      </c>
      <c r="AC51" s="3">
        <v>19.943999999999999</v>
      </c>
      <c r="AD51" s="3">
        <v>124.652</v>
      </c>
      <c r="AE51" s="3">
        <v>21.15</v>
      </c>
      <c r="AF51" s="3">
        <v>174.43700000000001</v>
      </c>
      <c r="AG51" s="3">
        <v>33.182000000000002</v>
      </c>
      <c r="AH51" s="3">
        <v>42.761000000000003</v>
      </c>
      <c r="AI51" s="3">
        <v>492.50599999999997</v>
      </c>
      <c r="AJ51" s="3">
        <v>25.443000000000001</v>
      </c>
      <c r="AK51" s="3">
        <v>115.06399999999999</v>
      </c>
      <c r="AL51" s="3">
        <v>22.055</v>
      </c>
      <c r="AM51" s="3">
        <v>51.469000000000001</v>
      </c>
      <c r="AN51" s="3">
        <v>21.558</v>
      </c>
      <c r="AO51" s="3">
        <v>22.565000000000001</v>
      </c>
    </row>
    <row r="52" spans="1:41" x14ac:dyDescent="0.3">
      <c r="A52" s="3">
        <v>51</v>
      </c>
      <c r="B52" s="51">
        <v>43263.662079166665</v>
      </c>
      <c r="C52" s="3">
        <v>123.67543499999999</v>
      </c>
      <c r="D52" s="3">
        <v>125.314367</v>
      </c>
      <c r="E52" s="3">
        <v>158.89042900000001</v>
      </c>
      <c r="F52" s="3">
        <v>0.61785203799999999</v>
      </c>
      <c r="G52" s="3">
        <v>26.074000000000002</v>
      </c>
      <c r="H52" s="3">
        <v>226.108</v>
      </c>
      <c r="I52" s="3">
        <v>31.707999999999998</v>
      </c>
      <c r="J52" s="3">
        <v>223.35</v>
      </c>
      <c r="K52" s="3">
        <v>909.13400000000001</v>
      </c>
      <c r="L52" s="3">
        <v>24.934000000000001</v>
      </c>
      <c r="M52" s="3">
        <v>21.594000000000001</v>
      </c>
      <c r="N52" s="3">
        <v>9.8999999999999993E+37</v>
      </c>
      <c r="O52" s="3">
        <v>24.091000000000001</v>
      </c>
      <c r="P52" s="3">
        <v>243.83799999999999</v>
      </c>
      <c r="Q52" s="3">
        <v>515.80100000000004</v>
      </c>
      <c r="R52" s="3">
        <v>22.722000000000001</v>
      </c>
      <c r="S52" s="3">
        <v>20.777000000000001</v>
      </c>
      <c r="T52" s="3">
        <v>134.51300000000001</v>
      </c>
      <c r="U52" s="3">
        <v>484.67899999999997</v>
      </c>
      <c r="V52" s="3">
        <v>22.073</v>
      </c>
      <c r="W52" s="3">
        <v>-70.456000000000003</v>
      </c>
      <c r="X52" s="3">
        <v>482.47500000000002</v>
      </c>
      <c r="Y52" s="3">
        <v>685.13499999999999</v>
      </c>
      <c r="Z52" s="3">
        <v>-23.835999999999999</v>
      </c>
      <c r="AA52" s="3">
        <v>9.8999999999999993E+37</v>
      </c>
      <c r="AB52" s="3">
        <v>9.8999999999999993E+37</v>
      </c>
      <c r="AC52" s="3">
        <v>20.015000000000001</v>
      </c>
      <c r="AD52" s="3">
        <v>25.302</v>
      </c>
      <c r="AE52" s="3">
        <v>21.186</v>
      </c>
      <c r="AF52" s="3">
        <v>316.38</v>
      </c>
      <c r="AG52" s="3">
        <v>33.707999999999998</v>
      </c>
      <c r="AH52" s="3">
        <v>42.761000000000003</v>
      </c>
      <c r="AI52" s="3">
        <v>384.29899999999998</v>
      </c>
      <c r="AJ52" s="3">
        <v>25.741</v>
      </c>
      <c r="AK52" s="3">
        <v>43.472000000000001</v>
      </c>
      <c r="AL52" s="3">
        <v>22.108000000000001</v>
      </c>
      <c r="AM52" s="3">
        <v>114.127</v>
      </c>
      <c r="AN52" s="3">
        <v>21.469000000000001</v>
      </c>
      <c r="AO52" s="3">
        <v>22.582000000000001</v>
      </c>
    </row>
    <row r="53" spans="1:41" x14ac:dyDescent="0.3">
      <c r="A53" s="3">
        <v>52</v>
      </c>
      <c r="B53" s="51">
        <v>43263.662137384257</v>
      </c>
      <c r="C53" s="3">
        <v>123.69822000000001</v>
      </c>
      <c r="D53" s="3">
        <v>125.26143</v>
      </c>
      <c r="E53" s="3">
        <v>158.85945699999999</v>
      </c>
      <c r="F53" s="3">
        <v>0.57662702600000004</v>
      </c>
      <c r="G53" s="3">
        <v>26.109000000000002</v>
      </c>
      <c r="H53" s="3">
        <v>9.8999999999999993E+37</v>
      </c>
      <c r="I53" s="3">
        <v>32.146000000000001</v>
      </c>
      <c r="J53" s="3">
        <v>411.53300000000002</v>
      </c>
      <c r="K53" s="3">
        <v>355.49299999999999</v>
      </c>
      <c r="L53" s="3">
        <v>25.161999999999999</v>
      </c>
      <c r="M53" s="3">
        <v>21.523</v>
      </c>
      <c r="N53" s="3">
        <v>484.69600000000003</v>
      </c>
      <c r="O53" s="3">
        <v>24.266999999999999</v>
      </c>
      <c r="P53" s="3">
        <v>467.72</v>
      </c>
      <c r="Q53" s="3">
        <v>9.8999999999999993E+37</v>
      </c>
      <c r="R53" s="3">
        <v>22.827999999999999</v>
      </c>
      <c r="S53" s="3">
        <v>20.795000000000002</v>
      </c>
      <c r="T53" s="3">
        <v>756.71500000000003</v>
      </c>
      <c r="U53" s="3">
        <v>9.8999999999999993E+37</v>
      </c>
      <c r="V53" s="3">
        <v>22.126000000000001</v>
      </c>
      <c r="W53" s="3">
        <v>9.8999999999999993E+37</v>
      </c>
      <c r="X53" s="3">
        <v>9.8999999999999993E+37</v>
      </c>
      <c r="Y53" s="3">
        <v>448.82499999999999</v>
      </c>
      <c r="Z53" s="3">
        <v>654.33100000000002</v>
      </c>
      <c r="AA53" s="3">
        <v>543.85500000000002</v>
      </c>
      <c r="AB53" s="3">
        <v>9.8999999999999993E+37</v>
      </c>
      <c r="AC53" s="3">
        <v>20.05</v>
      </c>
      <c r="AD53" s="3">
        <v>52.054000000000002</v>
      </c>
      <c r="AE53" s="3">
        <v>21.167999999999999</v>
      </c>
      <c r="AF53" s="3">
        <v>120.56699999999999</v>
      </c>
      <c r="AG53" s="3">
        <v>34.305</v>
      </c>
      <c r="AH53" s="3">
        <v>42.743000000000002</v>
      </c>
      <c r="AI53" s="3">
        <v>616.57500000000005</v>
      </c>
      <c r="AJ53" s="3">
        <v>26.126999999999999</v>
      </c>
      <c r="AK53" s="3">
        <v>88.054000000000002</v>
      </c>
      <c r="AL53" s="3">
        <v>22.126000000000001</v>
      </c>
      <c r="AM53" s="3">
        <v>184.75200000000001</v>
      </c>
      <c r="AN53" s="3">
        <v>21.523</v>
      </c>
      <c r="AO53" s="3">
        <v>22.6</v>
      </c>
    </row>
    <row r="54" spans="1:41" x14ac:dyDescent="0.3">
      <c r="A54" s="3">
        <v>53</v>
      </c>
      <c r="B54" s="51">
        <v>43263.662195486111</v>
      </c>
      <c r="C54" s="3">
        <v>123.639634</v>
      </c>
      <c r="D54" s="3">
        <v>125.29644999999999</v>
      </c>
      <c r="E54" s="3">
        <v>158.86597900000001</v>
      </c>
      <c r="F54" s="3">
        <v>0.57662702600000004</v>
      </c>
      <c r="G54" s="3">
        <v>26.355</v>
      </c>
      <c r="H54" s="3">
        <v>9.8999999999999993E+37</v>
      </c>
      <c r="I54" s="3">
        <v>32.795999999999999</v>
      </c>
      <c r="J54" s="3">
        <v>476.27699999999999</v>
      </c>
      <c r="K54" s="3">
        <v>9.8999999999999993E+37</v>
      </c>
      <c r="L54" s="3">
        <v>25.39</v>
      </c>
      <c r="M54" s="3">
        <v>21.486999999999998</v>
      </c>
      <c r="N54" s="3">
        <v>753.10699999999997</v>
      </c>
      <c r="O54" s="3">
        <v>24.407</v>
      </c>
      <c r="P54" s="3">
        <v>481.84</v>
      </c>
      <c r="Q54" s="3">
        <v>-94.884</v>
      </c>
      <c r="R54" s="3">
        <v>22.986000000000001</v>
      </c>
      <c r="S54" s="3">
        <v>20.831</v>
      </c>
      <c r="T54" s="3">
        <v>29.707000000000001</v>
      </c>
      <c r="U54" s="3">
        <v>9.8999999999999993E+37</v>
      </c>
      <c r="V54" s="3">
        <v>22.248999999999999</v>
      </c>
      <c r="W54" s="3">
        <v>562.16700000000003</v>
      </c>
      <c r="X54" s="3">
        <v>-71.278999999999996</v>
      </c>
      <c r="Y54" s="3">
        <v>9.8999999999999993E+37</v>
      </c>
      <c r="Z54" s="3">
        <v>9.8999999999999993E+37</v>
      </c>
      <c r="AA54" s="3">
        <v>819.63</v>
      </c>
      <c r="AB54" s="3">
        <v>395.68299999999999</v>
      </c>
      <c r="AC54" s="3">
        <v>20.138999999999999</v>
      </c>
      <c r="AD54" s="3">
        <v>9.5109999999999992</v>
      </c>
      <c r="AE54" s="3">
        <v>21.167999999999999</v>
      </c>
      <c r="AF54" s="3">
        <v>270.86599999999999</v>
      </c>
      <c r="AG54" s="3">
        <v>34.972000000000001</v>
      </c>
      <c r="AH54" s="3">
        <v>42.761000000000003</v>
      </c>
      <c r="AI54" s="3">
        <v>763.399</v>
      </c>
      <c r="AJ54" s="3">
        <v>26.46</v>
      </c>
      <c r="AK54" s="3">
        <v>94.257999999999996</v>
      </c>
      <c r="AL54" s="3">
        <v>22.143000000000001</v>
      </c>
      <c r="AM54" s="3">
        <v>322.17700000000002</v>
      </c>
      <c r="AN54" s="3">
        <v>21.576000000000001</v>
      </c>
      <c r="AO54" s="3">
        <v>22.687000000000001</v>
      </c>
    </row>
    <row r="55" spans="1:41" x14ac:dyDescent="0.3">
      <c r="A55" s="3">
        <v>54</v>
      </c>
      <c r="B55" s="51">
        <v>43263.662254050927</v>
      </c>
      <c r="C55" s="3">
        <v>123.55014199999999</v>
      </c>
      <c r="D55" s="3">
        <v>125.295635</v>
      </c>
      <c r="E55" s="3">
        <v>158.921391</v>
      </c>
      <c r="F55" s="3">
        <v>0.61785203799999999</v>
      </c>
      <c r="G55" s="3">
        <v>27.004000000000001</v>
      </c>
      <c r="H55" s="3">
        <v>9.8999999999999993E+37</v>
      </c>
      <c r="I55" s="3">
        <v>33.707999999999998</v>
      </c>
      <c r="J55" s="3">
        <v>411.6</v>
      </c>
      <c r="K55" s="3">
        <v>9.8999999999999993E+37</v>
      </c>
      <c r="L55" s="3">
        <v>25.670999999999999</v>
      </c>
      <c r="M55" s="3">
        <v>21.523</v>
      </c>
      <c r="N55" s="3">
        <v>765.428</v>
      </c>
      <c r="O55" s="3">
        <v>24.776</v>
      </c>
      <c r="P55" s="3">
        <v>363.91</v>
      </c>
      <c r="Q55" s="3">
        <v>-75.587000000000003</v>
      </c>
      <c r="R55" s="3">
        <v>23.161000000000001</v>
      </c>
      <c r="S55" s="3">
        <v>20.812999999999999</v>
      </c>
      <c r="T55" s="3">
        <v>298.05</v>
      </c>
      <c r="U55" s="3">
        <v>9.8999999999999993E+37</v>
      </c>
      <c r="V55" s="3">
        <v>22.300999999999998</v>
      </c>
      <c r="W55" s="3">
        <v>536.18100000000004</v>
      </c>
      <c r="X55" s="3">
        <v>0.104</v>
      </c>
      <c r="Y55" s="3">
        <v>9.8999999999999993E+37</v>
      </c>
      <c r="Z55" s="3">
        <v>92.954999999999998</v>
      </c>
      <c r="AA55" s="3">
        <v>826.63900000000001</v>
      </c>
      <c r="AB55" s="3">
        <v>324.78399999999999</v>
      </c>
      <c r="AC55" s="3">
        <v>20.155999999999999</v>
      </c>
      <c r="AD55" s="3">
        <v>26.25</v>
      </c>
      <c r="AE55" s="3">
        <v>21.221</v>
      </c>
      <c r="AF55" s="3">
        <v>260.89699999999999</v>
      </c>
      <c r="AG55" s="3">
        <v>35.649000000000001</v>
      </c>
      <c r="AH55" s="3">
        <v>42.709000000000003</v>
      </c>
      <c r="AI55" s="3">
        <v>777.76800000000003</v>
      </c>
      <c r="AJ55" s="3">
        <v>26.969000000000001</v>
      </c>
      <c r="AK55" s="3">
        <v>223.54499999999999</v>
      </c>
      <c r="AL55" s="3">
        <v>22.196000000000002</v>
      </c>
      <c r="AM55" s="3">
        <v>233.261</v>
      </c>
      <c r="AN55" s="3">
        <v>21.523</v>
      </c>
      <c r="AO55" s="3">
        <v>22.704999999999998</v>
      </c>
    </row>
    <row r="56" spans="1:41" x14ac:dyDescent="0.3">
      <c r="A56" s="3">
        <v>55</v>
      </c>
      <c r="B56" s="51">
        <v>43263.662312499997</v>
      </c>
      <c r="C56" s="3">
        <v>123.534684</v>
      </c>
      <c r="D56" s="3">
        <v>125.278533</v>
      </c>
      <c r="E56" s="3">
        <v>158.87901400000001</v>
      </c>
      <c r="F56" s="3">
        <v>0.61785203799999999</v>
      </c>
      <c r="G56" s="3">
        <v>28.021999999999998</v>
      </c>
      <c r="H56" s="3">
        <v>9.8999999999999993E+37</v>
      </c>
      <c r="I56" s="3">
        <v>34.655999999999999</v>
      </c>
      <c r="J56" s="3">
        <v>351.67599999999999</v>
      </c>
      <c r="K56" s="3">
        <v>144.88399999999999</v>
      </c>
      <c r="L56" s="3">
        <v>26.021999999999998</v>
      </c>
      <c r="M56" s="3">
        <v>21.576000000000001</v>
      </c>
      <c r="N56" s="3">
        <v>829.41399999999999</v>
      </c>
      <c r="O56" s="3">
        <v>25.143999999999998</v>
      </c>
      <c r="P56" s="3">
        <v>248.31800000000001</v>
      </c>
      <c r="Q56" s="3">
        <v>9.8999999999999993E+37</v>
      </c>
      <c r="R56" s="3">
        <v>23.265999999999998</v>
      </c>
      <c r="S56" s="3">
        <v>20.812999999999999</v>
      </c>
      <c r="T56" s="3">
        <v>440.46</v>
      </c>
      <c r="U56" s="3">
        <v>9.8999999999999993E+37</v>
      </c>
      <c r="V56" s="3">
        <v>22.353999999999999</v>
      </c>
      <c r="W56" s="3">
        <v>243.61099999999999</v>
      </c>
      <c r="X56" s="3">
        <v>9.8999999999999993E+37</v>
      </c>
      <c r="Y56" s="3">
        <v>9.8999999999999993E+37</v>
      </c>
      <c r="Z56" s="3">
        <v>294.01900000000001</v>
      </c>
      <c r="AA56" s="3">
        <v>854.39099999999996</v>
      </c>
      <c r="AB56" s="3">
        <v>122.684</v>
      </c>
      <c r="AC56" s="3">
        <v>20.280999999999999</v>
      </c>
      <c r="AD56" s="3">
        <v>-56.204999999999998</v>
      </c>
      <c r="AE56" s="3">
        <v>21.202999999999999</v>
      </c>
      <c r="AF56" s="3">
        <v>324.58</v>
      </c>
      <c r="AG56" s="3">
        <v>36.533999999999999</v>
      </c>
      <c r="AH56" s="3">
        <v>42.709000000000003</v>
      </c>
      <c r="AI56" s="3">
        <v>763.12400000000002</v>
      </c>
      <c r="AJ56" s="3">
        <v>27.390999999999998</v>
      </c>
      <c r="AK56" s="3">
        <v>92.218000000000004</v>
      </c>
      <c r="AL56" s="3">
        <v>22.283999999999999</v>
      </c>
      <c r="AM56" s="3">
        <v>235.31899999999999</v>
      </c>
      <c r="AN56" s="3">
        <v>21.558</v>
      </c>
      <c r="AO56" s="3">
        <v>22.704999999999998</v>
      </c>
    </row>
    <row r="57" spans="1:41" x14ac:dyDescent="0.3">
      <c r="A57" s="3">
        <v>56</v>
      </c>
      <c r="B57" s="51">
        <v>43263.662373148145</v>
      </c>
      <c r="C57" s="3">
        <v>123.440298</v>
      </c>
      <c r="D57" s="3">
        <v>125.271209</v>
      </c>
      <c r="E57" s="3">
        <v>158.85701</v>
      </c>
      <c r="F57" s="3">
        <v>0.61785203799999999</v>
      </c>
      <c r="G57" s="3">
        <v>29.847000000000001</v>
      </c>
      <c r="H57" s="3">
        <v>9.8999999999999993E+37</v>
      </c>
      <c r="I57" s="3">
        <v>35.457999999999998</v>
      </c>
      <c r="J57" s="3">
        <v>305.63</v>
      </c>
      <c r="K57" s="3">
        <v>109.15900000000001</v>
      </c>
      <c r="L57" s="3">
        <v>26.547999999999998</v>
      </c>
      <c r="M57" s="3">
        <v>21.576000000000001</v>
      </c>
      <c r="N57" s="3">
        <v>466.36599999999999</v>
      </c>
      <c r="O57" s="3">
        <v>25.582999999999998</v>
      </c>
      <c r="P57" s="3">
        <v>248.35300000000001</v>
      </c>
      <c r="Q57" s="3">
        <v>673.80600000000004</v>
      </c>
      <c r="R57" s="3">
        <v>23.617000000000001</v>
      </c>
      <c r="S57" s="3">
        <v>20.937000000000001</v>
      </c>
      <c r="T57" s="3">
        <v>9.8999999999999993E+37</v>
      </c>
      <c r="U57" s="3">
        <v>9.8999999999999993E+37</v>
      </c>
      <c r="V57" s="3">
        <v>22.512</v>
      </c>
      <c r="W57" s="3">
        <v>971.46799999999996</v>
      </c>
      <c r="X57" s="3">
        <v>635.01700000000005</v>
      </c>
      <c r="Y57" s="3">
        <v>9.8999999999999993E+37</v>
      </c>
      <c r="Z57" s="3">
        <v>9.8999999999999993E+37</v>
      </c>
      <c r="AA57" s="3">
        <v>468.48899999999998</v>
      </c>
      <c r="AB57" s="3">
        <v>789.51800000000003</v>
      </c>
      <c r="AC57" s="3">
        <v>20.334</v>
      </c>
      <c r="AD57" s="3">
        <v>140.06100000000001</v>
      </c>
      <c r="AE57" s="3">
        <v>21.274000000000001</v>
      </c>
      <c r="AF57" s="3">
        <v>232.22300000000001</v>
      </c>
      <c r="AG57" s="3">
        <v>37.505000000000003</v>
      </c>
      <c r="AH57" s="3">
        <v>42.709000000000003</v>
      </c>
      <c r="AI57" s="3">
        <v>761.81799999999998</v>
      </c>
      <c r="AJ57" s="3">
        <v>28.18</v>
      </c>
      <c r="AK57" s="3">
        <v>115.307</v>
      </c>
      <c r="AL57" s="3">
        <v>22.388999999999999</v>
      </c>
      <c r="AM57" s="3">
        <v>121.157</v>
      </c>
      <c r="AN57" s="3">
        <v>21.594000000000001</v>
      </c>
      <c r="AO57" s="3">
        <v>22.88</v>
      </c>
    </row>
    <row r="58" spans="1:41" x14ac:dyDescent="0.3">
      <c r="A58" s="3">
        <v>57</v>
      </c>
      <c r="B58" s="51">
        <v>43263.662431365738</v>
      </c>
      <c r="C58" s="3">
        <v>123.441926</v>
      </c>
      <c r="D58" s="3">
        <v>125.271209</v>
      </c>
      <c r="E58" s="3">
        <v>158.898572</v>
      </c>
      <c r="F58" s="3">
        <v>0.65907705100000002</v>
      </c>
      <c r="G58" s="3">
        <v>29.97</v>
      </c>
      <c r="H58" s="3">
        <v>9.8999999999999993E+37</v>
      </c>
      <c r="I58" s="3">
        <v>36.671999999999997</v>
      </c>
      <c r="J58" s="3">
        <v>303.58999999999997</v>
      </c>
      <c r="K58" s="3">
        <v>1118.72</v>
      </c>
      <c r="L58" s="3">
        <v>26.986999999999998</v>
      </c>
      <c r="M58" s="3">
        <v>21.7</v>
      </c>
      <c r="N58" s="3">
        <v>9.8999999999999993E+37</v>
      </c>
      <c r="O58" s="3">
        <v>25.986999999999998</v>
      </c>
      <c r="P58" s="3">
        <v>236.85</v>
      </c>
      <c r="Q58" s="3">
        <v>826.37699999999995</v>
      </c>
      <c r="R58" s="3">
        <v>23.757999999999999</v>
      </c>
      <c r="S58" s="3">
        <v>20.99</v>
      </c>
      <c r="T58" s="3">
        <v>9.8999999999999993E+37</v>
      </c>
      <c r="U58" s="3">
        <v>524.73400000000004</v>
      </c>
      <c r="V58" s="3">
        <v>22.687000000000001</v>
      </c>
      <c r="W58" s="3">
        <v>115.169</v>
      </c>
      <c r="X58" s="3">
        <v>883.43299999999999</v>
      </c>
      <c r="Y58" s="3">
        <v>712.25099999999998</v>
      </c>
      <c r="Z58" s="3">
        <v>9.8999999999999993E+37</v>
      </c>
      <c r="AA58" s="3">
        <v>9.8999999999999993E+37</v>
      </c>
      <c r="AB58" s="3">
        <v>-98.123999999999995</v>
      </c>
      <c r="AC58" s="3">
        <v>20.457999999999998</v>
      </c>
      <c r="AD58" s="3">
        <v>47.356999999999999</v>
      </c>
      <c r="AE58" s="3">
        <v>21.292000000000002</v>
      </c>
      <c r="AF58" s="3">
        <v>246.58500000000001</v>
      </c>
      <c r="AG58" s="3">
        <v>38.527999999999999</v>
      </c>
      <c r="AH58" s="3">
        <v>42.761000000000003</v>
      </c>
      <c r="AI58" s="3">
        <v>644.65899999999999</v>
      </c>
      <c r="AJ58" s="3">
        <v>28.847000000000001</v>
      </c>
      <c r="AK58" s="3">
        <v>206.029</v>
      </c>
      <c r="AL58" s="3">
        <v>22.494</v>
      </c>
      <c r="AM58" s="3">
        <v>69.162999999999997</v>
      </c>
      <c r="AN58" s="3">
        <v>21.576000000000001</v>
      </c>
      <c r="AO58" s="3">
        <v>22.933</v>
      </c>
    </row>
    <row r="59" spans="1:41" x14ac:dyDescent="0.3">
      <c r="A59" s="3">
        <v>58</v>
      </c>
      <c r="B59" s="51">
        <v>43263.662489467592</v>
      </c>
      <c r="C59" s="3">
        <v>123.350796</v>
      </c>
      <c r="D59" s="3">
        <v>125.21256700000001</v>
      </c>
      <c r="E59" s="3">
        <v>158.85945699999999</v>
      </c>
      <c r="F59" s="3">
        <v>0.70030206399999995</v>
      </c>
      <c r="G59" s="3">
        <v>30.408999999999999</v>
      </c>
      <c r="H59" s="3">
        <v>9.8999999999999993E+37</v>
      </c>
      <c r="I59" s="3">
        <v>37.887</v>
      </c>
      <c r="J59" s="3">
        <v>333.68799999999999</v>
      </c>
      <c r="K59" s="3">
        <v>207.41300000000001</v>
      </c>
      <c r="L59" s="3">
        <v>27.390999999999998</v>
      </c>
      <c r="M59" s="3">
        <v>21.895</v>
      </c>
      <c r="N59" s="3">
        <v>593.96299999999997</v>
      </c>
      <c r="O59" s="3">
        <v>26.32</v>
      </c>
      <c r="P59" s="3">
        <v>308.31299999999999</v>
      </c>
      <c r="Q59" s="3">
        <v>-193.74</v>
      </c>
      <c r="R59" s="3">
        <v>24.004000000000001</v>
      </c>
      <c r="S59" s="3">
        <v>21.061</v>
      </c>
      <c r="T59" s="3">
        <v>646.87800000000004</v>
      </c>
      <c r="U59" s="3">
        <v>9.8999999999999993E+37</v>
      </c>
      <c r="V59" s="3">
        <v>22.757999999999999</v>
      </c>
      <c r="W59" s="3">
        <v>9.8999999999999993E+37</v>
      </c>
      <c r="X59" s="3">
        <v>186.78</v>
      </c>
      <c r="Y59" s="3">
        <v>153.67099999999999</v>
      </c>
      <c r="Z59" s="3">
        <v>403.44600000000003</v>
      </c>
      <c r="AA59" s="3">
        <v>454.11099999999999</v>
      </c>
      <c r="AB59" s="3">
        <v>9.8999999999999993E+37</v>
      </c>
      <c r="AC59" s="3">
        <v>20.494</v>
      </c>
      <c r="AD59" s="3">
        <v>16.36</v>
      </c>
      <c r="AE59" s="3">
        <v>21.327000000000002</v>
      </c>
      <c r="AF59" s="3">
        <v>325.22699999999998</v>
      </c>
      <c r="AG59" s="3">
        <v>39.673000000000002</v>
      </c>
      <c r="AH59" s="3">
        <v>42.725999999999999</v>
      </c>
      <c r="AI59" s="3">
        <v>611.88800000000003</v>
      </c>
      <c r="AJ59" s="3">
        <v>29.567</v>
      </c>
      <c r="AK59" s="3">
        <v>143.95099999999999</v>
      </c>
      <c r="AL59" s="3">
        <v>22.6</v>
      </c>
      <c r="AM59" s="3">
        <v>159.93600000000001</v>
      </c>
      <c r="AN59" s="3">
        <v>21.646999999999998</v>
      </c>
      <c r="AO59" s="3">
        <v>23.021000000000001</v>
      </c>
    </row>
    <row r="60" spans="1:41" x14ac:dyDescent="0.3">
      <c r="A60" s="3">
        <v>59</v>
      </c>
      <c r="B60" s="51">
        <v>43263.662547916669</v>
      </c>
      <c r="C60" s="3">
        <v>123.32150799999999</v>
      </c>
      <c r="D60" s="3">
        <v>125.253291</v>
      </c>
      <c r="E60" s="3">
        <v>158.82197099999999</v>
      </c>
      <c r="F60" s="3">
        <v>0.74152707699999998</v>
      </c>
      <c r="G60" s="3">
        <v>30.847999999999999</v>
      </c>
      <c r="H60" s="3">
        <v>9.8999999999999993E+37</v>
      </c>
      <c r="I60" s="3">
        <v>39.066000000000003</v>
      </c>
      <c r="J60" s="3">
        <v>340.31900000000002</v>
      </c>
      <c r="K60" s="3">
        <v>777.35299999999995</v>
      </c>
      <c r="L60" s="3">
        <v>28.056999999999999</v>
      </c>
      <c r="M60" s="3">
        <v>22.018999999999998</v>
      </c>
      <c r="N60" s="3">
        <v>295.51100000000002</v>
      </c>
      <c r="O60" s="3">
        <v>26.689</v>
      </c>
      <c r="P60" s="3">
        <v>199.38800000000001</v>
      </c>
      <c r="Q60" s="3">
        <v>9.8999999999999993E+37</v>
      </c>
      <c r="R60" s="3">
        <v>24.302</v>
      </c>
      <c r="S60" s="3">
        <v>21.079000000000001</v>
      </c>
      <c r="T60" s="3">
        <v>752.33399999999995</v>
      </c>
      <c r="U60" s="3">
        <v>1083.9190000000001</v>
      </c>
      <c r="V60" s="3">
        <v>22.916</v>
      </c>
      <c r="W60" s="3">
        <v>9.8999999999999993E+37</v>
      </c>
      <c r="X60" s="3">
        <v>-10.425000000000001</v>
      </c>
      <c r="Y60" s="3">
        <v>559.048</v>
      </c>
      <c r="Z60" s="3">
        <v>588.76700000000005</v>
      </c>
      <c r="AA60" s="3">
        <v>166.37299999999999</v>
      </c>
      <c r="AB60" s="3">
        <v>9.8999999999999993E+37</v>
      </c>
      <c r="AC60" s="3">
        <v>20.617999999999999</v>
      </c>
      <c r="AD60" s="3">
        <v>78.665999999999997</v>
      </c>
      <c r="AE60" s="3">
        <v>21.292000000000002</v>
      </c>
      <c r="AF60" s="3">
        <v>270.12200000000001</v>
      </c>
      <c r="AG60" s="3">
        <v>41.009</v>
      </c>
      <c r="AH60" s="3">
        <v>42.709000000000003</v>
      </c>
      <c r="AI60" s="3">
        <v>403.83300000000003</v>
      </c>
      <c r="AJ60" s="3">
        <v>30.408999999999999</v>
      </c>
      <c r="AK60" s="3">
        <v>166.72900000000001</v>
      </c>
      <c r="AL60" s="3">
        <v>22.687000000000001</v>
      </c>
      <c r="AM60" s="3">
        <v>99.542000000000002</v>
      </c>
      <c r="AN60" s="3">
        <v>21.611000000000001</v>
      </c>
      <c r="AO60" s="3">
        <v>23.143999999999998</v>
      </c>
    </row>
    <row r="61" spans="1:41" x14ac:dyDescent="0.3">
      <c r="A61" s="3">
        <v>60</v>
      </c>
      <c r="B61" s="51">
        <v>43263.662606134261</v>
      </c>
      <c r="C61" s="3">
        <v>123.310934</v>
      </c>
      <c r="D61" s="3">
        <v>125.26957899999999</v>
      </c>
      <c r="E61" s="3">
        <v>158.84152900000001</v>
      </c>
      <c r="F61" s="3">
        <v>0.70030206399999995</v>
      </c>
      <c r="G61" s="3">
        <v>31.497</v>
      </c>
      <c r="H61" s="3">
        <v>9.8999999999999993E+37</v>
      </c>
      <c r="I61" s="3">
        <v>41.268999999999998</v>
      </c>
      <c r="J61" s="3">
        <v>324.92099999999999</v>
      </c>
      <c r="K61" s="3">
        <v>-148.70500000000001</v>
      </c>
      <c r="L61" s="3">
        <v>28.777000000000001</v>
      </c>
      <c r="M61" s="3">
        <v>22.265999999999998</v>
      </c>
      <c r="N61" s="3">
        <v>905.48299999999995</v>
      </c>
      <c r="O61" s="3">
        <v>27.25</v>
      </c>
      <c r="P61" s="3">
        <v>11.782</v>
      </c>
      <c r="Q61" s="3">
        <v>9.8999999999999993E+37</v>
      </c>
      <c r="R61" s="3">
        <v>24.67</v>
      </c>
      <c r="S61" s="3">
        <v>21.026</v>
      </c>
      <c r="T61" s="3">
        <v>293.024</v>
      </c>
      <c r="U61" s="3">
        <v>9.8999999999999993E+37</v>
      </c>
      <c r="V61" s="3">
        <v>23.196000000000002</v>
      </c>
      <c r="W61" s="3">
        <v>511.154</v>
      </c>
      <c r="X61" s="3">
        <v>-188.44800000000001</v>
      </c>
      <c r="Y61" s="3">
        <v>9.8999999999999993E+37</v>
      </c>
      <c r="Z61" s="3">
        <v>143.65199999999999</v>
      </c>
      <c r="AA61" s="3">
        <v>683.52800000000002</v>
      </c>
      <c r="AB61" s="3">
        <v>288.58300000000003</v>
      </c>
      <c r="AC61" s="3">
        <v>20.812999999999999</v>
      </c>
      <c r="AD61" s="3">
        <v>77.299000000000007</v>
      </c>
      <c r="AE61" s="3">
        <v>21.381</v>
      </c>
      <c r="AF61" s="3">
        <v>305.40699999999998</v>
      </c>
      <c r="AG61" s="3">
        <v>42.743000000000002</v>
      </c>
      <c r="AH61" s="3">
        <v>42.743000000000002</v>
      </c>
      <c r="AI61" s="3">
        <v>344.88799999999998</v>
      </c>
      <c r="AJ61" s="3">
        <v>31.391999999999999</v>
      </c>
      <c r="AK61" s="3">
        <v>293.72699999999998</v>
      </c>
      <c r="AL61" s="3">
        <v>22.933</v>
      </c>
      <c r="AM61" s="3">
        <v>64.545000000000002</v>
      </c>
      <c r="AN61" s="3">
        <v>21.681999999999999</v>
      </c>
      <c r="AO61" s="3">
        <v>23.283999999999999</v>
      </c>
    </row>
    <row r="62" spans="1:41" x14ac:dyDescent="0.3">
      <c r="A62" s="3">
        <v>61</v>
      </c>
      <c r="B62" s="51">
        <v>43263.662664236108</v>
      </c>
      <c r="C62" s="3">
        <v>123.301165</v>
      </c>
      <c r="D62" s="3">
        <v>125.243523</v>
      </c>
      <c r="E62" s="3">
        <v>158.800793</v>
      </c>
      <c r="F62" s="3">
        <v>0.74152707699999998</v>
      </c>
      <c r="G62" s="3">
        <v>32.128999999999998</v>
      </c>
      <c r="H62" s="3">
        <v>9.8999999999999993E+37</v>
      </c>
      <c r="I62" s="3">
        <v>44.148000000000003</v>
      </c>
      <c r="J62" s="3">
        <v>244.52</v>
      </c>
      <c r="K62" s="3">
        <v>803.08799999999997</v>
      </c>
      <c r="L62" s="3">
        <v>29.619</v>
      </c>
      <c r="M62" s="3">
        <v>22.370999999999999</v>
      </c>
      <c r="N62" s="3">
        <v>-99.801000000000002</v>
      </c>
      <c r="O62" s="3">
        <v>27.794</v>
      </c>
      <c r="P62" s="3">
        <v>100.645</v>
      </c>
      <c r="Q62" s="3">
        <v>799.04899999999998</v>
      </c>
      <c r="R62" s="3">
        <v>24.951000000000001</v>
      </c>
      <c r="S62" s="3">
        <v>21.079000000000001</v>
      </c>
      <c r="T62" s="3">
        <v>9.8999999999999993E+37</v>
      </c>
      <c r="U62" s="3">
        <v>578.03200000000004</v>
      </c>
      <c r="V62" s="3">
        <v>23.353999999999999</v>
      </c>
      <c r="W62" s="3">
        <v>391.23399999999998</v>
      </c>
      <c r="X62" s="3">
        <v>831.09299999999996</v>
      </c>
      <c r="Y62" s="3">
        <v>456.38499999999999</v>
      </c>
      <c r="Z62" s="3">
        <v>9.8999999999999993E+37</v>
      </c>
      <c r="AA62" s="3">
        <v>9.8999999999999993E+37</v>
      </c>
      <c r="AB62" s="3">
        <v>198.178</v>
      </c>
      <c r="AC62" s="3">
        <v>20.954999999999998</v>
      </c>
      <c r="AD62" s="3">
        <v>-13.175000000000001</v>
      </c>
      <c r="AE62" s="3">
        <v>21.434000000000001</v>
      </c>
      <c r="AF62" s="3">
        <v>440.24200000000002</v>
      </c>
      <c r="AG62" s="3">
        <v>44.53</v>
      </c>
      <c r="AH62" s="3">
        <v>42.743000000000002</v>
      </c>
      <c r="AI62" s="3">
        <v>389.26</v>
      </c>
      <c r="AJ62" s="3">
        <v>32.409999999999997</v>
      </c>
      <c r="AK62" s="3">
        <v>113.346</v>
      </c>
      <c r="AL62" s="3">
        <v>23.038</v>
      </c>
      <c r="AM62" s="3">
        <v>112.131</v>
      </c>
      <c r="AN62" s="3">
        <v>21.7</v>
      </c>
      <c r="AO62" s="3">
        <v>23.442</v>
      </c>
    </row>
    <row r="63" spans="1:41" x14ac:dyDescent="0.3">
      <c r="A63" s="3">
        <v>62</v>
      </c>
      <c r="B63" s="51">
        <v>43263.66272453704</v>
      </c>
      <c r="C63" s="3">
        <v>123.24502099999999</v>
      </c>
      <c r="D63" s="3">
        <v>125.176733</v>
      </c>
      <c r="E63" s="3">
        <v>158.82278700000001</v>
      </c>
      <c r="F63" s="3">
        <v>0.78275209000000001</v>
      </c>
      <c r="G63" s="3">
        <v>32.901000000000003</v>
      </c>
      <c r="H63" s="3">
        <v>304.43099999999998</v>
      </c>
      <c r="I63" s="3">
        <v>45.656999999999996</v>
      </c>
      <c r="J63" s="3">
        <v>331.512</v>
      </c>
      <c r="K63" s="3">
        <v>69.881</v>
      </c>
      <c r="L63" s="3">
        <v>30.216000000000001</v>
      </c>
      <c r="M63" s="3">
        <v>22.582000000000001</v>
      </c>
      <c r="N63" s="3">
        <v>287.77300000000002</v>
      </c>
      <c r="O63" s="3">
        <v>28.233000000000001</v>
      </c>
      <c r="P63" s="3">
        <v>253.9</v>
      </c>
      <c r="Q63" s="3">
        <v>742.65099999999995</v>
      </c>
      <c r="R63" s="3">
        <v>25.213999999999999</v>
      </c>
      <c r="S63" s="3">
        <v>21.132000000000001</v>
      </c>
      <c r="T63" s="3">
        <v>9.8999999999999993E+37</v>
      </c>
      <c r="U63" s="3">
        <v>1130.412</v>
      </c>
      <c r="V63" s="3">
        <v>23.442</v>
      </c>
      <c r="W63" s="3">
        <v>575.947</v>
      </c>
      <c r="X63" s="3">
        <v>786.37300000000005</v>
      </c>
      <c r="Y63" s="3">
        <v>40.35</v>
      </c>
      <c r="Z63" s="3">
        <v>9.8999999999999993E+37</v>
      </c>
      <c r="AA63" s="3">
        <v>204.36099999999999</v>
      </c>
      <c r="AB63" s="3">
        <v>402.30099999999999</v>
      </c>
      <c r="AC63" s="3">
        <v>21.044</v>
      </c>
      <c r="AD63" s="3">
        <v>34.936999999999998</v>
      </c>
      <c r="AE63" s="3">
        <v>21.363</v>
      </c>
      <c r="AF63" s="3">
        <v>446.36599999999999</v>
      </c>
      <c r="AG63" s="3">
        <v>46.472999999999999</v>
      </c>
      <c r="AH63" s="3">
        <v>42.743000000000002</v>
      </c>
      <c r="AI63" s="3">
        <v>561.51599999999996</v>
      </c>
      <c r="AJ63" s="3">
        <v>33.515000000000001</v>
      </c>
      <c r="AK63" s="3">
        <v>111.089</v>
      </c>
      <c r="AL63" s="3">
        <v>23.126000000000001</v>
      </c>
      <c r="AM63" s="3">
        <v>47.287999999999997</v>
      </c>
      <c r="AN63" s="3">
        <v>21.7</v>
      </c>
      <c r="AO63" s="3">
        <v>23.477</v>
      </c>
    </row>
    <row r="64" spans="1:41" x14ac:dyDescent="0.3">
      <c r="A64" s="3">
        <v>63</v>
      </c>
      <c r="B64" s="51">
        <v>43263.662782523148</v>
      </c>
      <c r="C64" s="3">
        <v>123.271063</v>
      </c>
      <c r="D64" s="3">
        <v>125.20524399999999</v>
      </c>
      <c r="E64" s="3">
        <v>158.799162</v>
      </c>
      <c r="F64" s="3">
        <v>0.78275209000000001</v>
      </c>
      <c r="G64" s="3">
        <v>34.393000000000001</v>
      </c>
      <c r="H64" s="3">
        <v>1224.749</v>
      </c>
      <c r="I64" s="3">
        <v>47.877000000000002</v>
      </c>
      <c r="J64" s="3">
        <v>252.5</v>
      </c>
      <c r="K64" s="3">
        <v>9.8999999999999993E+37</v>
      </c>
      <c r="L64" s="3">
        <v>30.795000000000002</v>
      </c>
      <c r="M64" s="3">
        <v>22.88</v>
      </c>
      <c r="N64" s="3">
        <v>394.38600000000002</v>
      </c>
      <c r="O64" s="3">
        <v>28.83</v>
      </c>
      <c r="P64" s="3">
        <v>94.566000000000003</v>
      </c>
      <c r="Q64" s="3">
        <v>148.56299999999999</v>
      </c>
      <c r="R64" s="3">
        <v>25.565000000000001</v>
      </c>
      <c r="S64" s="3">
        <v>21.186</v>
      </c>
      <c r="T64" s="3">
        <v>-49.536999999999999</v>
      </c>
      <c r="U64" s="3">
        <v>9.8999999999999993E+37</v>
      </c>
      <c r="V64" s="3">
        <v>23.617000000000001</v>
      </c>
      <c r="W64" s="3">
        <v>720.76800000000003</v>
      </c>
      <c r="X64" s="3">
        <v>376.69799999999998</v>
      </c>
      <c r="Y64" s="3">
        <v>9.8999999999999993E+37</v>
      </c>
      <c r="Z64" s="3">
        <v>9.8999999999999993E+37</v>
      </c>
      <c r="AA64" s="3">
        <v>339.197</v>
      </c>
      <c r="AB64" s="3">
        <v>526.93799999999999</v>
      </c>
      <c r="AC64" s="3">
        <v>21.221</v>
      </c>
      <c r="AD64" s="3">
        <v>162.44999999999999</v>
      </c>
      <c r="AE64" s="3">
        <v>21.398</v>
      </c>
      <c r="AF64" s="3">
        <v>339.31599999999997</v>
      </c>
      <c r="AG64" s="3">
        <v>48.478999999999999</v>
      </c>
      <c r="AH64" s="3">
        <v>42.761000000000003</v>
      </c>
      <c r="AI64" s="3">
        <v>527.05399999999997</v>
      </c>
      <c r="AJ64" s="3">
        <v>34.779000000000003</v>
      </c>
      <c r="AK64" s="3">
        <v>254.249</v>
      </c>
      <c r="AL64" s="3">
        <v>23.388999999999999</v>
      </c>
      <c r="AM64" s="3">
        <v>66.033000000000001</v>
      </c>
      <c r="AN64" s="3">
        <v>21.753</v>
      </c>
      <c r="AO64" s="3">
        <v>23.67</v>
      </c>
    </row>
    <row r="65" spans="1:41" x14ac:dyDescent="0.3">
      <c r="A65" s="3">
        <v>64</v>
      </c>
      <c r="B65" s="51">
        <v>43263.662840393517</v>
      </c>
      <c r="C65" s="3">
        <v>123.205974</v>
      </c>
      <c r="D65" s="3">
        <v>125.21990099999999</v>
      </c>
      <c r="E65" s="3">
        <v>158.83094</v>
      </c>
      <c r="F65" s="3">
        <v>0.74152707699999998</v>
      </c>
      <c r="G65" s="3">
        <v>36.585999999999999</v>
      </c>
      <c r="H65" s="3">
        <v>9.8999999999999993E+37</v>
      </c>
      <c r="I65" s="3">
        <v>49.579000000000001</v>
      </c>
      <c r="J65" s="3">
        <v>264.10000000000002</v>
      </c>
      <c r="K65" s="3">
        <v>1042.423</v>
      </c>
      <c r="L65" s="3">
        <v>31.443999999999999</v>
      </c>
      <c r="M65" s="3">
        <v>23.372</v>
      </c>
      <c r="N65" s="3">
        <v>9.8999999999999993E+37</v>
      </c>
      <c r="O65" s="3">
        <v>29.602</v>
      </c>
      <c r="P65" s="3">
        <v>194.249</v>
      </c>
      <c r="Q65" s="3">
        <v>789.31100000000004</v>
      </c>
      <c r="R65" s="3">
        <v>25.969000000000001</v>
      </c>
      <c r="S65" s="3">
        <v>21.257000000000001</v>
      </c>
      <c r="T65" s="3">
        <v>-66.254000000000005</v>
      </c>
      <c r="U65" s="3">
        <v>510.435</v>
      </c>
      <c r="V65" s="3">
        <v>23.704999999999998</v>
      </c>
      <c r="W65" s="3">
        <v>-64.808000000000007</v>
      </c>
      <c r="X65" s="3">
        <v>1010.107</v>
      </c>
      <c r="Y65" s="3">
        <v>806.68600000000004</v>
      </c>
      <c r="Z65" s="3">
        <v>9.8999999999999993E+37</v>
      </c>
      <c r="AA65" s="3">
        <v>9.8999999999999993E+37</v>
      </c>
      <c r="AB65" s="3">
        <v>9.8999999999999993E+37</v>
      </c>
      <c r="AC65" s="3">
        <v>21.398</v>
      </c>
      <c r="AD65" s="3">
        <v>325.26100000000002</v>
      </c>
      <c r="AE65" s="3">
        <v>21.504999999999999</v>
      </c>
      <c r="AF65" s="3">
        <v>293.31599999999997</v>
      </c>
      <c r="AG65" s="3">
        <v>50.713000000000001</v>
      </c>
      <c r="AH65" s="3">
        <v>42.743000000000002</v>
      </c>
      <c r="AI65" s="3">
        <v>544.92200000000003</v>
      </c>
      <c r="AJ65" s="3">
        <v>36.030999999999999</v>
      </c>
      <c r="AK65" s="3">
        <v>98.852999999999994</v>
      </c>
      <c r="AL65" s="3">
        <v>23.53</v>
      </c>
      <c r="AM65" s="3">
        <v>149.09100000000001</v>
      </c>
      <c r="AN65" s="3">
        <v>21.789000000000001</v>
      </c>
      <c r="AO65" s="3">
        <v>23.827999999999999</v>
      </c>
    </row>
    <row r="66" spans="1:41" x14ac:dyDescent="0.3">
      <c r="A66" s="3">
        <v>65</v>
      </c>
      <c r="B66" s="51">
        <v>43263.662898958333</v>
      </c>
      <c r="C66" s="3">
        <v>123.244207</v>
      </c>
      <c r="D66" s="3">
        <v>125.228855</v>
      </c>
      <c r="E66" s="3">
        <v>158.813828</v>
      </c>
      <c r="F66" s="3">
        <v>0.70030206399999995</v>
      </c>
      <c r="G66" s="3">
        <v>36.898000000000003</v>
      </c>
      <c r="H66" s="3">
        <v>346.34699999999998</v>
      </c>
      <c r="I66" s="3">
        <v>51.83</v>
      </c>
      <c r="J66" s="3">
        <v>286.06799999999998</v>
      </c>
      <c r="K66" s="3">
        <v>-148.06</v>
      </c>
      <c r="L66" s="3">
        <v>32.006</v>
      </c>
      <c r="M66" s="3">
        <v>23.547000000000001</v>
      </c>
      <c r="N66" s="3">
        <v>380.68700000000001</v>
      </c>
      <c r="O66" s="3">
        <v>30.128</v>
      </c>
      <c r="P66" s="3">
        <v>199.565</v>
      </c>
      <c r="Q66" s="3">
        <v>64.989999999999995</v>
      </c>
      <c r="R66" s="3">
        <v>26.231999999999999</v>
      </c>
      <c r="S66" s="3">
        <v>21.239000000000001</v>
      </c>
      <c r="T66" s="3">
        <v>101.16200000000001</v>
      </c>
      <c r="U66" s="3">
        <v>9.8999999999999993E+37</v>
      </c>
      <c r="V66" s="3">
        <v>23.846</v>
      </c>
      <c r="W66" s="3">
        <v>560.99900000000002</v>
      </c>
      <c r="X66" s="3">
        <v>335.55900000000003</v>
      </c>
      <c r="Y66" s="3">
        <v>9.8999999999999993E+37</v>
      </c>
      <c r="Z66" s="3">
        <v>9.8999999999999993E+37</v>
      </c>
      <c r="AA66" s="3">
        <v>396.96300000000002</v>
      </c>
      <c r="AB66" s="3">
        <v>365.875</v>
      </c>
      <c r="AC66" s="3">
        <v>21.504999999999999</v>
      </c>
      <c r="AD66" s="3">
        <v>342.35899999999998</v>
      </c>
      <c r="AE66" s="3">
        <v>21.504999999999999</v>
      </c>
      <c r="AF66" s="3">
        <v>364.452</v>
      </c>
      <c r="AG66" s="3">
        <v>53.085000000000001</v>
      </c>
      <c r="AH66" s="3">
        <v>42.691000000000003</v>
      </c>
      <c r="AI66" s="3">
        <v>601.851</v>
      </c>
      <c r="AJ66" s="3">
        <v>37.262</v>
      </c>
      <c r="AK66" s="3">
        <v>253.14699999999999</v>
      </c>
      <c r="AL66" s="3">
        <v>23.722999999999999</v>
      </c>
      <c r="AM66" s="3">
        <v>53.738</v>
      </c>
      <c r="AN66" s="3">
        <v>21.771000000000001</v>
      </c>
      <c r="AO66" s="3">
        <v>23.986000000000001</v>
      </c>
    </row>
    <row r="67" spans="1:41" x14ac:dyDescent="0.3">
      <c r="A67" s="3">
        <v>66</v>
      </c>
      <c r="B67" s="51">
        <v>43263.662957060187</v>
      </c>
      <c r="C67" s="3">
        <v>123.28245</v>
      </c>
      <c r="D67" s="3">
        <v>125.213382</v>
      </c>
      <c r="E67" s="3">
        <v>158.825233</v>
      </c>
      <c r="F67" s="3">
        <v>0.78275209000000001</v>
      </c>
      <c r="G67" s="3">
        <v>36.725000000000001</v>
      </c>
      <c r="H67" s="3">
        <v>9.8999999999999993E+37</v>
      </c>
      <c r="I67" s="3">
        <v>54.58</v>
      </c>
      <c r="J67" s="3">
        <v>329.07799999999997</v>
      </c>
      <c r="K67" s="3">
        <v>822.05399999999997</v>
      </c>
      <c r="L67" s="3">
        <v>32.603000000000002</v>
      </c>
      <c r="M67" s="3">
        <v>23.951000000000001</v>
      </c>
      <c r="N67" s="3">
        <v>9.8999999999999993E+37</v>
      </c>
      <c r="O67" s="3">
        <v>30.462</v>
      </c>
      <c r="P67" s="3">
        <v>193.36</v>
      </c>
      <c r="Q67" s="3">
        <v>719.28499999999997</v>
      </c>
      <c r="R67" s="3">
        <v>26.39</v>
      </c>
      <c r="S67" s="3">
        <v>21.257000000000001</v>
      </c>
      <c r="T67" s="3">
        <v>-69.02</v>
      </c>
      <c r="U67" s="3">
        <v>493.43799999999999</v>
      </c>
      <c r="V67" s="3">
        <v>23.986000000000001</v>
      </c>
      <c r="W67" s="3">
        <v>246.97</v>
      </c>
      <c r="X67" s="3">
        <v>1023.06</v>
      </c>
      <c r="Y67" s="3">
        <v>585.16099999999994</v>
      </c>
      <c r="Z67" s="3">
        <v>9.8999999999999993E+37</v>
      </c>
      <c r="AA67" s="3">
        <v>9.8999999999999993E+37</v>
      </c>
      <c r="AB67" s="3">
        <v>98.766999999999996</v>
      </c>
      <c r="AC67" s="3">
        <v>21.594000000000001</v>
      </c>
      <c r="AD67" s="3">
        <v>281.60700000000003</v>
      </c>
      <c r="AE67" s="3">
        <v>21.486999999999998</v>
      </c>
      <c r="AF67" s="3">
        <v>408.18900000000002</v>
      </c>
      <c r="AG67" s="3">
        <v>55.697000000000003</v>
      </c>
      <c r="AH67" s="3">
        <v>42.725999999999999</v>
      </c>
      <c r="AI67" s="3">
        <v>447.01799999999997</v>
      </c>
      <c r="AJ67" s="3">
        <v>38.423999999999999</v>
      </c>
      <c r="AK67" s="3">
        <v>207.44800000000001</v>
      </c>
      <c r="AL67" s="3">
        <v>23.916</v>
      </c>
      <c r="AM67" s="3">
        <v>105.60899999999999</v>
      </c>
      <c r="AN67" s="3">
        <v>21.771000000000001</v>
      </c>
      <c r="AO67" s="3">
        <v>24.143999999999998</v>
      </c>
    </row>
    <row r="68" spans="1:41" x14ac:dyDescent="0.3">
      <c r="A68" s="3">
        <v>67</v>
      </c>
      <c r="B68" s="51">
        <v>43263.663015972219</v>
      </c>
      <c r="C68" s="3">
        <v>123.245835</v>
      </c>
      <c r="D68" s="3">
        <v>125.20116899999999</v>
      </c>
      <c r="E68" s="3">
        <v>158.77471299999999</v>
      </c>
      <c r="F68" s="3">
        <v>0.82397710300000004</v>
      </c>
      <c r="G68" s="3">
        <v>37.573999999999998</v>
      </c>
      <c r="H68" s="3">
        <v>9.8999999999999993E+37</v>
      </c>
      <c r="I68" s="3">
        <v>57.244</v>
      </c>
      <c r="J68" s="3">
        <v>325.70400000000001</v>
      </c>
      <c r="K68" s="3">
        <v>447.738</v>
      </c>
      <c r="L68" s="3">
        <v>33.216999999999999</v>
      </c>
      <c r="M68" s="3">
        <v>24.091000000000001</v>
      </c>
      <c r="N68" s="3">
        <v>432.57299999999998</v>
      </c>
      <c r="O68" s="3">
        <v>30.97</v>
      </c>
      <c r="P68" s="3">
        <v>80.852999999999994</v>
      </c>
      <c r="Q68" s="3">
        <v>9.8999999999999993E+37</v>
      </c>
      <c r="R68" s="3">
        <v>26.706</v>
      </c>
      <c r="S68" s="3">
        <v>21.292000000000002</v>
      </c>
      <c r="T68" s="3">
        <v>802.79200000000003</v>
      </c>
      <c r="U68" s="3">
        <v>9.8999999999999993E+37</v>
      </c>
      <c r="V68" s="3">
        <v>24.178999999999998</v>
      </c>
      <c r="W68" s="3">
        <v>9.8999999999999993E+37</v>
      </c>
      <c r="X68" s="3">
        <v>-72.504000000000005</v>
      </c>
      <c r="Y68" s="3">
        <v>475.22399999999999</v>
      </c>
      <c r="Z68" s="3">
        <v>533.02800000000002</v>
      </c>
      <c r="AA68" s="3">
        <v>374.95699999999999</v>
      </c>
      <c r="AB68" s="3">
        <v>9.8999999999999993E+37</v>
      </c>
      <c r="AC68" s="3">
        <v>21.878</v>
      </c>
      <c r="AD68" s="3">
        <v>8.0299999999999994</v>
      </c>
      <c r="AE68" s="3">
        <v>21.54</v>
      </c>
      <c r="AF68" s="3">
        <v>285.03399999999999</v>
      </c>
      <c r="AG68" s="3">
        <v>58.585000000000001</v>
      </c>
      <c r="AH68" s="3">
        <v>42.761000000000003</v>
      </c>
      <c r="AI68" s="3">
        <v>681.81899999999996</v>
      </c>
      <c r="AJ68" s="3">
        <v>39.673000000000002</v>
      </c>
      <c r="AK68" s="3">
        <v>222.32499999999999</v>
      </c>
      <c r="AL68" s="3">
        <v>24.109000000000002</v>
      </c>
      <c r="AM68" s="3">
        <v>248.37</v>
      </c>
      <c r="AN68" s="3">
        <v>21.86</v>
      </c>
      <c r="AO68" s="3">
        <v>24.355</v>
      </c>
    </row>
    <row r="69" spans="1:41" x14ac:dyDescent="0.3">
      <c r="A69" s="3">
        <v>68</v>
      </c>
      <c r="B69" s="51">
        <v>43263.663073958334</v>
      </c>
      <c r="C69" s="3">
        <v>123.338594</v>
      </c>
      <c r="D69" s="3">
        <v>125.188956</v>
      </c>
      <c r="E69" s="3">
        <v>158.81056699999999</v>
      </c>
      <c r="F69" s="3">
        <v>0.74152707699999998</v>
      </c>
      <c r="G69" s="3">
        <v>38.615000000000002</v>
      </c>
      <c r="H69" s="3">
        <v>9.8999999999999993E+37</v>
      </c>
      <c r="I69" s="3">
        <v>60.936999999999998</v>
      </c>
      <c r="J69" s="3">
        <v>416.87700000000001</v>
      </c>
      <c r="K69" s="3">
        <v>757.78</v>
      </c>
      <c r="L69" s="3">
        <v>33.707999999999998</v>
      </c>
      <c r="M69" s="3">
        <v>24.213999999999999</v>
      </c>
      <c r="N69" s="3">
        <v>9.8999999999999993E+37</v>
      </c>
      <c r="O69" s="3">
        <v>30.917999999999999</v>
      </c>
      <c r="P69" s="3">
        <v>109.607</v>
      </c>
      <c r="Q69" s="3">
        <v>610.68299999999999</v>
      </c>
      <c r="R69" s="3">
        <v>26.706</v>
      </c>
      <c r="S69" s="3">
        <v>21.344999999999999</v>
      </c>
      <c r="T69" s="3">
        <v>46.837000000000003</v>
      </c>
      <c r="U69" s="3">
        <v>586.86400000000003</v>
      </c>
      <c r="V69" s="3">
        <v>24.337</v>
      </c>
      <c r="W69" s="3">
        <v>239.71799999999999</v>
      </c>
      <c r="X69" s="3">
        <v>691.36599999999999</v>
      </c>
      <c r="Y69" s="3">
        <v>560.61599999999999</v>
      </c>
      <c r="Z69" s="3">
        <v>9.8999999999999993E+37</v>
      </c>
      <c r="AA69" s="3">
        <v>9.8999999999999993E+37</v>
      </c>
      <c r="AB69" s="3">
        <v>11.497999999999999</v>
      </c>
      <c r="AC69" s="3">
        <v>22.001999999999999</v>
      </c>
      <c r="AD69" s="3">
        <v>142.86000000000001</v>
      </c>
      <c r="AE69" s="3">
        <v>21.594000000000001</v>
      </c>
      <c r="AF69" s="3">
        <v>299.16500000000002</v>
      </c>
      <c r="AG69" s="3">
        <v>61.518999999999998</v>
      </c>
      <c r="AH69" s="3">
        <v>42.725999999999999</v>
      </c>
      <c r="AI69" s="3">
        <v>548.34100000000001</v>
      </c>
      <c r="AJ69" s="3">
        <v>40.905000000000001</v>
      </c>
      <c r="AK69" s="3">
        <v>182.511</v>
      </c>
      <c r="AL69" s="3">
        <v>24.283999999999999</v>
      </c>
      <c r="AM69" s="3">
        <v>131.261</v>
      </c>
      <c r="AN69" s="3">
        <v>21.841999999999999</v>
      </c>
      <c r="AO69" s="3">
        <v>24.53</v>
      </c>
    </row>
    <row r="70" spans="1:41" x14ac:dyDescent="0.3">
      <c r="A70" s="3">
        <v>69</v>
      </c>
      <c r="B70" s="51">
        <v>43263.663137847223</v>
      </c>
      <c r="C70" s="3">
        <v>123.30605</v>
      </c>
      <c r="D70" s="3">
        <v>125.18243699999999</v>
      </c>
      <c r="E70" s="3">
        <v>158.77308199999999</v>
      </c>
      <c r="F70" s="3">
        <v>0.78275209000000001</v>
      </c>
      <c r="G70" s="3">
        <v>40.835000000000001</v>
      </c>
      <c r="H70" s="3">
        <v>9.8999999999999993E+37</v>
      </c>
      <c r="I70" s="3">
        <v>65.656999999999996</v>
      </c>
      <c r="J70" s="3">
        <v>376.74900000000002</v>
      </c>
      <c r="K70" s="3">
        <v>739.48099999999999</v>
      </c>
      <c r="L70" s="3">
        <v>34.497999999999998</v>
      </c>
      <c r="M70" s="3">
        <v>24.617999999999999</v>
      </c>
      <c r="N70" s="3">
        <v>9.8999999999999993E+37</v>
      </c>
      <c r="O70" s="3">
        <v>31.181000000000001</v>
      </c>
      <c r="P70" s="3">
        <v>125.96299999999999</v>
      </c>
      <c r="Q70" s="3">
        <v>90.436000000000007</v>
      </c>
      <c r="R70" s="3">
        <v>26.952000000000002</v>
      </c>
      <c r="S70" s="3">
        <v>21.469000000000001</v>
      </c>
      <c r="T70" s="3">
        <v>833.38300000000004</v>
      </c>
      <c r="U70" s="3">
        <v>677.26800000000003</v>
      </c>
      <c r="V70" s="3">
        <v>24.46</v>
      </c>
      <c r="W70" s="3">
        <v>9.8999999999999993E+37</v>
      </c>
      <c r="X70" s="3">
        <v>212.00800000000001</v>
      </c>
      <c r="Y70" s="3">
        <v>801.28399999999999</v>
      </c>
      <c r="Z70" s="3">
        <v>681.71799999999996</v>
      </c>
      <c r="AA70" s="3">
        <v>9.8999999999999993E+37</v>
      </c>
      <c r="AB70" s="3">
        <v>9.8999999999999993E+37</v>
      </c>
      <c r="AC70" s="3">
        <v>22.353999999999999</v>
      </c>
      <c r="AD70" s="3">
        <v>56.573999999999998</v>
      </c>
      <c r="AE70" s="3">
        <v>21.7</v>
      </c>
      <c r="AF70" s="3">
        <v>214.864</v>
      </c>
      <c r="AG70" s="3">
        <v>65.161000000000001</v>
      </c>
      <c r="AH70" s="3">
        <v>42.847999999999999</v>
      </c>
      <c r="AI70" s="3">
        <v>798.06100000000004</v>
      </c>
      <c r="AJ70" s="3">
        <v>42.344000000000001</v>
      </c>
      <c r="AK70" s="3">
        <v>383.26900000000001</v>
      </c>
      <c r="AL70" s="3">
        <v>24.582999999999998</v>
      </c>
      <c r="AM70" s="3">
        <v>85.587000000000003</v>
      </c>
      <c r="AN70" s="3">
        <v>22.001999999999999</v>
      </c>
      <c r="AO70" s="3">
        <v>24.776</v>
      </c>
    </row>
    <row r="71" spans="1:41" x14ac:dyDescent="0.3">
      <c r="A71" s="3">
        <v>70</v>
      </c>
      <c r="B71" s="51">
        <v>43263.663196527777</v>
      </c>
      <c r="C71" s="3">
        <v>123.31662300000001</v>
      </c>
      <c r="D71" s="3">
        <v>125.17429799999999</v>
      </c>
      <c r="E71" s="3">
        <v>158.785312</v>
      </c>
      <c r="F71" s="3">
        <v>0.78275209000000001</v>
      </c>
      <c r="G71" s="3">
        <v>39.639000000000003</v>
      </c>
      <c r="H71" s="3">
        <v>9.8999999999999993E+37</v>
      </c>
      <c r="I71" s="3">
        <v>69.983000000000004</v>
      </c>
      <c r="J71" s="3">
        <v>412.17200000000003</v>
      </c>
      <c r="K71" s="3">
        <v>141.06399999999999</v>
      </c>
      <c r="L71" s="3">
        <v>35.128999999999998</v>
      </c>
      <c r="M71" s="3">
        <v>25.021000000000001</v>
      </c>
      <c r="N71" s="3">
        <v>9.8999999999999993E+37</v>
      </c>
      <c r="O71" s="3">
        <v>31.567</v>
      </c>
      <c r="P71" s="3">
        <v>39.655999999999999</v>
      </c>
      <c r="Q71" s="3">
        <v>579.702</v>
      </c>
      <c r="R71" s="3">
        <v>27.145</v>
      </c>
      <c r="S71" s="3">
        <v>21.504999999999999</v>
      </c>
      <c r="T71" s="3">
        <v>47.808</v>
      </c>
      <c r="U71" s="3">
        <v>526.20299999999997</v>
      </c>
      <c r="V71" s="3">
        <v>24.565000000000001</v>
      </c>
      <c r="W71" s="3">
        <v>277.202</v>
      </c>
      <c r="X71" s="3">
        <v>606.41700000000003</v>
      </c>
      <c r="Y71" s="3">
        <v>411.44900000000001</v>
      </c>
      <c r="Z71" s="3">
        <v>9.8999999999999993E+37</v>
      </c>
      <c r="AA71" s="3">
        <v>9.8999999999999993E+37</v>
      </c>
      <c r="AB71" s="3">
        <v>90.025000000000006</v>
      </c>
      <c r="AC71" s="3">
        <v>22.423999999999999</v>
      </c>
      <c r="AD71" s="3">
        <v>151.05199999999999</v>
      </c>
      <c r="AE71" s="3">
        <v>21.611000000000001</v>
      </c>
      <c r="AF71" s="3">
        <v>103.23099999999999</v>
      </c>
      <c r="AG71" s="3">
        <v>68.546999999999997</v>
      </c>
      <c r="AH71" s="3">
        <v>42.761000000000003</v>
      </c>
      <c r="AI71" s="3">
        <v>691.11199999999997</v>
      </c>
      <c r="AJ71" s="3">
        <v>43.506999999999998</v>
      </c>
      <c r="AK71" s="3">
        <v>172.43</v>
      </c>
      <c r="AL71" s="3">
        <v>24.792999999999999</v>
      </c>
      <c r="AM71" s="3">
        <v>76.787000000000006</v>
      </c>
      <c r="AN71" s="3">
        <v>21.949000000000002</v>
      </c>
      <c r="AO71" s="3">
        <v>24.899000000000001</v>
      </c>
    </row>
    <row r="72" spans="1:41" x14ac:dyDescent="0.3">
      <c r="A72" s="3">
        <v>71</v>
      </c>
      <c r="B72" s="51">
        <v>43263.663254976855</v>
      </c>
      <c r="C72" s="3">
        <v>123.26129299999999</v>
      </c>
      <c r="D72" s="3">
        <v>125.108323</v>
      </c>
      <c r="E72" s="3">
        <v>158.77308199999999</v>
      </c>
      <c r="F72" s="3">
        <v>0.74152707699999998</v>
      </c>
      <c r="G72" s="3">
        <v>38.789000000000001</v>
      </c>
      <c r="H72" s="3">
        <v>9.8999999999999993E+37</v>
      </c>
      <c r="I72" s="3">
        <v>73.215000000000003</v>
      </c>
      <c r="J72" s="3">
        <v>367.94099999999997</v>
      </c>
      <c r="K72" s="3">
        <v>9.8999999999999993E+37</v>
      </c>
      <c r="L72" s="3">
        <v>35.683999999999997</v>
      </c>
      <c r="M72" s="3">
        <v>25.091999999999999</v>
      </c>
      <c r="N72" s="3">
        <v>-16.292999999999999</v>
      </c>
      <c r="O72" s="3">
        <v>31.69</v>
      </c>
      <c r="P72" s="3">
        <v>242.17599999999999</v>
      </c>
      <c r="Q72" s="3">
        <v>555.01199999999994</v>
      </c>
      <c r="R72" s="3">
        <v>27.338000000000001</v>
      </c>
      <c r="S72" s="3">
        <v>21.611000000000001</v>
      </c>
      <c r="T72" s="3">
        <v>9.8999999999999993E+37</v>
      </c>
      <c r="U72" s="3">
        <v>867.13099999999997</v>
      </c>
      <c r="V72" s="3">
        <v>24.565000000000001</v>
      </c>
      <c r="W72" s="3">
        <v>505.65499999999997</v>
      </c>
      <c r="X72" s="3">
        <v>686.48900000000003</v>
      </c>
      <c r="Y72" s="3">
        <v>-23.071999999999999</v>
      </c>
      <c r="Z72" s="3">
        <v>9.8999999999999993E+37</v>
      </c>
      <c r="AA72" s="3">
        <v>-89.076999999999998</v>
      </c>
      <c r="AB72" s="3">
        <v>307.15100000000001</v>
      </c>
      <c r="AC72" s="3">
        <v>22.565000000000001</v>
      </c>
      <c r="AD72" s="3">
        <v>210.376</v>
      </c>
      <c r="AE72" s="3">
        <v>21.753</v>
      </c>
      <c r="AF72" s="3">
        <v>192.15100000000001</v>
      </c>
      <c r="AG72" s="3">
        <v>72.087000000000003</v>
      </c>
      <c r="AH72" s="3">
        <v>42.795000000000002</v>
      </c>
      <c r="AI72" s="3">
        <v>783.971</v>
      </c>
      <c r="AJ72" s="3">
        <v>44.825000000000003</v>
      </c>
      <c r="AK72" s="3">
        <v>337.87099999999998</v>
      </c>
      <c r="AL72" s="3">
        <v>25.004000000000001</v>
      </c>
      <c r="AM72" s="3">
        <v>25.302</v>
      </c>
      <c r="AN72" s="3">
        <v>22.036999999999999</v>
      </c>
      <c r="AO72" s="3">
        <v>25.091999999999999</v>
      </c>
    </row>
    <row r="73" spans="1:41" x14ac:dyDescent="0.3">
      <c r="A73" s="3">
        <v>72</v>
      </c>
      <c r="B73" s="51">
        <v>43263.663313541663</v>
      </c>
      <c r="C73" s="3">
        <v>123.34184999999999</v>
      </c>
      <c r="D73" s="3">
        <v>125.11402699999999</v>
      </c>
      <c r="E73" s="3">
        <v>158.81138200000001</v>
      </c>
      <c r="F73" s="3">
        <v>0.74152707699999998</v>
      </c>
      <c r="G73" s="3">
        <v>37.875999999999998</v>
      </c>
      <c r="H73" s="3">
        <v>497.32</v>
      </c>
      <c r="I73" s="3">
        <v>78.673000000000002</v>
      </c>
      <c r="J73" s="3">
        <v>312.47300000000001</v>
      </c>
      <c r="K73" s="3">
        <v>9.8999999999999993E+37</v>
      </c>
      <c r="L73" s="3">
        <v>35.933999999999997</v>
      </c>
      <c r="M73" s="3">
        <v>24.87</v>
      </c>
      <c r="N73" s="3">
        <v>287.45299999999997</v>
      </c>
      <c r="O73" s="3">
        <v>31.539000000000001</v>
      </c>
      <c r="P73" s="3">
        <v>197.03</v>
      </c>
      <c r="Q73" s="3">
        <v>241.44800000000001</v>
      </c>
      <c r="R73" s="3">
        <v>27.344999999999999</v>
      </c>
      <c r="S73" s="3">
        <v>21.725000000000001</v>
      </c>
      <c r="T73" s="3">
        <v>9.8999999999999993E+37</v>
      </c>
      <c r="U73" s="3">
        <v>9.8999999999999993E+37</v>
      </c>
      <c r="V73" s="3">
        <v>24.606999999999999</v>
      </c>
      <c r="W73" s="3">
        <v>706.29100000000005</v>
      </c>
      <c r="X73" s="3">
        <v>474.49599999999998</v>
      </c>
      <c r="Y73" s="3">
        <v>9.8999999999999993E+37</v>
      </c>
      <c r="Z73" s="3">
        <v>9.8999999999999993E+37</v>
      </c>
      <c r="AA73" s="3">
        <v>298.21100000000001</v>
      </c>
      <c r="AB73" s="3">
        <v>531.68399999999997</v>
      </c>
      <c r="AC73" s="3">
        <v>22.782</v>
      </c>
      <c r="AD73" s="3">
        <v>153.73099999999999</v>
      </c>
      <c r="AE73" s="3">
        <v>21.795999999999999</v>
      </c>
      <c r="AF73" s="3">
        <v>183.22900000000001</v>
      </c>
      <c r="AG73" s="3">
        <v>75.631</v>
      </c>
      <c r="AH73" s="3">
        <v>42.768000000000001</v>
      </c>
      <c r="AI73" s="3">
        <v>735.69399999999996</v>
      </c>
      <c r="AJ73" s="3">
        <v>46.011000000000003</v>
      </c>
      <c r="AK73" s="3">
        <v>239.285</v>
      </c>
      <c r="AL73" s="3">
        <v>25.239000000000001</v>
      </c>
      <c r="AM73" s="3">
        <v>39.887999999999998</v>
      </c>
      <c r="AN73" s="3">
        <v>22.062000000000001</v>
      </c>
      <c r="AO73" s="3">
        <v>25.292000000000002</v>
      </c>
    </row>
    <row r="74" spans="1:41" x14ac:dyDescent="0.3">
      <c r="A74" s="3">
        <v>73</v>
      </c>
      <c r="B74" s="51">
        <v>43263.66337199074</v>
      </c>
      <c r="C74" s="3">
        <v>123.393109</v>
      </c>
      <c r="D74" s="3">
        <v>125.12949999999999</v>
      </c>
      <c r="E74" s="3">
        <v>158.785312</v>
      </c>
      <c r="F74" s="3">
        <v>0.74152707699999998</v>
      </c>
      <c r="G74" s="3">
        <v>37.21</v>
      </c>
      <c r="H74" s="3">
        <v>9.8999999999999993E+37</v>
      </c>
      <c r="I74" s="3">
        <v>88.551000000000002</v>
      </c>
      <c r="J74" s="3">
        <v>180.14500000000001</v>
      </c>
      <c r="K74" s="3">
        <v>9.8999999999999993E+37</v>
      </c>
      <c r="L74" s="3">
        <v>36.308</v>
      </c>
      <c r="M74" s="3">
        <v>24.495000000000001</v>
      </c>
      <c r="N74" s="3">
        <v>501.98700000000002</v>
      </c>
      <c r="O74" s="3">
        <v>31.497</v>
      </c>
      <c r="P74" s="3">
        <v>204.57400000000001</v>
      </c>
      <c r="Q74" s="3">
        <v>-41.968000000000004</v>
      </c>
      <c r="R74" s="3">
        <v>27.373000000000001</v>
      </c>
      <c r="S74" s="3">
        <v>21.664999999999999</v>
      </c>
      <c r="T74" s="3">
        <v>19.677</v>
      </c>
      <c r="U74" s="3">
        <v>9.8999999999999993E+37</v>
      </c>
      <c r="V74" s="3">
        <v>24.617999999999999</v>
      </c>
      <c r="W74" s="3">
        <v>711.24800000000005</v>
      </c>
      <c r="X74" s="3">
        <v>160.202</v>
      </c>
      <c r="Y74" s="3">
        <v>9.8999999999999993E+37</v>
      </c>
      <c r="Z74" s="3">
        <v>9.8999999999999993E+37</v>
      </c>
      <c r="AA74" s="3">
        <v>454.56200000000001</v>
      </c>
      <c r="AB74" s="3">
        <v>486.33199999999999</v>
      </c>
      <c r="AC74" s="3">
        <v>22.986000000000001</v>
      </c>
      <c r="AD74" s="3">
        <v>147.45400000000001</v>
      </c>
      <c r="AE74" s="3">
        <v>21.753</v>
      </c>
      <c r="AF74" s="3">
        <v>168.00700000000001</v>
      </c>
      <c r="AG74" s="3">
        <v>79.521000000000001</v>
      </c>
      <c r="AH74" s="3">
        <v>42.795000000000002</v>
      </c>
      <c r="AI74" s="3">
        <v>676.35500000000002</v>
      </c>
      <c r="AJ74" s="3">
        <v>47.183999999999997</v>
      </c>
      <c r="AK74" s="3">
        <v>336.88499999999999</v>
      </c>
      <c r="AL74" s="3">
        <v>25.425000000000001</v>
      </c>
      <c r="AM74" s="3">
        <v>58.292999999999999</v>
      </c>
      <c r="AN74" s="3">
        <v>22.108000000000001</v>
      </c>
      <c r="AO74" s="3">
        <v>25.39</v>
      </c>
    </row>
    <row r="75" spans="1:41" x14ac:dyDescent="0.3">
      <c r="A75" s="3">
        <v>74</v>
      </c>
      <c r="B75" s="51">
        <v>43263.663432638888</v>
      </c>
      <c r="C75" s="3">
        <v>123.40205400000001</v>
      </c>
      <c r="D75" s="3">
        <v>125.145787</v>
      </c>
      <c r="E75" s="3">
        <v>158.746196</v>
      </c>
      <c r="F75" s="3">
        <v>0.82397710300000004</v>
      </c>
      <c r="G75" s="3">
        <v>36.845999999999997</v>
      </c>
      <c r="H75" s="3">
        <v>9.8999999999999993E+37</v>
      </c>
      <c r="I75" s="3">
        <v>101.697</v>
      </c>
      <c r="J75" s="3">
        <v>131.33099999999999</v>
      </c>
      <c r="K75" s="3">
        <v>465.53</v>
      </c>
      <c r="L75" s="3">
        <v>36.777000000000001</v>
      </c>
      <c r="M75" s="3">
        <v>24.213999999999999</v>
      </c>
      <c r="N75" s="3">
        <v>9.8999999999999993E+37</v>
      </c>
      <c r="O75" s="3">
        <v>31.76</v>
      </c>
      <c r="P75" s="3">
        <v>166.87100000000001</v>
      </c>
      <c r="Q75" s="3">
        <v>621.21600000000001</v>
      </c>
      <c r="R75" s="3">
        <v>27.443000000000001</v>
      </c>
      <c r="S75" s="3">
        <v>21.576000000000001</v>
      </c>
      <c r="T75" s="3">
        <v>9.8999999999999993E+37</v>
      </c>
      <c r="U75" s="3">
        <v>723.59699999999998</v>
      </c>
      <c r="V75" s="3">
        <v>24.757999999999999</v>
      </c>
      <c r="W75" s="3">
        <v>549.85799999999995</v>
      </c>
      <c r="X75" s="3">
        <v>792.46299999999997</v>
      </c>
      <c r="Y75" s="3">
        <v>166.8</v>
      </c>
      <c r="Z75" s="3">
        <v>9.8999999999999993E+37</v>
      </c>
      <c r="AA75" s="3">
        <v>9.8999999999999993E+37</v>
      </c>
      <c r="AB75" s="3">
        <v>330.45800000000003</v>
      </c>
      <c r="AC75" s="3">
        <v>23.161000000000001</v>
      </c>
      <c r="AD75" s="3">
        <v>268.339</v>
      </c>
      <c r="AE75" s="3">
        <v>21.841999999999999</v>
      </c>
      <c r="AF75" s="3">
        <v>84.134</v>
      </c>
      <c r="AG75" s="3">
        <v>83.962999999999994</v>
      </c>
      <c r="AH75" s="3">
        <v>42.777999999999999</v>
      </c>
      <c r="AI75" s="3">
        <v>557.93100000000004</v>
      </c>
      <c r="AJ75" s="3">
        <v>48.393000000000001</v>
      </c>
      <c r="AK75" s="3">
        <v>190.53299999999999</v>
      </c>
      <c r="AL75" s="3">
        <v>25.652999999999999</v>
      </c>
      <c r="AM75" s="3">
        <v>8.9600000000000009</v>
      </c>
      <c r="AN75" s="3">
        <v>22.161000000000001</v>
      </c>
      <c r="AO75" s="3">
        <v>25.635999999999999</v>
      </c>
    </row>
    <row r="76" spans="1:41" x14ac:dyDescent="0.3">
      <c r="A76" s="3">
        <v>75</v>
      </c>
      <c r="B76" s="51">
        <v>43263.663491203704</v>
      </c>
      <c r="C76" s="3">
        <v>123.463083</v>
      </c>
      <c r="D76" s="3">
        <v>125.168594</v>
      </c>
      <c r="E76" s="3">
        <v>158.77552800000001</v>
      </c>
      <c r="F76" s="3">
        <v>0.74152707699999998</v>
      </c>
      <c r="G76" s="3">
        <v>36.671999999999997</v>
      </c>
      <c r="H76" s="3">
        <v>691.94299999999998</v>
      </c>
      <c r="I76" s="3">
        <v>121.955</v>
      </c>
      <c r="J76" s="3">
        <v>88.704999999999998</v>
      </c>
      <c r="K76" s="3">
        <v>9.5459999999999994</v>
      </c>
      <c r="L76" s="3">
        <v>37.314</v>
      </c>
      <c r="M76" s="3">
        <v>23.986000000000001</v>
      </c>
      <c r="N76" s="3">
        <v>199.01400000000001</v>
      </c>
      <c r="O76" s="3">
        <v>32.006</v>
      </c>
      <c r="P76" s="3">
        <v>222.749</v>
      </c>
      <c r="Q76" s="3">
        <v>456.25099999999998</v>
      </c>
      <c r="R76" s="3">
        <v>27.619</v>
      </c>
      <c r="S76" s="3">
        <v>21.486999999999998</v>
      </c>
      <c r="T76" s="3">
        <v>9.8999999999999993E+37</v>
      </c>
      <c r="U76" s="3">
        <v>1163.865</v>
      </c>
      <c r="V76" s="3">
        <v>24.863</v>
      </c>
      <c r="W76" s="3">
        <v>592.00800000000004</v>
      </c>
      <c r="X76" s="3">
        <v>618.31799999999998</v>
      </c>
      <c r="Y76" s="3">
        <v>-59.947000000000003</v>
      </c>
      <c r="Z76" s="3">
        <v>9.8999999999999993E+37</v>
      </c>
      <c r="AA76" s="3">
        <v>144.99</v>
      </c>
      <c r="AB76" s="3">
        <v>297.19200000000001</v>
      </c>
      <c r="AC76" s="3">
        <v>23.388999999999999</v>
      </c>
      <c r="AD76" s="3">
        <v>215.37799999999999</v>
      </c>
      <c r="AE76" s="3">
        <v>21.878</v>
      </c>
      <c r="AF76" s="3">
        <v>193.11099999999999</v>
      </c>
      <c r="AG76" s="3">
        <v>88.653999999999996</v>
      </c>
      <c r="AH76" s="3">
        <v>42.777999999999999</v>
      </c>
      <c r="AI76" s="3">
        <v>532.84500000000003</v>
      </c>
      <c r="AJ76" s="3">
        <v>49.579000000000001</v>
      </c>
      <c r="AK76" s="3">
        <v>374.01</v>
      </c>
      <c r="AL76" s="3">
        <v>25.916</v>
      </c>
      <c r="AM76" s="3">
        <v>-58.287999999999997</v>
      </c>
      <c r="AN76" s="3">
        <v>22.248999999999999</v>
      </c>
      <c r="AO76" s="3">
        <v>25.811</v>
      </c>
    </row>
    <row r="77" spans="1:41" x14ac:dyDescent="0.3">
      <c r="A77" s="3">
        <v>76</v>
      </c>
      <c r="B77" s="51">
        <v>43263.663549305558</v>
      </c>
      <c r="C77" s="3">
        <v>125.175783</v>
      </c>
      <c r="D77" s="3">
        <v>125.691446</v>
      </c>
      <c r="E77" s="3">
        <v>158.92383699999999</v>
      </c>
      <c r="F77" s="3">
        <v>0.82397710300000004</v>
      </c>
      <c r="G77" s="3">
        <v>36.793999999999997</v>
      </c>
      <c r="H77" s="3">
        <v>915.31899999999996</v>
      </c>
      <c r="I77" s="3">
        <v>131.13900000000001</v>
      </c>
      <c r="J77" s="3">
        <v>34.252000000000002</v>
      </c>
      <c r="K77" s="3">
        <v>735.51599999999996</v>
      </c>
      <c r="L77" s="3">
        <v>37.679000000000002</v>
      </c>
      <c r="M77" s="3">
        <v>23.916</v>
      </c>
      <c r="N77" s="3">
        <v>9.8999999999999993E+37</v>
      </c>
      <c r="O77" s="3">
        <v>32.338999999999999</v>
      </c>
      <c r="P77" s="3">
        <v>79.263999999999996</v>
      </c>
      <c r="Q77" s="3">
        <v>328.755</v>
      </c>
      <c r="R77" s="3">
        <v>27.794</v>
      </c>
      <c r="S77" s="3">
        <v>21.558</v>
      </c>
      <c r="T77" s="3">
        <v>209.41800000000001</v>
      </c>
      <c r="U77" s="3">
        <v>754</v>
      </c>
      <c r="V77" s="3">
        <v>24.776</v>
      </c>
      <c r="W77" s="3">
        <v>9.8999999999999993E+37</v>
      </c>
      <c r="X77" s="3">
        <v>607.99</v>
      </c>
      <c r="Y77" s="3">
        <v>592.10799999999995</v>
      </c>
      <c r="Z77" s="3">
        <v>3.593</v>
      </c>
      <c r="AA77" s="3">
        <v>9.8999999999999993E+37</v>
      </c>
      <c r="AB77" s="3">
        <v>9.8999999999999993E+37</v>
      </c>
      <c r="AC77" s="3">
        <v>23.6</v>
      </c>
      <c r="AD77" s="3">
        <v>266.57100000000003</v>
      </c>
      <c r="AE77" s="3">
        <v>21.949000000000002</v>
      </c>
      <c r="AF77" s="3">
        <v>142.87700000000001</v>
      </c>
      <c r="AG77" s="3">
        <v>93.298000000000002</v>
      </c>
      <c r="AH77" s="3">
        <v>42.865000000000002</v>
      </c>
      <c r="AI77" s="3">
        <v>542.28700000000003</v>
      </c>
      <c r="AJ77" s="3">
        <v>50.627000000000002</v>
      </c>
      <c r="AK77" s="3">
        <v>128.00899999999999</v>
      </c>
      <c r="AL77" s="3">
        <v>26.145</v>
      </c>
      <c r="AM77" s="3">
        <v>9.8999999999999993E+37</v>
      </c>
      <c r="AN77" s="3">
        <v>22.283999999999999</v>
      </c>
      <c r="AO77" s="3">
        <v>26.004000000000001</v>
      </c>
    </row>
    <row r="78" spans="1:41" x14ac:dyDescent="0.3">
      <c r="A78" s="3">
        <v>77</v>
      </c>
      <c r="B78" s="51">
        <v>43263.663607754628</v>
      </c>
      <c r="C78" s="3">
        <v>125.28807</v>
      </c>
      <c r="D78" s="3">
        <v>125.22967</v>
      </c>
      <c r="E78" s="3">
        <v>158.77471299999999</v>
      </c>
      <c r="F78" s="3">
        <v>0.82397710300000004</v>
      </c>
      <c r="G78" s="3">
        <v>37.401000000000003</v>
      </c>
      <c r="H78" s="3">
        <v>9.8999999999999993E+37</v>
      </c>
      <c r="I78" s="3">
        <v>135.02000000000001</v>
      </c>
      <c r="J78" s="3">
        <v>52.38</v>
      </c>
      <c r="K78" s="3">
        <v>725.31799999999998</v>
      </c>
      <c r="L78" s="3">
        <v>38.182000000000002</v>
      </c>
      <c r="M78" s="3">
        <v>23.933</v>
      </c>
      <c r="N78" s="3">
        <v>9.8999999999999993E+37</v>
      </c>
      <c r="O78" s="3">
        <v>32.479999999999997</v>
      </c>
      <c r="P78" s="3">
        <v>158.69800000000001</v>
      </c>
      <c r="Q78" s="3">
        <v>227.59299999999999</v>
      </c>
      <c r="R78" s="3">
        <v>27.934999999999999</v>
      </c>
      <c r="S78" s="3">
        <v>21.504999999999999</v>
      </c>
      <c r="T78" s="3">
        <v>408.17200000000003</v>
      </c>
      <c r="U78" s="3">
        <v>737.48099999999999</v>
      </c>
      <c r="V78" s="3">
        <v>24.846</v>
      </c>
      <c r="W78" s="3">
        <v>9.8999999999999993E+37</v>
      </c>
      <c r="X78" s="3">
        <v>429.94400000000002</v>
      </c>
      <c r="Y78" s="3">
        <v>666.26099999999997</v>
      </c>
      <c r="Z78" s="3">
        <v>265.96199999999999</v>
      </c>
      <c r="AA78" s="3">
        <v>9.8999999999999993E+37</v>
      </c>
      <c r="AB78" s="3">
        <v>9.8999999999999993E+37</v>
      </c>
      <c r="AC78" s="3">
        <v>23.687999999999999</v>
      </c>
      <c r="AD78" s="3">
        <v>229.68899999999999</v>
      </c>
      <c r="AE78" s="3">
        <v>21.949000000000002</v>
      </c>
      <c r="AF78" s="3">
        <v>225.94900000000001</v>
      </c>
      <c r="AG78" s="3">
        <v>98.215999999999994</v>
      </c>
      <c r="AH78" s="3">
        <v>42.83</v>
      </c>
      <c r="AI78" s="3">
        <v>585.24400000000003</v>
      </c>
      <c r="AJ78" s="3">
        <v>51.744</v>
      </c>
      <c r="AK78" s="3">
        <v>256.14600000000002</v>
      </c>
      <c r="AL78" s="3">
        <v>26.32</v>
      </c>
      <c r="AM78" s="3">
        <v>-79.474999999999994</v>
      </c>
      <c r="AN78" s="3">
        <v>22.248999999999999</v>
      </c>
      <c r="AO78" s="3">
        <v>26.145</v>
      </c>
    </row>
    <row r="79" spans="1:41" x14ac:dyDescent="0.3">
      <c r="A79" s="3">
        <v>78</v>
      </c>
      <c r="B79" s="51">
        <v>43263.663665972221</v>
      </c>
      <c r="C79" s="3">
        <v>125.023635</v>
      </c>
      <c r="D79" s="3">
        <v>125.199539</v>
      </c>
      <c r="E79" s="3">
        <v>158.65492900000001</v>
      </c>
      <c r="F79" s="3">
        <v>0.74152707699999998</v>
      </c>
      <c r="G79" s="3">
        <v>38.466000000000001</v>
      </c>
      <c r="H79" s="3">
        <v>9.8999999999999993E+37</v>
      </c>
      <c r="I79" s="3">
        <v>154.262</v>
      </c>
      <c r="J79" s="3">
        <v>133.506</v>
      </c>
      <c r="K79" s="3">
        <v>354.44799999999998</v>
      </c>
      <c r="L79" s="3">
        <v>38.881999999999998</v>
      </c>
      <c r="M79" s="3">
        <v>24.274000000000001</v>
      </c>
      <c r="N79" s="3">
        <v>297.06200000000001</v>
      </c>
      <c r="O79" s="3">
        <v>32.645000000000003</v>
      </c>
      <c r="P79" s="3">
        <v>102.979</v>
      </c>
      <c r="Q79" s="3">
        <v>9.8999999999999993E+37</v>
      </c>
      <c r="R79" s="3">
        <v>28.117000000000001</v>
      </c>
      <c r="S79" s="3">
        <v>21.459</v>
      </c>
      <c r="T79" s="3">
        <v>948.13300000000004</v>
      </c>
      <c r="U79" s="3">
        <v>1311.7529999999999</v>
      </c>
      <c r="V79" s="3">
        <v>24.835000000000001</v>
      </c>
      <c r="W79" s="3">
        <v>9.8999999999999993E+37</v>
      </c>
      <c r="X79" s="3">
        <v>9.8999999999999993E+37</v>
      </c>
      <c r="Y79" s="3">
        <v>410.262</v>
      </c>
      <c r="Z79" s="3">
        <v>752.822</v>
      </c>
      <c r="AA79" s="3">
        <v>246.94200000000001</v>
      </c>
      <c r="AB79" s="3">
        <v>9.8999999999999993E+37</v>
      </c>
      <c r="AC79" s="3">
        <v>23.975000000000001</v>
      </c>
      <c r="AD79" s="3">
        <v>24.097999999999999</v>
      </c>
      <c r="AE79" s="3">
        <v>22.009</v>
      </c>
      <c r="AF79" s="3">
        <v>185.666</v>
      </c>
      <c r="AG79" s="3">
        <v>103.754</v>
      </c>
      <c r="AH79" s="3">
        <v>42.941000000000003</v>
      </c>
      <c r="AI79" s="3">
        <v>604.33299999999997</v>
      </c>
      <c r="AJ79" s="3">
        <v>52.902999999999999</v>
      </c>
      <c r="AK79" s="3">
        <v>292.03399999999999</v>
      </c>
      <c r="AL79" s="3">
        <v>26.573</v>
      </c>
      <c r="AM79" s="3">
        <v>-13.7</v>
      </c>
      <c r="AN79" s="3">
        <v>22.379000000000001</v>
      </c>
      <c r="AO79" s="3">
        <v>26.292000000000002</v>
      </c>
    </row>
    <row r="80" spans="1:41" x14ac:dyDescent="0.3">
      <c r="A80" s="3">
        <v>79</v>
      </c>
      <c r="B80" s="51">
        <v>43263.663724421298</v>
      </c>
      <c r="C80" s="3">
        <v>124.917046</v>
      </c>
      <c r="D80" s="3">
        <v>125.22803999999999</v>
      </c>
      <c r="E80" s="3">
        <v>158.68833799999999</v>
      </c>
      <c r="F80" s="3">
        <v>0.82397710300000004</v>
      </c>
      <c r="G80" s="3">
        <v>38.518000000000001</v>
      </c>
      <c r="H80" s="3">
        <v>529.61500000000001</v>
      </c>
      <c r="I80" s="3">
        <v>146.827</v>
      </c>
      <c r="J80" s="3">
        <v>101.083</v>
      </c>
      <c r="K80" s="3">
        <v>486.18799999999999</v>
      </c>
      <c r="L80" s="3">
        <v>39.698</v>
      </c>
      <c r="M80" s="3">
        <v>24.379000000000001</v>
      </c>
      <c r="N80" s="3">
        <v>213.62899999999999</v>
      </c>
      <c r="O80" s="3">
        <v>33.276000000000003</v>
      </c>
      <c r="P80" s="3">
        <v>219.57499999999999</v>
      </c>
      <c r="Q80" s="3">
        <v>9.8999999999999993E+37</v>
      </c>
      <c r="R80" s="3">
        <v>28.486000000000001</v>
      </c>
      <c r="S80" s="3">
        <v>21.494</v>
      </c>
      <c r="T80" s="3">
        <v>898.70399999999995</v>
      </c>
      <c r="U80" s="3">
        <v>1065.5450000000001</v>
      </c>
      <c r="V80" s="3">
        <v>24.975999999999999</v>
      </c>
      <c r="W80" s="3">
        <v>9.8999999999999993E+37</v>
      </c>
      <c r="X80" s="3">
        <v>9.8999999999999993E+37</v>
      </c>
      <c r="Y80" s="3">
        <v>455.40499999999997</v>
      </c>
      <c r="Z80" s="3">
        <v>743.755</v>
      </c>
      <c r="AA80" s="3">
        <v>251.125</v>
      </c>
      <c r="AB80" s="3">
        <v>9.8999999999999993E+37</v>
      </c>
      <c r="AC80" s="3">
        <v>24.186</v>
      </c>
      <c r="AD80" s="3">
        <v>-2.161</v>
      </c>
      <c r="AE80" s="3">
        <v>21.991</v>
      </c>
      <c r="AF80" s="3">
        <v>164.089</v>
      </c>
      <c r="AG80" s="3">
        <v>109.68300000000001</v>
      </c>
      <c r="AH80" s="3">
        <v>42.957999999999998</v>
      </c>
      <c r="AI80" s="3">
        <v>751.08900000000006</v>
      </c>
      <c r="AJ80" s="3">
        <v>54.072000000000003</v>
      </c>
      <c r="AK80" s="3">
        <v>120.036</v>
      </c>
      <c r="AL80" s="3">
        <v>26.783000000000001</v>
      </c>
      <c r="AM80" s="3">
        <v>32.557000000000002</v>
      </c>
      <c r="AN80" s="3">
        <v>22.431000000000001</v>
      </c>
      <c r="AO80" s="3">
        <v>26.466999999999999</v>
      </c>
    </row>
    <row r="81" spans="1:41" x14ac:dyDescent="0.3">
      <c r="A81" s="3">
        <v>80</v>
      </c>
      <c r="B81" s="51">
        <v>43263.663784722223</v>
      </c>
      <c r="C81" s="3">
        <v>124.733982</v>
      </c>
      <c r="D81" s="3">
        <v>125.244328</v>
      </c>
      <c r="E81" s="3">
        <v>158.66552899999999</v>
      </c>
      <c r="F81" s="3">
        <v>0.74152707699999998</v>
      </c>
      <c r="G81" s="3">
        <v>40.338999999999999</v>
      </c>
      <c r="H81" s="3">
        <v>108.235</v>
      </c>
      <c r="I81" s="3">
        <v>148.922</v>
      </c>
      <c r="J81" s="3">
        <v>135.447</v>
      </c>
      <c r="K81" s="3">
        <v>394.67899999999997</v>
      </c>
      <c r="L81" s="3">
        <v>40.494999999999997</v>
      </c>
      <c r="M81" s="3">
        <v>24.449000000000002</v>
      </c>
      <c r="N81" s="3">
        <v>-176.67099999999999</v>
      </c>
      <c r="O81" s="3">
        <v>33.82</v>
      </c>
      <c r="P81" s="3">
        <v>238.38800000000001</v>
      </c>
      <c r="Q81" s="3">
        <v>299.858</v>
      </c>
      <c r="R81" s="3">
        <v>28.626000000000001</v>
      </c>
      <c r="S81" s="3">
        <v>21.53</v>
      </c>
      <c r="T81" s="3">
        <v>134.136</v>
      </c>
      <c r="U81" s="3">
        <v>701.36099999999999</v>
      </c>
      <c r="V81" s="3">
        <v>25.062999999999999</v>
      </c>
      <c r="W81" s="3">
        <v>123.212</v>
      </c>
      <c r="X81" s="3">
        <v>237.10300000000001</v>
      </c>
      <c r="Y81" s="3">
        <v>527.04399999999998</v>
      </c>
      <c r="Z81" s="3">
        <v>-42.271999999999998</v>
      </c>
      <c r="AA81" s="3">
        <v>-17.349</v>
      </c>
      <c r="AB81" s="3">
        <v>-157.81200000000001</v>
      </c>
      <c r="AC81" s="3">
        <v>24.414000000000001</v>
      </c>
      <c r="AD81" s="3">
        <v>9.1270000000000007</v>
      </c>
      <c r="AE81" s="3">
        <v>22.114999999999998</v>
      </c>
      <c r="AF81" s="3">
        <v>282.30200000000002</v>
      </c>
      <c r="AG81" s="3">
        <v>115.93899999999999</v>
      </c>
      <c r="AH81" s="3">
        <v>43.027999999999999</v>
      </c>
      <c r="AI81" s="3">
        <v>711.91800000000001</v>
      </c>
      <c r="AJ81" s="3">
        <v>55.308999999999997</v>
      </c>
      <c r="AK81" s="3">
        <v>137.46199999999999</v>
      </c>
      <c r="AL81" s="3">
        <v>27.064</v>
      </c>
      <c r="AM81" s="3">
        <v>110.166</v>
      </c>
      <c r="AN81" s="3">
        <v>22.501000000000001</v>
      </c>
      <c r="AO81" s="3">
        <v>26.643000000000001</v>
      </c>
    </row>
    <row r="82" spans="1:41" x14ac:dyDescent="0.3">
      <c r="A82" s="3">
        <v>81</v>
      </c>
      <c r="B82" s="51">
        <v>43263.663842939815</v>
      </c>
      <c r="C82" s="3">
        <v>124.60705</v>
      </c>
      <c r="D82" s="3">
        <v>125.284237</v>
      </c>
      <c r="E82" s="3">
        <v>158.61337800000001</v>
      </c>
      <c r="F82" s="3">
        <v>0.78275209000000001</v>
      </c>
      <c r="G82" s="3">
        <v>40.798000000000002</v>
      </c>
      <c r="H82" s="3">
        <v>9.8999999999999993E+37</v>
      </c>
      <c r="I82" s="3">
        <v>154.18199999999999</v>
      </c>
      <c r="J82" s="3">
        <v>192.64599999999999</v>
      </c>
      <c r="K82" s="3">
        <v>162.41200000000001</v>
      </c>
      <c r="L82" s="3">
        <v>41.197000000000003</v>
      </c>
      <c r="M82" s="3">
        <v>24.562999999999999</v>
      </c>
      <c r="N82" s="3">
        <v>412.99299999999999</v>
      </c>
      <c r="O82" s="3">
        <v>33.915999999999997</v>
      </c>
      <c r="P82" s="3">
        <v>260.54700000000003</v>
      </c>
      <c r="Q82" s="3">
        <v>9.8999999999999993E+37</v>
      </c>
      <c r="R82" s="3">
        <v>28.809000000000001</v>
      </c>
      <c r="S82" s="3">
        <v>21.643999999999998</v>
      </c>
      <c r="T82" s="3">
        <v>623.91099999999994</v>
      </c>
      <c r="U82" s="3">
        <v>9.8999999999999993E+37</v>
      </c>
      <c r="V82" s="3">
        <v>25.212</v>
      </c>
      <c r="W82" s="3">
        <v>9.8999999999999993E+37</v>
      </c>
      <c r="X82" s="3">
        <v>9.8999999999999993E+37</v>
      </c>
      <c r="Y82" s="3">
        <v>304.48</v>
      </c>
      <c r="Z82" s="3">
        <v>623.76</v>
      </c>
      <c r="AA82" s="3">
        <v>526.75099999999998</v>
      </c>
      <c r="AB82" s="3">
        <v>9.8999999999999993E+37</v>
      </c>
      <c r="AC82" s="3">
        <v>24.632999999999999</v>
      </c>
      <c r="AD82" s="3">
        <v>-115.355</v>
      </c>
      <c r="AE82" s="3">
        <v>22.193000000000001</v>
      </c>
      <c r="AF82" s="3">
        <v>314.36</v>
      </c>
      <c r="AG82" s="3">
        <v>121.901</v>
      </c>
      <c r="AH82" s="3">
        <v>43.104999999999997</v>
      </c>
      <c r="AI82" s="3">
        <v>749.31399999999996</v>
      </c>
      <c r="AJ82" s="3">
        <v>56.52</v>
      </c>
      <c r="AK82" s="3">
        <v>140.56899999999999</v>
      </c>
      <c r="AL82" s="3">
        <v>27.405999999999999</v>
      </c>
      <c r="AM82" s="3">
        <v>223.11799999999999</v>
      </c>
      <c r="AN82" s="3">
        <v>22.544</v>
      </c>
      <c r="AO82" s="3">
        <v>26.826000000000001</v>
      </c>
    </row>
    <row r="83" spans="1:41" x14ac:dyDescent="0.3">
      <c r="A83" s="3">
        <v>82</v>
      </c>
      <c r="B83" s="51">
        <v>43263.663901388885</v>
      </c>
      <c r="C83" s="3">
        <v>124.519177</v>
      </c>
      <c r="D83" s="3">
        <v>125.256551</v>
      </c>
      <c r="E83" s="3">
        <v>158.72419199999999</v>
      </c>
      <c r="F83" s="3">
        <v>0.82397710300000004</v>
      </c>
      <c r="G83" s="3">
        <v>41.579000000000001</v>
      </c>
      <c r="H83" s="3">
        <v>831.14300000000003</v>
      </c>
      <c r="I83" s="3">
        <v>153.70400000000001</v>
      </c>
      <c r="J83" s="3">
        <v>205.08600000000001</v>
      </c>
      <c r="K83" s="3">
        <v>330.23500000000001</v>
      </c>
      <c r="L83" s="3">
        <v>41.734999999999999</v>
      </c>
      <c r="M83" s="3">
        <v>24.738</v>
      </c>
      <c r="N83" s="3">
        <v>700.86</v>
      </c>
      <c r="O83" s="3">
        <v>33.899000000000001</v>
      </c>
      <c r="P83" s="3">
        <v>265.85500000000002</v>
      </c>
      <c r="Q83" s="3">
        <v>9.8999999999999993E+37</v>
      </c>
      <c r="R83" s="3">
        <v>28.861999999999998</v>
      </c>
      <c r="S83" s="3">
        <v>21.661999999999999</v>
      </c>
      <c r="T83" s="3">
        <v>691.63499999999999</v>
      </c>
      <c r="U83" s="3">
        <v>9.8999999999999993E+37</v>
      </c>
      <c r="V83" s="3">
        <v>25.141999999999999</v>
      </c>
      <c r="W83" s="3">
        <v>9.8999999999999993E+37</v>
      </c>
      <c r="X83" s="3">
        <v>9.8999999999999993E+37</v>
      </c>
      <c r="Y83" s="3">
        <v>267.74799999999999</v>
      </c>
      <c r="Z83" s="3">
        <v>725.67399999999998</v>
      </c>
      <c r="AA83" s="3">
        <v>688.48299999999995</v>
      </c>
      <c r="AB83" s="3">
        <v>9.8999999999999993E+37</v>
      </c>
      <c r="AC83" s="3">
        <v>24.861000000000001</v>
      </c>
      <c r="AD83" s="3">
        <v>-63.139000000000003</v>
      </c>
      <c r="AE83" s="3">
        <v>22.175999999999998</v>
      </c>
      <c r="AF83" s="3">
        <v>215.87100000000001</v>
      </c>
      <c r="AG83" s="3">
        <v>128.041</v>
      </c>
      <c r="AH83" s="3">
        <v>43.122999999999998</v>
      </c>
      <c r="AI83" s="3">
        <v>784.95399999999995</v>
      </c>
      <c r="AJ83" s="3">
        <v>57.62</v>
      </c>
      <c r="AK83" s="3">
        <v>230.90100000000001</v>
      </c>
      <c r="AL83" s="3">
        <v>27.581</v>
      </c>
      <c r="AM83" s="3">
        <v>266.30799999999999</v>
      </c>
      <c r="AN83" s="3">
        <v>22.614999999999998</v>
      </c>
      <c r="AO83" s="3">
        <v>26.949000000000002</v>
      </c>
    </row>
    <row r="84" spans="1:41" x14ac:dyDescent="0.3">
      <c r="A84" s="3">
        <v>83</v>
      </c>
      <c r="B84" s="51">
        <v>43263.663959490739</v>
      </c>
      <c r="C84" s="3">
        <v>124.401201</v>
      </c>
      <c r="D84" s="3">
        <v>125.24677200000001</v>
      </c>
      <c r="E84" s="3">
        <v>158.65819099999999</v>
      </c>
      <c r="F84" s="3">
        <v>0.78275209000000001</v>
      </c>
      <c r="G84" s="3">
        <v>43.912999999999997</v>
      </c>
      <c r="H84" s="3">
        <v>9.8999999999999993E+37</v>
      </c>
      <c r="I84" s="3">
        <v>158.05000000000001</v>
      </c>
      <c r="J84" s="3">
        <v>169.631</v>
      </c>
      <c r="K84" s="3">
        <v>9.8999999999999993E+37</v>
      </c>
      <c r="L84" s="3">
        <v>42.109000000000002</v>
      </c>
      <c r="M84" s="3">
        <v>24.975999999999999</v>
      </c>
      <c r="N84" s="3">
        <v>777.70500000000004</v>
      </c>
      <c r="O84" s="3">
        <v>33.732999999999997</v>
      </c>
      <c r="P84" s="3">
        <v>209.85</v>
      </c>
      <c r="Q84" s="3">
        <v>123.004</v>
      </c>
      <c r="R84" s="3">
        <v>28.853999999999999</v>
      </c>
      <c r="S84" s="3">
        <v>21.672000000000001</v>
      </c>
      <c r="T84" s="3">
        <v>9.8999999999999993E+37</v>
      </c>
      <c r="U84" s="3">
        <v>9.8999999999999993E+37</v>
      </c>
      <c r="V84" s="3">
        <v>25.186</v>
      </c>
      <c r="W84" s="3">
        <v>769.05399999999997</v>
      </c>
      <c r="X84" s="3">
        <v>24.922999999999998</v>
      </c>
      <c r="Y84" s="3">
        <v>9.8999999999999993E+37</v>
      </c>
      <c r="Z84" s="3">
        <v>9.8999999999999993E+37</v>
      </c>
      <c r="AA84" s="3">
        <v>683.17899999999997</v>
      </c>
      <c r="AB84" s="3">
        <v>545.82899999999995</v>
      </c>
      <c r="AC84" s="3">
        <v>24.975999999999999</v>
      </c>
      <c r="AD84" s="3">
        <v>-20.175999999999998</v>
      </c>
      <c r="AE84" s="3">
        <v>22.221</v>
      </c>
      <c r="AF84" s="3">
        <v>269.125</v>
      </c>
      <c r="AG84" s="3">
        <v>134.71299999999999</v>
      </c>
      <c r="AH84" s="3">
        <v>43.149000000000001</v>
      </c>
      <c r="AI84" s="3">
        <v>614.37099999999998</v>
      </c>
      <c r="AJ84" s="3">
        <v>58.917999999999999</v>
      </c>
      <c r="AK84" s="3">
        <v>161.678</v>
      </c>
      <c r="AL84" s="3">
        <v>27.783999999999999</v>
      </c>
      <c r="AM84" s="3">
        <v>61.131999999999998</v>
      </c>
      <c r="AN84" s="3">
        <v>22.606999999999999</v>
      </c>
      <c r="AO84" s="3">
        <v>27.134</v>
      </c>
    </row>
    <row r="85" spans="1:41" x14ac:dyDescent="0.3">
      <c r="A85" s="3">
        <v>84</v>
      </c>
      <c r="B85" s="51">
        <v>43263.664017708332</v>
      </c>
      <c r="C85" s="3">
        <v>124.321468</v>
      </c>
      <c r="D85" s="3">
        <v>125.25818099999999</v>
      </c>
      <c r="E85" s="3">
        <v>158.606855</v>
      </c>
      <c r="F85" s="3">
        <v>0.82397710300000004</v>
      </c>
      <c r="G85" s="3">
        <v>45.04</v>
      </c>
      <c r="H85" s="3">
        <v>9.8999999999999993E+37</v>
      </c>
      <c r="I85" s="3">
        <v>157.34200000000001</v>
      </c>
      <c r="J85" s="3">
        <v>325.98399999999998</v>
      </c>
      <c r="K85" s="3">
        <v>780.02099999999996</v>
      </c>
      <c r="L85" s="3">
        <v>42.872</v>
      </c>
      <c r="M85" s="3">
        <v>25.344000000000001</v>
      </c>
      <c r="N85" s="3">
        <v>17.254000000000001</v>
      </c>
      <c r="O85" s="3">
        <v>33.698</v>
      </c>
      <c r="P85" s="3">
        <v>-9.6289999999999996</v>
      </c>
      <c r="Q85" s="3">
        <v>416.363</v>
      </c>
      <c r="R85" s="3">
        <v>28.872</v>
      </c>
      <c r="S85" s="3">
        <v>21.742999999999999</v>
      </c>
      <c r="T85" s="3">
        <v>191.358</v>
      </c>
      <c r="U85" s="3">
        <v>916.21699999999998</v>
      </c>
      <c r="V85" s="3">
        <v>25.239000000000001</v>
      </c>
      <c r="W85" s="3">
        <v>-87.421000000000006</v>
      </c>
      <c r="X85" s="3">
        <v>440.36599999999999</v>
      </c>
      <c r="Y85" s="3">
        <v>421.81599999999997</v>
      </c>
      <c r="Z85" s="3">
        <v>84.328999999999994</v>
      </c>
      <c r="AA85" s="3">
        <v>-156.80199999999999</v>
      </c>
      <c r="AB85" s="3">
        <v>9.8999999999999993E+37</v>
      </c>
      <c r="AC85" s="3">
        <v>25.292000000000002</v>
      </c>
      <c r="AD85" s="3">
        <v>27.45</v>
      </c>
      <c r="AE85" s="3">
        <v>22.291</v>
      </c>
      <c r="AF85" s="3">
        <v>372.96899999999999</v>
      </c>
      <c r="AG85" s="3">
        <v>141.79300000000001</v>
      </c>
      <c r="AH85" s="3">
        <v>43.305</v>
      </c>
      <c r="AI85" s="3">
        <v>630.09100000000001</v>
      </c>
      <c r="AJ85" s="3">
        <v>60.207000000000001</v>
      </c>
      <c r="AK85" s="3">
        <v>233.90100000000001</v>
      </c>
      <c r="AL85" s="3">
        <v>28.135000000000002</v>
      </c>
      <c r="AM85" s="3">
        <v>77.921000000000006</v>
      </c>
      <c r="AN85" s="3">
        <v>22.728999999999999</v>
      </c>
      <c r="AO85" s="3">
        <v>27.327000000000002</v>
      </c>
    </row>
    <row r="86" spans="1:41" x14ac:dyDescent="0.3">
      <c r="A86" s="3">
        <v>85</v>
      </c>
      <c r="B86" s="51">
        <v>43263.664076157409</v>
      </c>
      <c r="C86" s="3">
        <v>124.26451</v>
      </c>
      <c r="D86" s="3">
        <v>125.26143</v>
      </c>
      <c r="E86" s="3">
        <v>158.62396699999999</v>
      </c>
      <c r="F86" s="3">
        <v>0.82397710300000004</v>
      </c>
      <c r="G86" s="3">
        <v>44.918999999999997</v>
      </c>
      <c r="H86" s="3">
        <v>292.73899999999998</v>
      </c>
      <c r="I86" s="3">
        <v>161.554</v>
      </c>
      <c r="J86" s="3">
        <v>170.23500000000001</v>
      </c>
      <c r="K86" s="3">
        <v>836.69500000000005</v>
      </c>
      <c r="L86" s="3">
        <v>43.618000000000002</v>
      </c>
      <c r="M86" s="3">
        <v>25.695</v>
      </c>
      <c r="N86" s="3">
        <v>9.8999999999999993E+37</v>
      </c>
      <c r="O86" s="3">
        <v>34.207000000000001</v>
      </c>
      <c r="P86" s="3">
        <v>110.235</v>
      </c>
      <c r="Q86" s="3">
        <v>411.32100000000003</v>
      </c>
      <c r="R86" s="3">
        <v>29.03</v>
      </c>
      <c r="S86" s="3">
        <v>21.689</v>
      </c>
      <c r="T86" s="3">
        <v>343.96199999999999</v>
      </c>
      <c r="U86" s="3">
        <v>674.79200000000003</v>
      </c>
      <c r="V86" s="3">
        <v>25.257000000000001</v>
      </c>
      <c r="W86" s="3">
        <v>9.8999999999999993E+37</v>
      </c>
      <c r="X86" s="3">
        <v>449.70100000000002</v>
      </c>
      <c r="Y86" s="3">
        <v>660.97500000000002</v>
      </c>
      <c r="Z86" s="3">
        <v>269.81700000000001</v>
      </c>
      <c r="AA86" s="3">
        <v>9.8999999999999993E+37</v>
      </c>
      <c r="AB86" s="3">
        <v>9.8999999999999993E+37</v>
      </c>
      <c r="AC86" s="3">
        <v>25.555</v>
      </c>
      <c r="AD86" s="3">
        <v>-66.555000000000007</v>
      </c>
      <c r="AE86" s="3">
        <v>22.343</v>
      </c>
      <c r="AF86" s="3">
        <v>384.98</v>
      </c>
      <c r="AG86" s="3">
        <v>149.06299999999999</v>
      </c>
      <c r="AH86" s="3">
        <v>43.34</v>
      </c>
      <c r="AI86" s="3">
        <v>622.36199999999997</v>
      </c>
      <c r="AJ86" s="3">
        <v>61.576999999999998</v>
      </c>
      <c r="AK86" s="3">
        <v>124.60599999999999</v>
      </c>
      <c r="AL86" s="3">
        <v>28.363</v>
      </c>
      <c r="AM86" s="3">
        <v>84.995999999999995</v>
      </c>
      <c r="AN86" s="3">
        <v>22.835000000000001</v>
      </c>
      <c r="AO86" s="3">
        <v>27.468</v>
      </c>
    </row>
    <row r="87" spans="1:41" x14ac:dyDescent="0.3">
      <c r="A87" s="3">
        <v>86</v>
      </c>
      <c r="B87" s="51">
        <v>43263.664136458334</v>
      </c>
      <c r="C87" s="3">
        <v>124.225453</v>
      </c>
      <c r="D87" s="3">
        <v>125.276098</v>
      </c>
      <c r="E87" s="3">
        <v>158.57507699999999</v>
      </c>
      <c r="F87" s="3">
        <v>0.82397710300000004</v>
      </c>
      <c r="G87" s="3">
        <v>45.091999999999999</v>
      </c>
      <c r="H87" s="3">
        <v>125.06100000000001</v>
      </c>
      <c r="I87" s="3">
        <v>167.215</v>
      </c>
      <c r="J87" s="3">
        <v>135.517</v>
      </c>
      <c r="K87" s="3">
        <v>442.92700000000002</v>
      </c>
      <c r="L87" s="3">
        <v>44.433</v>
      </c>
      <c r="M87" s="3">
        <v>25.59</v>
      </c>
      <c r="N87" s="3">
        <v>9.8999999999999993E+37</v>
      </c>
      <c r="O87" s="3">
        <v>34.259</v>
      </c>
      <c r="P87" s="3">
        <v>86.912999999999997</v>
      </c>
      <c r="Q87" s="3">
        <v>560.28899999999999</v>
      </c>
      <c r="R87" s="3">
        <v>29.065000000000001</v>
      </c>
      <c r="S87" s="3">
        <v>21.672000000000001</v>
      </c>
      <c r="T87" s="3">
        <v>-82.951999999999998</v>
      </c>
      <c r="U87" s="3">
        <v>597.78</v>
      </c>
      <c r="V87" s="3">
        <v>25.292000000000002</v>
      </c>
      <c r="W87" s="3">
        <v>214.99600000000001</v>
      </c>
      <c r="X87" s="3">
        <v>593.66899999999998</v>
      </c>
      <c r="Y87" s="3">
        <v>451.14</v>
      </c>
      <c r="Z87" s="3">
        <v>-107.38</v>
      </c>
      <c r="AA87" s="3">
        <v>9.8999999999999993E+37</v>
      </c>
      <c r="AB87" s="3">
        <v>69.34</v>
      </c>
      <c r="AC87" s="3">
        <v>25.73</v>
      </c>
      <c r="AD87" s="3">
        <v>84.09</v>
      </c>
      <c r="AE87" s="3">
        <v>22.326000000000001</v>
      </c>
      <c r="AF87" s="3">
        <v>335.75200000000001</v>
      </c>
      <c r="AG87" s="3">
        <v>156.51</v>
      </c>
      <c r="AH87" s="3">
        <v>43.392000000000003</v>
      </c>
      <c r="AI87" s="3">
        <v>528.84699999999998</v>
      </c>
      <c r="AJ87" s="3">
        <v>62.962000000000003</v>
      </c>
      <c r="AK87" s="3">
        <v>142.74299999999999</v>
      </c>
      <c r="AL87" s="3">
        <v>28.678999999999998</v>
      </c>
      <c r="AM87" s="3">
        <v>221.66</v>
      </c>
      <c r="AN87" s="3">
        <v>22.887</v>
      </c>
      <c r="AO87" s="3">
        <v>27.626000000000001</v>
      </c>
    </row>
    <row r="88" spans="1:41" x14ac:dyDescent="0.3">
      <c r="A88" s="3">
        <v>87</v>
      </c>
      <c r="B88" s="51">
        <v>43263.664194560188</v>
      </c>
      <c r="C88" s="3">
        <v>124.234408</v>
      </c>
      <c r="D88" s="3">
        <v>125.243523</v>
      </c>
      <c r="E88" s="3">
        <v>158.559596</v>
      </c>
      <c r="F88" s="3">
        <v>0.78275209000000001</v>
      </c>
      <c r="G88" s="3">
        <v>43.540999999999997</v>
      </c>
      <c r="H88" s="3">
        <v>9.8999999999999993E+37</v>
      </c>
      <c r="I88" s="3">
        <v>166.56899999999999</v>
      </c>
      <c r="J88" s="3">
        <v>195.76</v>
      </c>
      <c r="K88" s="3">
        <v>330.13499999999999</v>
      </c>
      <c r="L88" s="3">
        <v>45.328000000000003</v>
      </c>
      <c r="M88" s="3">
        <v>25.407</v>
      </c>
      <c r="N88" s="3">
        <v>-143.89500000000001</v>
      </c>
      <c r="O88" s="3">
        <v>34.779000000000003</v>
      </c>
      <c r="P88" s="3">
        <v>182.19</v>
      </c>
      <c r="Q88" s="3">
        <v>9.8999999999999993E+37</v>
      </c>
      <c r="R88" s="3">
        <v>29.216000000000001</v>
      </c>
      <c r="S88" s="3">
        <v>21.878</v>
      </c>
      <c r="T88" s="3">
        <v>654.65099999999995</v>
      </c>
      <c r="U88" s="3">
        <v>928.41399999999999</v>
      </c>
      <c r="V88" s="3">
        <v>25.32</v>
      </c>
      <c r="W88" s="3">
        <v>9.8999999999999993E+37</v>
      </c>
      <c r="X88" s="3">
        <v>9.8999999999999993E+37</v>
      </c>
      <c r="Y88" s="3">
        <v>521.14400000000001</v>
      </c>
      <c r="Z88" s="3">
        <v>592.726</v>
      </c>
      <c r="AA88" s="3">
        <v>23.46</v>
      </c>
      <c r="AB88" s="3">
        <v>9.8999999999999993E+37</v>
      </c>
      <c r="AC88" s="3">
        <v>25.986999999999998</v>
      </c>
      <c r="AD88" s="3">
        <v>35.960999999999999</v>
      </c>
      <c r="AE88" s="3">
        <v>22.370999999999999</v>
      </c>
      <c r="AF88" s="3">
        <v>215.25399999999999</v>
      </c>
      <c r="AG88" s="3">
        <v>163.78</v>
      </c>
      <c r="AH88" s="3">
        <v>43.472000000000001</v>
      </c>
      <c r="AI88" s="3">
        <v>741.21199999999999</v>
      </c>
      <c r="AJ88" s="3">
        <v>64.254999999999995</v>
      </c>
      <c r="AK88" s="3">
        <v>63.006</v>
      </c>
      <c r="AL88" s="3">
        <v>28.917000000000002</v>
      </c>
      <c r="AM88" s="3">
        <v>304.774</v>
      </c>
      <c r="AN88" s="3">
        <v>22.951000000000001</v>
      </c>
      <c r="AO88" s="3">
        <v>27.777000000000001</v>
      </c>
    </row>
    <row r="89" spans="1:41" x14ac:dyDescent="0.3">
      <c r="A89" s="3">
        <v>88</v>
      </c>
      <c r="B89" s="51">
        <v>43263.66425277778</v>
      </c>
      <c r="C89" s="3">
        <v>124.16606299999999</v>
      </c>
      <c r="D89" s="3">
        <v>125.238634</v>
      </c>
      <c r="E89" s="3">
        <v>158.568555</v>
      </c>
      <c r="F89" s="3">
        <v>0.82397710300000004</v>
      </c>
      <c r="G89" s="3">
        <v>42.716000000000001</v>
      </c>
      <c r="H89" s="3">
        <v>869.75</v>
      </c>
      <c r="I89" s="3">
        <v>173.62700000000001</v>
      </c>
      <c r="J89" s="3">
        <v>29.661000000000001</v>
      </c>
      <c r="K89" s="3">
        <v>9.8999999999999993E+37</v>
      </c>
      <c r="L89" s="3">
        <v>46.237000000000002</v>
      </c>
      <c r="M89" s="3">
        <v>25.204000000000001</v>
      </c>
      <c r="N89" s="3">
        <v>581.62800000000004</v>
      </c>
      <c r="O89" s="3">
        <v>35.256999999999998</v>
      </c>
      <c r="P89" s="3">
        <v>62.706000000000003</v>
      </c>
      <c r="Q89" s="3">
        <v>9.8999999999999993E+37</v>
      </c>
      <c r="R89" s="3">
        <v>29.398</v>
      </c>
      <c r="S89" s="3">
        <v>21.902000000000001</v>
      </c>
      <c r="T89" s="3">
        <v>76.024000000000001</v>
      </c>
      <c r="U89" s="3">
        <v>9.8999999999999993E+37</v>
      </c>
      <c r="V89" s="3">
        <v>25.414000000000001</v>
      </c>
      <c r="W89" s="3">
        <v>656.76300000000003</v>
      </c>
      <c r="X89" s="3">
        <v>9.8999999999999993E+37</v>
      </c>
      <c r="Y89" s="3">
        <v>9.8999999999999993E+37</v>
      </c>
      <c r="Z89" s="3">
        <v>-128.85599999999999</v>
      </c>
      <c r="AA89" s="3">
        <v>736.87300000000005</v>
      </c>
      <c r="AB89" s="3">
        <v>531.85</v>
      </c>
      <c r="AC89" s="3">
        <v>26.257000000000001</v>
      </c>
      <c r="AD89" s="3">
        <v>160.77500000000001</v>
      </c>
      <c r="AE89" s="3">
        <v>22.484000000000002</v>
      </c>
      <c r="AF89" s="3">
        <v>249.042</v>
      </c>
      <c r="AG89" s="3">
        <v>171.47800000000001</v>
      </c>
      <c r="AH89" s="3">
        <v>43.652000000000001</v>
      </c>
      <c r="AI89" s="3">
        <v>633.66499999999996</v>
      </c>
      <c r="AJ89" s="3">
        <v>65.578000000000003</v>
      </c>
      <c r="AK89" s="3">
        <v>205.82300000000001</v>
      </c>
      <c r="AL89" s="3">
        <v>29.187999999999999</v>
      </c>
      <c r="AM89" s="3">
        <v>67.613</v>
      </c>
      <c r="AN89" s="3">
        <v>23.045000000000002</v>
      </c>
      <c r="AO89" s="3">
        <v>28.012</v>
      </c>
    </row>
    <row r="90" spans="1:41" x14ac:dyDescent="0.3">
      <c r="A90" s="3">
        <v>89</v>
      </c>
      <c r="B90" s="51">
        <v>43263.66431122685</v>
      </c>
      <c r="C90" s="3">
        <v>124.13351900000001</v>
      </c>
      <c r="D90" s="3">
        <v>125.258996</v>
      </c>
      <c r="E90" s="3">
        <v>158.57507699999999</v>
      </c>
      <c r="F90" s="3">
        <v>0.86520211599999997</v>
      </c>
      <c r="G90" s="3">
        <v>42.716000000000001</v>
      </c>
      <c r="H90" s="3">
        <v>9.8999999999999993E+37</v>
      </c>
      <c r="I90" s="3">
        <v>176.274</v>
      </c>
      <c r="J90" s="3">
        <v>135.11500000000001</v>
      </c>
      <c r="K90" s="3">
        <v>9.8999999999999993E+37</v>
      </c>
      <c r="L90" s="3">
        <v>47.26</v>
      </c>
      <c r="M90" s="3">
        <v>24.992999999999999</v>
      </c>
      <c r="N90" s="3">
        <v>904.44200000000001</v>
      </c>
      <c r="O90" s="3">
        <v>35.76</v>
      </c>
      <c r="P90" s="3">
        <v>110.372</v>
      </c>
      <c r="Q90" s="3">
        <v>9.8999999999999993E+37</v>
      </c>
      <c r="R90" s="3">
        <v>29.643999999999998</v>
      </c>
      <c r="S90" s="3">
        <v>21.956</v>
      </c>
      <c r="T90" s="3">
        <v>331.077</v>
      </c>
      <c r="U90" s="3">
        <v>9.8999999999999993E+37</v>
      </c>
      <c r="V90" s="3">
        <v>25.571999999999999</v>
      </c>
      <c r="W90" s="3">
        <v>507.71800000000002</v>
      </c>
      <c r="X90" s="3">
        <v>9.8999999999999993E+37</v>
      </c>
      <c r="Y90" s="3">
        <v>9.8999999999999993E+37</v>
      </c>
      <c r="Z90" s="3">
        <v>181.48599999999999</v>
      </c>
      <c r="AA90" s="3">
        <v>954.77800000000002</v>
      </c>
      <c r="AB90" s="3">
        <v>347.28800000000001</v>
      </c>
      <c r="AC90" s="3">
        <v>26.484999999999999</v>
      </c>
      <c r="AD90" s="3">
        <v>163.024</v>
      </c>
      <c r="AE90" s="3">
        <v>22.414000000000001</v>
      </c>
      <c r="AF90" s="3">
        <v>125.166</v>
      </c>
      <c r="AG90" s="3">
        <v>179.298</v>
      </c>
      <c r="AH90" s="3">
        <v>43.67</v>
      </c>
      <c r="AI90" s="3">
        <v>653.64700000000005</v>
      </c>
      <c r="AJ90" s="3">
        <v>66.894999999999996</v>
      </c>
      <c r="AK90" s="3">
        <v>351.767</v>
      </c>
      <c r="AL90" s="3">
        <v>29.398</v>
      </c>
      <c r="AM90" s="3">
        <v>142.14500000000001</v>
      </c>
      <c r="AN90" s="3">
        <v>23.151</v>
      </c>
      <c r="AO90" s="3">
        <v>28.082000000000001</v>
      </c>
    </row>
    <row r="91" spans="1:41" x14ac:dyDescent="0.3">
      <c r="A91" s="3">
        <v>90</v>
      </c>
      <c r="B91" s="51">
        <v>43263.664370138889</v>
      </c>
      <c r="C91" s="3">
        <v>124.11724700000001</v>
      </c>
      <c r="D91" s="3">
        <v>125.214197</v>
      </c>
      <c r="E91" s="3">
        <v>158.51477299999999</v>
      </c>
      <c r="F91" s="3">
        <v>0.94713682899999996</v>
      </c>
      <c r="G91" s="3">
        <v>43.287999999999997</v>
      </c>
      <c r="H91" s="3">
        <v>9.8999999999999993E+37</v>
      </c>
      <c r="I91" s="3">
        <v>183.26499999999999</v>
      </c>
      <c r="J91" s="3">
        <v>157.90799999999999</v>
      </c>
      <c r="K91" s="3">
        <v>552.75</v>
      </c>
      <c r="L91" s="3">
        <v>49.19</v>
      </c>
      <c r="M91" s="3">
        <v>25.151</v>
      </c>
      <c r="N91" s="3">
        <v>-35.869</v>
      </c>
      <c r="O91" s="3">
        <v>36.575000000000003</v>
      </c>
      <c r="P91" s="3">
        <v>28.292999999999999</v>
      </c>
      <c r="Q91" s="3">
        <v>666.572</v>
      </c>
      <c r="R91" s="3">
        <v>29.995000000000001</v>
      </c>
      <c r="S91" s="3">
        <v>21.885000000000002</v>
      </c>
      <c r="T91" s="3">
        <v>9.8999999999999993E+37</v>
      </c>
      <c r="U91" s="3">
        <v>863.39</v>
      </c>
      <c r="V91" s="3">
        <v>25.765000000000001</v>
      </c>
      <c r="W91" s="3">
        <v>738.53</v>
      </c>
      <c r="X91" s="3">
        <v>723.72299999999996</v>
      </c>
      <c r="Y91" s="3">
        <v>-143.185</v>
      </c>
      <c r="Z91" s="3">
        <v>9.8999999999999993E+37</v>
      </c>
      <c r="AA91" s="3">
        <v>-134.483</v>
      </c>
      <c r="AB91" s="3">
        <v>612.04499999999996</v>
      </c>
      <c r="AC91" s="3">
        <v>26.853000000000002</v>
      </c>
      <c r="AD91" s="3">
        <v>261.21800000000002</v>
      </c>
      <c r="AE91" s="3">
        <v>22.501000000000001</v>
      </c>
      <c r="AF91" s="3">
        <v>34.61</v>
      </c>
      <c r="AG91" s="3">
        <v>187.76499999999999</v>
      </c>
      <c r="AH91" s="3">
        <v>43.790999999999997</v>
      </c>
      <c r="AI91" s="3">
        <v>673.03700000000003</v>
      </c>
      <c r="AJ91" s="3">
        <v>68.366</v>
      </c>
      <c r="AK91" s="3">
        <v>261.601</v>
      </c>
      <c r="AL91" s="3">
        <v>29.783999999999999</v>
      </c>
      <c r="AM91" s="3">
        <v>289.74400000000003</v>
      </c>
      <c r="AN91" s="3">
        <v>23.221</v>
      </c>
      <c r="AO91" s="3">
        <v>28.31</v>
      </c>
    </row>
    <row r="92" spans="1:41" x14ac:dyDescent="0.3">
      <c r="A92" s="3">
        <v>91</v>
      </c>
      <c r="B92" s="51">
        <v>43263.664428240743</v>
      </c>
      <c r="C92" s="3">
        <v>124.073305</v>
      </c>
      <c r="D92" s="3">
        <v>125.20524399999999</v>
      </c>
      <c r="E92" s="3">
        <v>158.489518</v>
      </c>
      <c r="F92" s="3">
        <v>0.94713682899999996</v>
      </c>
      <c r="G92" s="3">
        <v>44.441000000000003</v>
      </c>
      <c r="H92" s="3">
        <v>347.38</v>
      </c>
      <c r="I92" s="3">
        <v>186.279</v>
      </c>
      <c r="J92" s="3">
        <v>210.089</v>
      </c>
      <c r="K92" s="3">
        <v>874.66499999999996</v>
      </c>
      <c r="L92" s="3">
        <v>51.639000000000003</v>
      </c>
      <c r="M92" s="3">
        <v>25.667999999999999</v>
      </c>
      <c r="N92" s="3">
        <v>9.8999999999999993E+37</v>
      </c>
      <c r="O92" s="3">
        <v>37.606999999999999</v>
      </c>
      <c r="P92" s="3">
        <v>156.554</v>
      </c>
      <c r="Q92" s="3">
        <v>39.479999999999997</v>
      </c>
      <c r="R92" s="3">
        <v>30.405999999999999</v>
      </c>
      <c r="S92" s="3">
        <v>21.68</v>
      </c>
      <c r="T92" s="3">
        <v>554.90899999999999</v>
      </c>
      <c r="U92" s="3">
        <v>818.25</v>
      </c>
      <c r="V92" s="3">
        <v>26.001999999999999</v>
      </c>
      <c r="W92" s="3">
        <v>9.8999999999999993E+37</v>
      </c>
      <c r="X92" s="3">
        <v>233.71600000000001</v>
      </c>
      <c r="Y92" s="3">
        <v>527.83699999999999</v>
      </c>
      <c r="Z92" s="3">
        <v>294.63400000000001</v>
      </c>
      <c r="AA92" s="3">
        <v>9.8999999999999993E+37</v>
      </c>
      <c r="AB92" s="3">
        <v>9.8999999999999993E+37</v>
      </c>
      <c r="AC92" s="3">
        <v>27.09</v>
      </c>
      <c r="AD92" s="3">
        <v>259.20699999999999</v>
      </c>
      <c r="AE92" s="3">
        <v>22.597000000000001</v>
      </c>
      <c r="AF92" s="3">
        <v>7.58</v>
      </c>
      <c r="AG92" s="3">
        <v>195.864</v>
      </c>
      <c r="AH92" s="3">
        <v>43.92</v>
      </c>
      <c r="AI92" s="3">
        <v>814.17499999999995</v>
      </c>
      <c r="AJ92" s="3">
        <v>69.81</v>
      </c>
      <c r="AK92" s="3">
        <v>419.19099999999997</v>
      </c>
      <c r="AL92" s="3">
        <v>30.126000000000001</v>
      </c>
      <c r="AM92" s="3">
        <v>338.85399999999998</v>
      </c>
      <c r="AN92" s="3">
        <v>23.317</v>
      </c>
      <c r="AO92" s="3">
        <v>28.494</v>
      </c>
    </row>
    <row r="93" spans="1:41" x14ac:dyDescent="0.3">
      <c r="A93" s="3">
        <v>92</v>
      </c>
      <c r="B93" s="51">
        <v>43263.664488541668</v>
      </c>
      <c r="C93" s="3">
        <v>124.06435999999999</v>
      </c>
      <c r="D93" s="3">
        <v>125.151492</v>
      </c>
      <c r="E93" s="3">
        <v>158.52700300000001</v>
      </c>
      <c r="F93" s="3">
        <v>0.94713682899999996</v>
      </c>
      <c r="G93" s="3">
        <v>44.996000000000002</v>
      </c>
      <c r="H93" s="3">
        <v>348.05900000000003</v>
      </c>
      <c r="I93" s="3">
        <v>199.22499999999999</v>
      </c>
      <c r="J93" s="3">
        <v>297.85899999999998</v>
      </c>
      <c r="K93" s="3">
        <v>39.844000000000001</v>
      </c>
      <c r="L93" s="3">
        <v>55.145000000000003</v>
      </c>
      <c r="M93" s="3">
        <v>25.773</v>
      </c>
      <c r="N93" s="3">
        <v>-29.472999999999999</v>
      </c>
      <c r="O93" s="3">
        <v>39.045999999999999</v>
      </c>
      <c r="P93" s="3">
        <v>177.27799999999999</v>
      </c>
      <c r="Q93" s="3">
        <v>522.77800000000002</v>
      </c>
      <c r="R93" s="3">
        <v>31.126000000000001</v>
      </c>
      <c r="S93" s="3">
        <v>21.698</v>
      </c>
      <c r="T93" s="3">
        <v>9.8999999999999993E+37</v>
      </c>
      <c r="U93" s="3">
        <v>1004.002</v>
      </c>
      <c r="V93" s="3">
        <v>26.071999999999999</v>
      </c>
      <c r="W93" s="3">
        <v>513.27499999999998</v>
      </c>
      <c r="X93" s="3">
        <v>642.70699999999999</v>
      </c>
      <c r="Y93" s="3">
        <v>-60.131999999999998</v>
      </c>
      <c r="Z93" s="3">
        <v>9.8999999999999993E+37</v>
      </c>
      <c r="AA93" s="3">
        <v>-53.881</v>
      </c>
      <c r="AB93" s="3">
        <v>388.86900000000003</v>
      </c>
      <c r="AC93" s="3">
        <v>27.457999999999998</v>
      </c>
      <c r="AD93" s="3">
        <v>138.49100000000001</v>
      </c>
      <c r="AE93" s="3">
        <v>22.614999999999998</v>
      </c>
      <c r="AF93" s="3">
        <v>26.966999999999999</v>
      </c>
      <c r="AG93" s="3">
        <v>204.714</v>
      </c>
      <c r="AH93" s="3">
        <v>44.094000000000001</v>
      </c>
      <c r="AI93" s="3">
        <v>918.24</v>
      </c>
      <c r="AJ93" s="3">
        <v>71.450999999999993</v>
      </c>
      <c r="AK93" s="3">
        <v>188.43199999999999</v>
      </c>
      <c r="AL93" s="3">
        <v>30.512</v>
      </c>
      <c r="AM93" s="3">
        <v>262.63499999999999</v>
      </c>
      <c r="AN93" s="3">
        <v>23.422000000000001</v>
      </c>
      <c r="AO93" s="3">
        <v>28.704000000000001</v>
      </c>
    </row>
    <row r="94" spans="1:41" x14ac:dyDescent="0.3">
      <c r="A94" s="3">
        <v>93</v>
      </c>
      <c r="B94" s="51">
        <v>43263.664546643522</v>
      </c>
      <c r="C94" s="3">
        <v>124.02041800000001</v>
      </c>
      <c r="D94" s="3">
        <v>125.213382</v>
      </c>
      <c r="E94" s="3">
        <v>158.54411500000001</v>
      </c>
      <c r="F94" s="3">
        <v>0.94713682899999996</v>
      </c>
      <c r="G94" s="3">
        <v>45.36</v>
      </c>
      <c r="H94" s="3">
        <v>265.78500000000003</v>
      </c>
      <c r="I94" s="3">
        <v>216.71899999999999</v>
      </c>
      <c r="J94" s="3">
        <v>101.901</v>
      </c>
      <c r="K94" s="3">
        <v>753.82600000000002</v>
      </c>
      <c r="L94" s="3">
        <v>58.875</v>
      </c>
      <c r="M94" s="3">
        <v>25.844000000000001</v>
      </c>
      <c r="N94" s="3">
        <v>9.8999999999999993E+37</v>
      </c>
      <c r="O94" s="3">
        <v>40.155999999999999</v>
      </c>
      <c r="P94" s="3">
        <v>158.5</v>
      </c>
      <c r="Q94" s="3">
        <v>620.82799999999997</v>
      </c>
      <c r="R94" s="3">
        <v>31.53</v>
      </c>
      <c r="S94" s="3">
        <v>21.946000000000002</v>
      </c>
      <c r="T94" s="3">
        <v>-10.666</v>
      </c>
      <c r="U94" s="3">
        <v>498.99</v>
      </c>
      <c r="V94" s="3">
        <v>26.106999999999999</v>
      </c>
      <c r="W94" s="3">
        <v>-79.953999999999994</v>
      </c>
      <c r="X94" s="3">
        <v>963.62400000000002</v>
      </c>
      <c r="Y94" s="3">
        <v>734.04399999999998</v>
      </c>
      <c r="Z94" s="3">
        <v>9.8999999999999993E+37</v>
      </c>
      <c r="AA94" s="3">
        <v>9.8999999999999993E+37</v>
      </c>
      <c r="AB94" s="3">
        <v>9.8999999999999993E+37</v>
      </c>
      <c r="AC94" s="3">
        <v>27.774000000000001</v>
      </c>
      <c r="AD94" s="3">
        <v>142.71600000000001</v>
      </c>
      <c r="AE94" s="3">
        <v>22.79</v>
      </c>
      <c r="AF94" s="3">
        <v>20.881</v>
      </c>
      <c r="AG94" s="3">
        <v>213.31800000000001</v>
      </c>
      <c r="AH94" s="3">
        <v>44.232999999999997</v>
      </c>
      <c r="AI94" s="3">
        <v>824.05600000000004</v>
      </c>
      <c r="AJ94" s="3">
        <v>73.11</v>
      </c>
      <c r="AK94" s="3">
        <v>256.875</v>
      </c>
      <c r="AL94" s="3">
        <v>30.898</v>
      </c>
      <c r="AM94" s="3">
        <v>417.73099999999999</v>
      </c>
      <c r="AN94" s="3">
        <v>23.597000000000001</v>
      </c>
      <c r="AO94" s="3">
        <v>28.88</v>
      </c>
    </row>
    <row r="95" spans="1:41" x14ac:dyDescent="0.3">
      <c r="A95" s="3">
        <v>94</v>
      </c>
      <c r="B95" s="51">
        <v>43263.664604861115</v>
      </c>
      <c r="C95" s="3">
        <v>124.030187</v>
      </c>
      <c r="D95" s="3">
        <v>125.128685</v>
      </c>
      <c r="E95" s="3">
        <v>158.52455699999999</v>
      </c>
      <c r="F95" s="3">
        <v>0.94713682899999996</v>
      </c>
      <c r="G95" s="3">
        <v>45.741999999999997</v>
      </c>
      <c r="H95" s="3">
        <v>9.8999999999999993E+37</v>
      </c>
      <c r="I95" s="3">
        <v>285.94499999999999</v>
      </c>
      <c r="J95" s="3">
        <v>224.86799999999999</v>
      </c>
      <c r="K95" s="3">
        <v>9.8999999999999993E+37</v>
      </c>
      <c r="L95" s="3">
        <v>62.045999999999999</v>
      </c>
      <c r="M95" s="3">
        <v>26.388000000000002</v>
      </c>
      <c r="N95" s="3">
        <v>462.017</v>
      </c>
      <c r="O95" s="3">
        <v>41.267000000000003</v>
      </c>
      <c r="P95" s="3">
        <v>185.67400000000001</v>
      </c>
      <c r="Q95" s="3">
        <v>9.8999999999999993E+37</v>
      </c>
      <c r="R95" s="3">
        <v>31.88</v>
      </c>
      <c r="S95" s="3">
        <v>22.088000000000001</v>
      </c>
      <c r="T95" s="3">
        <v>594.64599999999996</v>
      </c>
      <c r="U95" s="3">
        <v>9.8999999999999993E+37</v>
      </c>
      <c r="V95" s="3">
        <v>26.23</v>
      </c>
      <c r="W95" s="3">
        <v>-93.417000000000002</v>
      </c>
      <c r="X95" s="3">
        <v>-103.41800000000001</v>
      </c>
      <c r="Y95" s="3">
        <v>-144.22200000000001</v>
      </c>
      <c r="Z95" s="3">
        <v>430.92899999999997</v>
      </c>
      <c r="AA95" s="3">
        <v>527.08500000000004</v>
      </c>
      <c r="AB95" s="3">
        <v>9.8999999999999993E+37</v>
      </c>
      <c r="AC95" s="3">
        <v>28.055</v>
      </c>
      <c r="AD95" s="3">
        <v>39.688000000000002</v>
      </c>
      <c r="AE95" s="3">
        <v>22.808</v>
      </c>
      <c r="AF95" s="3">
        <v>41.631</v>
      </c>
      <c r="AG95" s="3">
        <v>221.75700000000001</v>
      </c>
      <c r="AH95" s="3">
        <v>44.371000000000002</v>
      </c>
      <c r="AI95" s="3">
        <v>765.04700000000003</v>
      </c>
      <c r="AJ95" s="3">
        <v>74.733999999999995</v>
      </c>
      <c r="AK95" s="3">
        <v>447.91899999999998</v>
      </c>
      <c r="AL95" s="3">
        <v>31.283999999999999</v>
      </c>
      <c r="AM95" s="3">
        <v>230.84800000000001</v>
      </c>
      <c r="AN95" s="3">
        <v>23.72</v>
      </c>
      <c r="AO95" s="3">
        <v>29.09</v>
      </c>
    </row>
    <row r="96" spans="1:41" x14ac:dyDescent="0.3">
      <c r="A96" s="3">
        <v>95</v>
      </c>
      <c r="B96" s="51">
        <v>43263.664663310185</v>
      </c>
      <c r="C96" s="3">
        <v>123.996014</v>
      </c>
      <c r="D96" s="3">
        <v>125.179992</v>
      </c>
      <c r="E96" s="3">
        <v>158.50663</v>
      </c>
      <c r="F96" s="3">
        <v>0.90642712800000003</v>
      </c>
      <c r="G96" s="3">
        <v>45.863</v>
      </c>
      <c r="H96" s="3">
        <v>9.8999999999999993E+37</v>
      </c>
      <c r="I96" s="3">
        <v>349.43299999999999</v>
      </c>
      <c r="J96" s="3">
        <v>235.29900000000001</v>
      </c>
      <c r="K96" s="3">
        <v>691.95799999999997</v>
      </c>
      <c r="L96" s="3">
        <v>64.372</v>
      </c>
      <c r="M96" s="3">
        <v>26.774000000000001</v>
      </c>
      <c r="N96" s="3">
        <v>13.907999999999999</v>
      </c>
      <c r="O96" s="3">
        <v>42.273000000000003</v>
      </c>
      <c r="P96" s="3">
        <v>271.05399999999997</v>
      </c>
      <c r="Q96" s="3">
        <v>-46.703000000000003</v>
      </c>
      <c r="R96" s="3">
        <v>32.267000000000003</v>
      </c>
      <c r="S96" s="3">
        <v>22.245999999999999</v>
      </c>
      <c r="T96" s="3">
        <v>645.71600000000001</v>
      </c>
      <c r="U96" s="3">
        <v>1022.306</v>
      </c>
      <c r="V96" s="3">
        <v>26.353000000000002</v>
      </c>
      <c r="W96" s="3">
        <v>9.8999999999999993E+37</v>
      </c>
      <c r="X96" s="3">
        <v>204.41200000000001</v>
      </c>
      <c r="Y96" s="3">
        <v>461.69900000000001</v>
      </c>
      <c r="Z96" s="3">
        <v>517.66899999999998</v>
      </c>
      <c r="AA96" s="3">
        <v>-26.225999999999999</v>
      </c>
      <c r="AB96" s="3">
        <v>9.8999999999999993E+37</v>
      </c>
      <c r="AC96" s="3">
        <v>28.440999999999999</v>
      </c>
      <c r="AD96" s="3">
        <v>68.801000000000002</v>
      </c>
      <c r="AE96" s="3">
        <v>22.86</v>
      </c>
      <c r="AF96" s="3">
        <v>13.855</v>
      </c>
      <c r="AG96" s="3">
        <v>230.81299999999999</v>
      </c>
      <c r="AH96" s="3">
        <v>44.561999999999998</v>
      </c>
      <c r="AI96" s="3">
        <v>852.33600000000001</v>
      </c>
      <c r="AJ96" s="3">
        <v>76.271000000000001</v>
      </c>
      <c r="AK96" s="3">
        <v>268.11099999999999</v>
      </c>
      <c r="AL96" s="3">
        <v>31.704999999999998</v>
      </c>
      <c r="AM96" s="3">
        <v>252.53200000000001</v>
      </c>
      <c r="AN96" s="3">
        <v>23.79</v>
      </c>
      <c r="AO96" s="3">
        <v>29.335999999999999</v>
      </c>
    </row>
    <row r="97" spans="1:41" x14ac:dyDescent="0.3">
      <c r="A97" s="3">
        <v>96</v>
      </c>
      <c r="B97" s="51">
        <v>43263.664721875</v>
      </c>
      <c r="C97" s="3">
        <v>123.996014</v>
      </c>
      <c r="D97" s="3">
        <v>125.183252</v>
      </c>
      <c r="E97" s="3">
        <v>158.56285800000001</v>
      </c>
      <c r="F97" s="3">
        <v>0.94713682899999996</v>
      </c>
      <c r="G97" s="3">
        <v>46.289000000000001</v>
      </c>
      <c r="H97" s="3">
        <v>461.541</v>
      </c>
      <c r="I97" s="3">
        <v>384.137</v>
      </c>
      <c r="J97" s="3">
        <v>141.31700000000001</v>
      </c>
      <c r="K97" s="3">
        <v>794.87900000000002</v>
      </c>
      <c r="L97" s="3">
        <v>66.006</v>
      </c>
      <c r="M97" s="3">
        <v>27.064</v>
      </c>
      <c r="N97" s="3">
        <v>9.8999999999999993E+37</v>
      </c>
      <c r="O97" s="3">
        <v>42.576999999999998</v>
      </c>
      <c r="P97" s="3">
        <v>196.39</v>
      </c>
      <c r="Q97" s="3">
        <v>317.19</v>
      </c>
      <c r="R97" s="3">
        <v>32.311</v>
      </c>
      <c r="S97" s="3">
        <v>22.256</v>
      </c>
      <c r="T97" s="3">
        <v>122.46599999999999</v>
      </c>
      <c r="U97" s="3">
        <v>614.45399999999995</v>
      </c>
      <c r="V97" s="3">
        <v>26.45</v>
      </c>
      <c r="W97" s="3">
        <v>-128.80199999999999</v>
      </c>
      <c r="X97" s="3">
        <v>526.928</v>
      </c>
      <c r="Y97" s="3">
        <v>590.37699999999995</v>
      </c>
      <c r="Z97" s="3">
        <v>10.795</v>
      </c>
      <c r="AA97" s="3">
        <v>9.8999999999999993E+37</v>
      </c>
      <c r="AB97" s="3">
        <v>9.8999999999999993E+37</v>
      </c>
      <c r="AC97" s="3">
        <v>28.643000000000001</v>
      </c>
      <c r="AD97" s="3">
        <v>170.03899999999999</v>
      </c>
      <c r="AE97" s="3">
        <v>22.852</v>
      </c>
      <c r="AF97" s="3">
        <v>11.273999999999999</v>
      </c>
      <c r="AG97" s="3">
        <v>239.44300000000001</v>
      </c>
      <c r="AH97" s="3">
        <v>44.71</v>
      </c>
      <c r="AI97" s="3">
        <v>833.12800000000004</v>
      </c>
      <c r="AJ97" s="3">
        <v>77.802000000000007</v>
      </c>
      <c r="AK97" s="3">
        <v>244.09</v>
      </c>
      <c r="AL97" s="3">
        <v>32.048000000000002</v>
      </c>
      <c r="AM97" s="3">
        <v>223.00399999999999</v>
      </c>
      <c r="AN97" s="3">
        <v>23.905000000000001</v>
      </c>
      <c r="AO97" s="3">
        <v>29.486000000000001</v>
      </c>
    </row>
    <row r="98" spans="1:41" x14ac:dyDescent="0.3">
      <c r="A98" s="3">
        <v>97</v>
      </c>
      <c r="B98" s="51">
        <v>43263.664779976854</v>
      </c>
      <c r="C98" s="3">
        <v>123.99927099999999</v>
      </c>
      <c r="D98" s="3">
        <v>125.109138</v>
      </c>
      <c r="E98" s="3">
        <v>158.53922299999999</v>
      </c>
      <c r="F98" s="3">
        <v>0.98836184199999999</v>
      </c>
      <c r="G98" s="3">
        <v>46.286999999999999</v>
      </c>
      <c r="H98" s="3">
        <v>9.8999999999999993E+37</v>
      </c>
      <c r="I98" s="3">
        <v>412.41199999999998</v>
      </c>
      <c r="J98" s="3">
        <v>361.84899999999999</v>
      </c>
      <c r="K98" s="3">
        <v>406.76499999999999</v>
      </c>
      <c r="L98" s="3">
        <v>68.33</v>
      </c>
      <c r="M98" s="3">
        <v>27.501000000000001</v>
      </c>
      <c r="N98" s="3">
        <v>318.12700000000001</v>
      </c>
      <c r="O98" s="3">
        <v>43.148000000000003</v>
      </c>
      <c r="P98" s="3">
        <v>151.376</v>
      </c>
      <c r="Q98" s="3">
        <v>9.8999999999999993E+37</v>
      </c>
      <c r="R98" s="3">
        <v>32.625999999999998</v>
      </c>
      <c r="S98" s="3">
        <v>22.289000000000001</v>
      </c>
      <c r="T98" s="3">
        <v>667.85299999999995</v>
      </c>
      <c r="U98" s="3">
        <v>1227.7719999999999</v>
      </c>
      <c r="V98" s="3">
        <v>26.782</v>
      </c>
      <c r="W98" s="3">
        <v>9.8999999999999993E+37</v>
      </c>
      <c r="X98" s="3">
        <v>9.8999999999999993E+37</v>
      </c>
      <c r="Y98" s="3">
        <v>545.74400000000003</v>
      </c>
      <c r="Z98" s="3">
        <v>632.12</v>
      </c>
      <c r="AA98" s="3">
        <v>408.36200000000002</v>
      </c>
      <c r="AB98" s="3">
        <v>9.8999999999999993E+37</v>
      </c>
      <c r="AC98" s="3">
        <v>29.062999999999999</v>
      </c>
      <c r="AD98" s="3">
        <v>-21.128</v>
      </c>
      <c r="AE98" s="3">
        <v>23.061</v>
      </c>
      <c r="AF98" s="3">
        <v>5.8710000000000004</v>
      </c>
      <c r="AG98" s="3">
        <v>248.28800000000001</v>
      </c>
      <c r="AH98" s="3">
        <v>45.003999999999998</v>
      </c>
      <c r="AI98" s="3">
        <v>1056.8399999999999</v>
      </c>
      <c r="AJ98" s="3">
        <v>79.406000000000006</v>
      </c>
      <c r="AK98" s="3">
        <v>283.97199999999998</v>
      </c>
      <c r="AL98" s="3">
        <v>32.573</v>
      </c>
      <c r="AM98" s="3">
        <v>388.928</v>
      </c>
      <c r="AN98" s="3">
        <v>24.132000000000001</v>
      </c>
      <c r="AO98" s="3">
        <v>29.8</v>
      </c>
    </row>
    <row r="99" spans="1:41" x14ac:dyDescent="0.3">
      <c r="A99" s="3">
        <v>98</v>
      </c>
      <c r="B99" s="51">
        <v>43263.664838888886</v>
      </c>
      <c r="C99" s="3">
        <v>123.94638399999999</v>
      </c>
      <c r="D99" s="3">
        <v>125.16126</v>
      </c>
      <c r="E99" s="3">
        <v>158.59381999999999</v>
      </c>
      <c r="F99" s="3">
        <v>0.94713682899999996</v>
      </c>
      <c r="G99" s="3">
        <v>47.387999999999998</v>
      </c>
      <c r="H99" s="3">
        <v>9.8999999999999993E+37</v>
      </c>
      <c r="I99" s="3">
        <v>482.10399999999998</v>
      </c>
      <c r="J99" s="3">
        <v>409.93299999999999</v>
      </c>
      <c r="K99" s="3">
        <v>9.8999999999999993E+37</v>
      </c>
      <c r="L99" s="3">
        <v>70.048000000000002</v>
      </c>
      <c r="M99" s="3">
        <v>27.614999999999998</v>
      </c>
      <c r="N99" s="3">
        <v>234.69900000000001</v>
      </c>
      <c r="O99" s="3">
        <v>43.624000000000002</v>
      </c>
      <c r="P99" s="3">
        <v>157.38399999999999</v>
      </c>
      <c r="Q99" s="3">
        <v>389.49200000000002</v>
      </c>
      <c r="R99" s="3">
        <v>32.738999999999997</v>
      </c>
      <c r="S99" s="3">
        <v>22.209</v>
      </c>
      <c r="T99" s="3">
        <v>9.8999999999999993E+37</v>
      </c>
      <c r="U99" s="3">
        <v>1194.9960000000001</v>
      </c>
      <c r="V99" s="3">
        <v>26.913</v>
      </c>
      <c r="W99" s="3">
        <v>407.798</v>
      </c>
      <c r="X99" s="3">
        <v>616.53800000000001</v>
      </c>
      <c r="Y99" s="3">
        <v>9.8999999999999993E+37</v>
      </c>
      <c r="Z99" s="3">
        <v>9.8999999999999993E+37</v>
      </c>
      <c r="AA99" s="3">
        <v>212.642</v>
      </c>
      <c r="AB99" s="3">
        <v>311.214</v>
      </c>
      <c r="AC99" s="3">
        <v>29.369</v>
      </c>
      <c r="AD99" s="3">
        <v>1.907</v>
      </c>
      <c r="AE99" s="3">
        <v>23.087</v>
      </c>
      <c r="AF99" s="3">
        <v>84.763000000000005</v>
      </c>
      <c r="AG99" s="3">
        <v>256.83800000000002</v>
      </c>
      <c r="AH99" s="3">
        <v>45.185000000000002</v>
      </c>
      <c r="AI99" s="3">
        <v>915.58199999999999</v>
      </c>
      <c r="AJ99" s="3">
        <v>80.798000000000002</v>
      </c>
      <c r="AK99" s="3">
        <v>233.36199999999999</v>
      </c>
      <c r="AL99" s="3">
        <v>33.036999999999999</v>
      </c>
      <c r="AM99" s="3">
        <v>330.57299999999998</v>
      </c>
      <c r="AN99" s="3">
        <v>24.157</v>
      </c>
      <c r="AO99" s="3">
        <v>30.018999999999998</v>
      </c>
    </row>
    <row r="100" spans="1:41" x14ac:dyDescent="0.3">
      <c r="A100" s="3">
        <v>99</v>
      </c>
      <c r="B100" s="51">
        <v>43263.66489699074</v>
      </c>
      <c r="C100" s="3">
        <v>123.9358</v>
      </c>
      <c r="D100" s="3">
        <v>125.11402699999999</v>
      </c>
      <c r="E100" s="3">
        <v>158.50989100000001</v>
      </c>
      <c r="F100" s="3">
        <v>0.98836184199999999</v>
      </c>
      <c r="G100" s="3">
        <v>49.128</v>
      </c>
      <c r="H100" s="3">
        <v>715.25900000000001</v>
      </c>
      <c r="I100" s="3">
        <v>489.61799999999999</v>
      </c>
      <c r="J100" s="3">
        <v>507.22199999999998</v>
      </c>
      <c r="K100" s="3">
        <v>612.66999999999996</v>
      </c>
      <c r="L100" s="3">
        <v>71.245000000000005</v>
      </c>
      <c r="M100" s="3">
        <v>27.684999999999999</v>
      </c>
      <c r="N100" s="3">
        <v>9.8999999999999993E+37</v>
      </c>
      <c r="O100" s="3">
        <v>44.283000000000001</v>
      </c>
      <c r="P100" s="3">
        <v>222.00299999999999</v>
      </c>
      <c r="Q100" s="3">
        <v>411.47899999999998</v>
      </c>
      <c r="R100" s="3">
        <v>33.125</v>
      </c>
      <c r="S100" s="3">
        <v>22.56</v>
      </c>
      <c r="T100" s="3">
        <v>-68.644000000000005</v>
      </c>
      <c r="U100" s="3">
        <v>610.178</v>
      </c>
      <c r="V100" s="3">
        <v>27.035</v>
      </c>
      <c r="W100" s="3">
        <v>9.8999999999999993E+37</v>
      </c>
      <c r="X100" s="3">
        <v>712.38300000000004</v>
      </c>
      <c r="Y100" s="3">
        <v>588.17899999999997</v>
      </c>
      <c r="Z100" s="3">
        <v>-168.239</v>
      </c>
      <c r="AA100" s="3">
        <v>9.8999999999999993E+37</v>
      </c>
      <c r="AB100" s="3">
        <v>9.8999999999999993E+37</v>
      </c>
      <c r="AC100" s="3">
        <v>29.738</v>
      </c>
      <c r="AD100" s="3">
        <v>124.193</v>
      </c>
      <c r="AE100" s="3">
        <v>23.192</v>
      </c>
      <c r="AF100" s="3">
        <v>147.34399999999999</v>
      </c>
      <c r="AG100" s="3">
        <v>265.22699999999998</v>
      </c>
      <c r="AH100" s="3">
        <v>45.48</v>
      </c>
      <c r="AI100" s="3">
        <v>858.29300000000001</v>
      </c>
      <c r="AJ100" s="3">
        <v>82.302000000000007</v>
      </c>
      <c r="AK100" s="3">
        <v>277.83800000000002</v>
      </c>
      <c r="AL100" s="3">
        <v>33.493000000000002</v>
      </c>
      <c r="AM100" s="3">
        <v>425.11</v>
      </c>
      <c r="AN100" s="3">
        <v>24.456</v>
      </c>
      <c r="AO100" s="3">
        <v>30.352</v>
      </c>
    </row>
    <row r="101" spans="1:41" x14ac:dyDescent="0.3">
      <c r="A101" s="3">
        <v>100</v>
      </c>
      <c r="B101" s="51">
        <v>43263.664955092594</v>
      </c>
      <c r="C101" s="3">
        <v>123.952072</v>
      </c>
      <c r="D101" s="3">
        <v>125.14089800000001</v>
      </c>
      <c r="E101" s="3">
        <v>158.54003800000001</v>
      </c>
      <c r="F101" s="3">
        <v>0.90642712800000003</v>
      </c>
      <c r="G101" s="3">
        <v>48.216999999999999</v>
      </c>
      <c r="H101" s="3">
        <v>9.8999999999999993E+37</v>
      </c>
      <c r="I101" s="3">
        <v>479.63299999999998</v>
      </c>
      <c r="J101" s="3">
        <v>424.17</v>
      </c>
      <c r="K101" s="3">
        <v>97.989000000000004</v>
      </c>
      <c r="L101" s="3">
        <v>72.082999999999998</v>
      </c>
      <c r="M101" s="3">
        <v>27.754999999999999</v>
      </c>
      <c r="N101" s="3">
        <v>449.35599999999999</v>
      </c>
      <c r="O101" s="3">
        <v>44.908000000000001</v>
      </c>
      <c r="P101" s="3">
        <v>256.62900000000002</v>
      </c>
      <c r="Q101" s="3">
        <v>9.8999999999999993E+37</v>
      </c>
      <c r="R101" s="3">
        <v>33.265000000000001</v>
      </c>
      <c r="S101" s="3">
        <v>22.789000000000001</v>
      </c>
      <c r="T101" s="3">
        <v>584.005</v>
      </c>
      <c r="U101" s="3">
        <v>9.8999999999999993E+37</v>
      </c>
      <c r="V101" s="3">
        <v>27.106000000000002</v>
      </c>
      <c r="W101" s="3">
        <v>9.8999999999999993E+37</v>
      </c>
      <c r="X101" s="3">
        <v>-171.078</v>
      </c>
      <c r="Y101" s="3">
        <v>149.45699999999999</v>
      </c>
      <c r="Z101" s="3">
        <v>542.71699999999998</v>
      </c>
      <c r="AA101" s="3">
        <v>438.29599999999999</v>
      </c>
      <c r="AB101" s="3">
        <v>9.8999999999999993E+37</v>
      </c>
      <c r="AC101" s="3">
        <v>29.949000000000002</v>
      </c>
      <c r="AD101" s="3">
        <v>65.909000000000006</v>
      </c>
      <c r="AE101" s="3">
        <v>23.227</v>
      </c>
      <c r="AF101" s="3">
        <v>-62.356000000000002</v>
      </c>
      <c r="AG101" s="3">
        <v>273.44099999999997</v>
      </c>
      <c r="AH101" s="3">
        <v>45.688000000000002</v>
      </c>
      <c r="AI101" s="3">
        <v>898.08900000000006</v>
      </c>
      <c r="AJ101" s="3">
        <v>83.549000000000007</v>
      </c>
      <c r="AK101" s="3">
        <v>443.82</v>
      </c>
      <c r="AL101" s="3">
        <v>33.792000000000002</v>
      </c>
      <c r="AM101" s="3">
        <v>381.34199999999998</v>
      </c>
      <c r="AN101" s="3">
        <v>24.456</v>
      </c>
      <c r="AO101" s="3">
        <v>30.527999999999999</v>
      </c>
    </row>
    <row r="102" spans="1:41" x14ac:dyDescent="0.3">
      <c r="A102" s="3">
        <v>101</v>
      </c>
      <c r="B102" s="51">
        <v>43263.665013310187</v>
      </c>
      <c r="C102" s="3">
        <v>123.915457</v>
      </c>
      <c r="D102" s="3">
        <v>125.112397</v>
      </c>
      <c r="E102" s="3">
        <v>158.53188499999999</v>
      </c>
      <c r="F102" s="3">
        <v>0.90642712800000003</v>
      </c>
      <c r="G102" s="3">
        <v>47.77</v>
      </c>
      <c r="H102" s="3">
        <v>9.8999999999999993E+37</v>
      </c>
      <c r="I102" s="3">
        <v>464.50599999999997</v>
      </c>
      <c r="J102" s="3">
        <v>223.09899999999999</v>
      </c>
      <c r="K102" s="3">
        <v>9.8999999999999993E+37</v>
      </c>
      <c r="L102" s="3">
        <v>72.510000000000005</v>
      </c>
      <c r="M102" s="3">
        <v>28.123000000000001</v>
      </c>
      <c r="N102" s="3">
        <v>725.14400000000001</v>
      </c>
      <c r="O102" s="3">
        <v>44.457000000000001</v>
      </c>
      <c r="P102" s="3">
        <v>255.04599999999999</v>
      </c>
      <c r="Q102" s="3">
        <v>9.8999999999999993E+37</v>
      </c>
      <c r="R102" s="3">
        <v>33.036999999999999</v>
      </c>
      <c r="S102" s="3">
        <v>22.859000000000002</v>
      </c>
      <c r="T102" s="3">
        <v>159.685</v>
      </c>
      <c r="U102" s="3">
        <v>9.8999999999999993E+37</v>
      </c>
      <c r="V102" s="3">
        <v>27.140999999999998</v>
      </c>
      <c r="W102" s="3">
        <v>577.26099999999997</v>
      </c>
      <c r="X102" s="3">
        <v>-61.55</v>
      </c>
      <c r="Y102" s="3">
        <v>9.8999999999999993E+37</v>
      </c>
      <c r="Z102" s="3">
        <v>92.283000000000001</v>
      </c>
      <c r="AA102" s="3">
        <v>726.08100000000002</v>
      </c>
      <c r="AB102" s="3">
        <v>430.96100000000001</v>
      </c>
      <c r="AC102" s="3">
        <v>30.335000000000001</v>
      </c>
      <c r="AD102" s="3">
        <v>86.953000000000003</v>
      </c>
      <c r="AE102" s="3">
        <v>23.315000000000001</v>
      </c>
      <c r="AF102" s="3">
        <v>93.704999999999998</v>
      </c>
      <c r="AG102" s="3">
        <v>281.80900000000003</v>
      </c>
      <c r="AH102" s="3">
        <v>46</v>
      </c>
      <c r="AI102" s="3">
        <v>865.91300000000001</v>
      </c>
      <c r="AJ102" s="3">
        <v>84.677000000000007</v>
      </c>
      <c r="AK102" s="3">
        <v>381.54399999999998</v>
      </c>
      <c r="AL102" s="3">
        <v>34.231000000000002</v>
      </c>
      <c r="AM102" s="3">
        <v>404.60399999999998</v>
      </c>
      <c r="AN102" s="3">
        <v>24.631</v>
      </c>
      <c r="AO102" s="3">
        <v>30.791</v>
      </c>
    </row>
    <row r="103" spans="1:41" x14ac:dyDescent="0.3">
      <c r="A103" s="3">
        <v>102</v>
      </c>
      <c r="B103" s="51">
        <v>43263.665071412041</v>
      </c>
      <c r="C103" s="3">
        <v>123.875596</v>
      </c>
      <c r="D103" s="3">
        <v>125.077378</v>
      </c>
      <c r="E103" s="3">
        <v>158.44306399999999</v>
      </c>
      <c r="F103" s="3">
        <v>0.82397710300000004</v>
      </c>
      <c r="G103" s="3">
        <v>49.292000000000002</v>
      </c>
      <c r="H103" s="3">
        <v>9.8999999999999993E+37</v>
      </c>
      <c r="I103" s="3">
        <v>463.04399999999998</v>
      </c>
      <c r="J103" s="3">
        <v>136.07499999999999</v>
      </c>
      <c r="K103" s="3">
        <v>245.173</v>
      </c>
      <c r="L103" s="3">
        <v>72.930000000000007</v>
      </c>
      <c r="M103" s="3">
        <v>28.94</v>
      </c>
      <c r="N103" s="3">
        <v>22.184000000000001</v>
      </c>
      <c r="O103" s="3">
        <v>43.651000000000003</v>
      </c>
      <c r="P103" s="3">
        <v>251.84</v>
      </c>
      <c r="Q103" s="3">
        <v>665.55799999999999</v>
      </c>
      <c r="R103" s="3">
        <v>32.747999999999998</v>
      </c>
      <c r="S103" s="3">
        <v>23.061</v>
      </c>
      <c r="T103" s="3">
        <v>9.8999999999999993E+37</v>
      </c>
      <c r="U103" s="3">
        <v>954.84799999999996</v>
      </c>
      <c r="V103" s="3">
        <v>27.167999999999999</v>
      </c>
      <c r="W103" s="3">
        <v>731.899</v>
      </c>
      <c r="X103" s="3">
        <v>846.13400000000001</v>
      </c>
      <c r="Y103" s="3">
        <v>9.8999999999999993E+37</v>
      </c>
      <c r="Z103" s="3">
        <v>9.8999999999999993E+37</v>
      </c>
      <c r="AA103" s="3">
        <v>-29.614999999999998</v>
      </c>
      <c r="AB103" s="3">
        <v>639.77200000000005</v>
      </c>
      <c r="AC103" s="3">
        <v>30.73</v>
      </c>
      <c r="AD103" s="3">
        <v>346.37</v>
      </c>
      <c r="AE103" s="3">
        <v>23.483000000000001</v>
      </c>
      <c r="AF103" s="3">
        <v>141.351</v>
      </c>
      <c r="AG103" s="3">
        <v>290.10399999999998</v>
      </c>
      <c r="AH103" s="3">
        <v>46.374000000000002</v>
      </c>
      <c r="AI103" s="3">
        <v>607.125</v>
      </c>
      <c r="AJ103" s="3">
        <v>85.78</v>
      </c>
      <c r="AK103" s="3">
        <v>436.99900000000002</v>
      </c>
      <c r="AL103" s="3">
        <v>34.591000000000001</v>
      </c>
      <c r="AM103" s="3">
        <v>60.154000000000003</v>
      </c>
      <c r="AN103" s="3">
        <v>24.834</v>
      </c>
      <c r="AO103" s="3">
        <v>31.045999999999999</v>
      </c>
    </row>
    <row r="104" spans="1:41" x14ac:dyDescent="0.3">
      <c r="A104" s="3">
        <v>103</v>
      </c>
      <c r="B104" s="51">
        <v>43263.66512986111</v>
      </c>
      <c r="C104" s="3">
        <v>123.898371</v>
      </c>
      <c r="D104" s="3">
        <v>125.063535</v>
      </c>
      <c r="E104" s="3">
        <v>158.53107</v>
      </c>
      <c r="F104" s="3">
        <v>0.90642712800000003</v>
      </c>
      <c r="G104" s="3">
        <v>51.433</v>
      </c>
      <c r="H104" s="3">
        <v>9.8999999999999993E+37</v>
      </c>
      <c r="I104" s="3">
        <v>459.52600000000001</v>
      </c>
      <c r="J104" s="3">
        <v>65.33</v>
      </c>
      <c r="K104" s="3">
        <v>13.891</v>
      </c>
      <c r="L104" s="3">
        <v>73.451999999999998</v>
      </c>
      <c r="M104" s="3">
        <v>29.933</v>
      </c>
      <c r="N104" s="3">
        <v>344.411</v>
      </c>
      <c r="O104" s="3">
        <v>43.347999999999999</v>
      </c>
      <c r="P104" s="3">
        <v>95.489000000000004</v>
      </c>
      <c r="Q104" s="3">
        <v>434.02699999999999</v>
      </c>
      <c r="R104" s="3">
        <v>32.476999999999997</v>
      </c>
      <c r="S104" s="3">
        <v>23.053000000000001</v>
      </c>
      <c r="T104" s="3">
        <v>9.8999999999999993E+37</v>
      </c>
      <c r="U104" s="3">
        <v>1292.729</v>
      </c>
      <c r="V104" s="3">
        <v>27.055</v>
      </c>
      <c r="W104" s="3">
        <v>869.899</v>
      </c>
      <c r="X104" s="3">
        <v>731.43</v>
      </c>
      <c r="Y104" s="3">
        <v>9.8999999999999993E+37</v>
      </c>
      <c r="Z104" s="3">
        <v>9.8999999999999993E+37</v>
      </c>
      <c r="AA104" s="3">
        <v>333.85599999999999</v>
      </c>
      <c r="AB104" s="3">
        <v>602.58399999999995</v>
      </c>
      <c r="AC104" s="3">
        <v>31.003</v>
      </c>
      <c r="AD104" s="3">
        <v>256.40499999999997</v>
      </c>
      <c r="AE104" s="3">
        <v>23.404</v>
      </c>
      <c r="AF104" s="3">
        <v>192.148</v>
      </c>
      <c r="AG104" s="3">
        <v>298.202</v>
      </c>
      <c r="AH104" s="3">
        <v>46.625999999999998</v>
      </c>
      <c r="AI104" s="3">
        <v>686.31700000000001</v>
      </c>
      <c r="AJ104" s="3">
        <v>86.646000000000001</v>
      </c>
      <c r="AK104" s="3">
        <v>635.28300000000002</v>
      </c>
      <c r="AL104" s="3">
        <v>34.915999999999997</v>
      </c>
      <c r="AM104" s="3">
        <v>80.936000000000007</v>
      </c>
      <c r="AN104" s="3">
        <v>24.896000000000001</v>
      </c>
      <c r="AO104" s="3">
        <v>31.126000000000001</v>
      </c>
    </row>
    <row r="105" spans="1:41" x14ac:dyDescent="0.3">
      <c r="A105" s="3">
        <v>104</v>
      </c>
      <c r="B105" s="51">
        <v>43263.665190162035</v>
      </c>
      <c r="C105" s="3">
        <v>123.893497</v>
      </c>
      <c r="D105" s="3">
        <v>125.083082</v>
      </c>
      <c r="E105" s="3">
        <v>158.49277900000001</v>
      </c>
      <c r="F105" s="3">
        <v>0.90642712800000003</v>
      </c>
      <c r="G105" s="3">
        <v>54.155999999999999</v>
      </c>
      <c r="H105" s="3">
        <v>9.8999999999999993E+37</v>
      </c>
      <c r="I105" s="3">
        <v>442.50700000000001</v>
      </c>
      <c r="J105" s="3">
        <v>131.791</v>
      </c>
      <c r="K105" s="3">
        <v>382.245</v>
      </c>
      <c r="L105" s="3">
        <v>73.665000000000006</v>
      </c>
      <c r="M105" s="3">
        <v>30.501999999999999</v>
      </c>
      <c r="N105" s="3">
        <v>602.45799999999997</v>
      </c>
      <c r="O105" s="3">
        <v>43.061</v>
      </c>
      <c r="P105" s="3">
        <v>156.29599999999999</v>
      </c>
      <c r="Q105" s="3">
        <v>9.8999999999999993E+37</v>
      </c>
      <c r="R105" s="3">
        <v>32.362000000000002</v>
      </c>
      <c r="S105" s="3">
        <v>22.974</v>
      </c>
      <c r="T105" s="3">
        <v>327.12400000000002</v>
      </c>
      <c r="U105" s="3">
        <v>9.8999999999999993E+37</v>
      </c>
      <c r="V105" s="3">
        <v>26.94</v>
      </c>
      <c r="W105" s="3">
        <v>229.149</v>
      </c>
      <c r="X105" s="3">
        <v>90.561000000000007</v>
      </c>
      <c r="Y105" s="3">
        <v>0.46800000000000003</v>
      </c>
      <c r="Z105" s="3">
        <v>181.66200000000001</v>
      </c>
      <c r="AA105" s="3">
        <v>455.654</v>
      </c>
      <c r="AB105" s="3">
        <v>14.342000000000001</v>
      </c>
      <c r="AC105" s="3">
        <v>31.274000000000001</v>
      </c>
      <c r="AD105" s="3">
        <v>99.203000000000003</v>
      </c>
      <c r="AE105" s="3">
        <v>23.446999999999999</v>
      </c>
      <c r="AF105" s="3">
        <v>82.105999999999995</v>
      </c>
      <c r="AG105" s="3">
        <v>305.53199999999998</v>
      </c>
      <c r="AH105" s="3">
        <v>46.981000000000002</v>
      </c>
      <c r="AI105" s="3">
        <v>755.56899999999996</v>
      </c>
      <c r="AJ105" s="3">
        <v>87.424999999999997</v>
      </c>
      <c r="AK105" s="3">
        <v>629.20000000000005</v>
      </c>
      <c r="AL105" s="3">
        <v>35.220999999999997</v>
      </c>
      <c r="AM105" s="3">
        <v>132.40299999999999</v>
      </c>
      <c r="AN105" s="3">
        <v>24.922000000000001</v>
      </c>
      <c r="AO105" s="3">
        <v>31.292000000000002</v>
      </c>
    </row>
    <row r="106" spans="1:41" x14ac:dyDescent="0.3">
      <c r="A106" s="3">
        <v>105</v>
      </c>
      <c r="B106" s="51">
        <v>43263.665248495374</v>
      </c>
      <c r="C106" s="3">
        <v>123.908141</v>
      </c>
      <c r="D106" s="3">
        <v>125.077378</v>
      </c>
      <c r="E106" s="3">
        <v>158.480549</v>
      </c>
      <c r="F106" s="3">
        <v>0.82397710300000004</v>
      </c>
      <c r="G106" s="3">
        <v>52.875</v>
      </c>
      <c r="H106" s="3">
        <v>9.8999999999999993E+37</v>
      </c>
      <c r="I106" s="3">
        <v>393.94499999999999</v>
      </c>
      <c r="J106" s="3">
        <v>110.706</v>
      </c>
      <c r="K106" s="3">
        <v>633.45299999999997</v>
      </c>
      <c r="L106" s="3">
        <v>73.126000000000005</v>
      </c>
      <c r="M106" s="3">
        <v>30.106999999999999</v>
      </c>
      <c r="N106" s="3">
        <v>896.952</v>
      </c>
      <c r="O106" s="3">
        <v>42.756999999999998</v>
      </c>
      <c r="P106" s="3">
        <v>219.63399999999999</v>
      </c>
      <c r="Q106" s="3">
        <v>9.8999999999999993E+37</v>
      </c>
      <c r="R106" s="3">
        <v>32.299999999999997</v>
      </c>
      <c r="S106" s="3">
        <v>22.893999999999998</v>
      </c>
      <c r="T106" s="3">
        <v>549.28800000000001</v>
      </c>
      <c r="U106" s="3">
        <v>9.8999999999999993E+37</v>
      </c>
      <c r="V106" s="3">
        <v>26.79</v>
      </c>
      <c r="W106" s="3">
        <v>113.134</v>
      </c>
      <c r="X106" s="3">
        <v>9.8999999999999993E+37</v>
      </c>
      <c r="Y106" s="3">
        <v>-135.68799999999999</v>
      </c>
      <c r="Z106" s="3">
        <v>452.90300000000002</v>
      </c>
      <c r="AA106" s="3">
        <v>700.11300000000006</v>
      </c>
      <c r="AB106" s="3">
        <v>-85.698999999999998</v>
      </c>
      <c r="AC106" s="3">
        <v>31.616</v>
      </c>
      <c r="AD106" s="3">
        <v>-78.051000000000002</v>
      </c>
      <c r="AE106" s="3">
        <v>23.561</v>
      </c>
      <c r="AF106" s="3">
        <v>185.21</v>
      </c>
      <c r="AG106" s="3">
        <v>312.34199999999998</v>
      </c>
      <c r="AH106" s="3">
        <v>47.387999999999998</v>
      </c>
      <c r="AI106" s="3">
        <v>859.38400000000001</v>
      </c>
      <c r="AJ106" s="3">
        <v>88.203999999999994</v>
      </c>
      <c r="AK106" s="3">
        <v>553.62400000000002</v>
      </c>
      <c r="AL106" s="3">
        <v>35.558</v>
      </c>
      <c r="AM106" s="3">
        <v>239.34399999999999</v>
      </c>
      <c r="AN106" s="3">
        <v>25.14</v>
      </c>
      <c r="AO106" s="3">
        <v>31.475000000000001</v>
      </c>
    </row>
    <row r="107" spans="1:41" x14ac:dyDescent="0.3">
      <c r="A107" s="3">
        <v>106</v>
      </c>
      <c r="B107" s="51">
        <v>43263.665306828705</v>
      </c>
      <c r="C107" s="3">
        <v>123.896743</v>
      </c>
      <c r="D107" s="3">
        <v>125.069239</v>
      </c>
      <c r="E107" s="3">
        <v>158.49440999999999</v>
      </c>
      <c r="F107" s="3">
        <v>0.82397710300000004</v>
      </c>
      <c r="G107" s="3">
        <v>50.692</v>
      </c>
      <c r="H107" s="3">
        <v>9.8999999999999993E+37</v>
      </c>
      <c r="I107" s="3">
        <v>362.29700000000003</v>
      </c>
      <c r="J107" s="3">
        <v>188.626</v>
      </c>
      <c r="K107" s="3">
        <v>465.209</v>
      </c>
      <c r="L107" s="3">
        <v>72.784000000000006</v>
      </c>
      <c r="M107" s="3">
        <v>29.667999999999999</v>
      </c>
      <c r="N107" s="3">
        <v>1189.271</v>
      </c>
      <c r="O107" s="3">
        <v>45.81</v>
      </c>
      <c r="P107" s="3">
        <v>142.398</v>
      </c>
      <c r="Q107" s="3">
        <v>9.8999999999999993E+37</v>
      </c>
      <c r="R107" s="3">
        <v>31.879000000000001</v>
      </c>
      <c r="S107" s="3">
        <v>22.806000000000001</v>
      </c>
      <c r="T107" s="3">
        <v>495.48</v>
      </c>
      <c r="U107" s="3">
        <v>9.8999999999999993E+37</v>
      </c>
      <c r="V107" s="3">
        <v>26.72</v>
      </c>
      <c r="W107" s="3">
        <v>352.85899999999998</v>
      </c>
      <c r="X107" s="3">
        <v>-197.40600000000001</v>
      </c>
      <c r="Y107" s="3">
        <v>9.8999999999999993E+37</v>
      </c>
      <c r="Z107" s="3">
        <v>480.851</v>
      </c>
      <c r="AA107" s="3">
        <v>867.26800000000003</v>
      </c>
      <c r="AB107" s="3">
        <v>203.22200000000001</v>
      </c>
      <c r="AC107" s="3">
        <v>31.896000000000001</v>
      </c>
      <c r="AD107" s="3">
        <v>-81.212000000000003</v>
      </c>
      <c r="AE107" s="3">
        <v>23.577999999999999</v>
      </c>
      <c r="AF107" s="3">
        <v>460.577</v>
      </c>
      <c r="AG107" s="3">
        <v>318.88400000000001</v>
      </c>
      <c r="AH107" s="3">
        <v>47.752000000000002</v>
      </c>
      <c r="AI107" s="3">
        <v>726.71199999999999</v>
      </c>
      <c r="AJ107" s="3">
        <v>88.873000000000005</v>
      </c>
      <c r="AK107" s="3">
        <v>465.99400000000003</v>
      </c>
      <c r="AL107" s="3">
        <v>35.819000000000003</v>
      </c>
      <c r="AM107" s="3">
        <v>123.548</v>
      </c>
      <c r="AN107" s="3">
        <v>25.175000000000001</v>
      </c>
      <c r="AO107" s="3">
        <v>31.597999999999999</v>
      </c>
    </row>
    <row r="108" spans="1:41" x14ac:dyDescent="0.3">
      <c r="A108" s="3">
        <v>107</v>
      </c>
      <c r="B108" s="51">
        <v>43263.665364930559</v>
      </c>
      <c r="C108" s="3">
        <v>123.870711</v>
      </c>
      <c r="D108" s="3">
        <v>125.056201</v>
      </c>
      <c r="E108" s="3">
        <v>158.48136500000001</v>
      </c>
      <c r="F108" s="3">
        <v>0.82397710300000004</v>
      </c>
      <c r="G108" s="3">
        <v>47.734999999999999</v>
      </c>
      <c r="H108" s="3">
        <v>9.8999999999999993E+37</v>
      </c>
      <c r="I108" s="3">
        <v>326.22899999999998</v>
      </c>
      <c r="J108" s="3">
        <v>333.072</v>
      </c>
      <c r="K108" s="3">
        <v>486.19499999999999</v>
      </c>
      <c r="L108" s="3">
        <v>72.664000000000001</v>
      </c>
      <c r="M108" s="3">
        <v>29.140999999999998</v>
      </c>
      <c r="N108" s="3">
        <v>775.05700000000002</v>
      </c>
      <c r="O108" s="3">
        <v>44.387</v>
      </c>
      <c r="P108" s="3">
        <v>203.08</v>
      </c>
      <c r="Q108" s="3">
        <v>397.63200000000001</v>
      </c>
      <c r="R108" s="3">
        <v>31.826000000000001</v>
      </c>
      <c r="S108" s="3">
        <v>22.911000000000001</v>
      </c>
      <c r="T108" s="3">
        <v>9.8999999999999993E+37</v>
      </c>
      <c r="U108" s="3">
        <v>9.8999999999999993E+37</v>
      </c>
      <c r="V108" s="3">
        <v>26.72</v>
      </c>
      <c r="W108" s="3">
        <v>876.60500000000002</v>
      </c>
      <c r="X108" s="3">
        <v>499.85399999999998</v>
      </c>
      <c r="Y108" s="3">
        <v>9.8999999999999993E+37</v>
      </c>
      <c r="Z108" s="3">
        <v>9.8999999999999993E+37</v>
      </c>
      <c r="AA108" s="3">
        <v>410.101</v>
      </c>
      <c r="AB108" s="3">
        <v>752.58699999999999</v>
      </c>
      <c r="AC108" s="3">
        <v>32.212000000000003</v>
      </c>
      <c r="AD108" s="3">
        <v>35.576000000000001</v>
      </c>
      <c r="AE108" s="3">
        <v>23.631</v>
      </c>
      <c r="AF108" s="3">
        <v>385.72899999999998</v>
      </c>
      <c r="AG108" s="3">
        <v>325.24</v>
      </c>
      <c r="AH108" s="3">
        <v>48.234000000000002</v>
      </c>
      <c r="AI108" s="3">
        <v>700.50300000000004</v>
      </c>
      <c r="AJ108" s="3">
        <v>89.421000000000006</v>
      </c>
      <c r="AK108" s="3">
        <v>388.71600000000001</v>
      </c>
      <c r="AL108" s="3">
        <v>36.113</v>
      </c>
      <c r="AM108" s="3">
        <v>139.845</v>
      </c>
      <c r="AN108" s="3">
        <v>25.297999999999998</v>
      </c>
      <c r="AO108" s="3">
        <v>31.739000000000001</v>
      </c>
    </row>
    <row r="109" spans="1:41" x14ac:dyDescent="0.3">
      <c r="A109" s="3">
        <v>108</v>
      </c>
      <c r="B109" s="51">
        <v>43263.665423148152</v>
      </c>
      <c r="C109" s="3">
        <v>123.896743</v>
      </c>
      <c r="D109" s="3">
        <v>125.054571</v>
      </c>
      <c r="E109" s="3">
        <v>158.46995999999999</v>
      </c>
      <c r="F109" s="3">
        <v>0.86520211599999997</v>
      </c>
      <c r="G109" s="3">
        <v>45.878999999999998</v>
      </c>
      <c r="H109" s="3">
        <v>9.8999999999999993E+37</v>
      </c>
      <c r="I109" s="3">
        <v>298.50900000000001</v>
      </c>
      <c r="J109" s="3">
        <v>321.185</v>
      </c>
      <c r="K109" s="3">
        <v>9.8999999999999993E+37</v>
      </c>
      <c r="L109" s="3">
        <v>73.108999999999995</v>
      </c>
      <c r="M109" s="3">
        <v>28.597000000000001</v>
      </c>
      <c r="N109" s="3">
        <v>-126.88800000000001</v>
      </c>
      <c r="O109" s="3">
        <v>43.103999999999999</v>
      </c>
      <c r="P109" s="3">
        <v>312.17099999999999</v>
      </c>
      <c r="Q109" s="3">
        <v>642.57100000000003</v>
      </c>
      <c r="R109" s="3">
        <v>31.616</v>
      </c>
      <c r="S109" s="3">
        <v>22.928999999999998</v>
      </c>
      <c r="T109" s="3">
        <v>-14.462999999999999</v>
      </c>
      <c r="U109" s="3">
        <v>519.07000000000005</v>
      </c>
      <c r="V109" s="3">
        <v>26.667000000000002</v>
      </c>
      <c r="W109" s="3">
        <v>39.287999999999997</v>
      </c>
      <c r="X109" s="3">
        <v>891.52099999999996</v>
      </c>
      <c r="Y109" s="3">
        <v>676.92600000000004</v>
      </c>
      <c r="Z109" s="3">
        <v>9.8999999999999993E+37</v>
      </c>
      <c r="AA109" s="3">
        <v>9.8999999999999993E+37</v>
      </c>
      <c r="AB109" s="3">
        <v>44.89</v>
      </c>
      <c r="AC109" s="3">
        <v>32.511000000000003</v>
      </c>
      <c r="AD109" s="3">
        <v>-73.838999999999999</v>
      </c>
      <c r="AE109" s="3">
        <v>23.736000000000001</v>
      </c>
      <c r="AF109" s="3">
        <v>274.74</v>
      </c>
      <c r="AG109" s="3">
        <v>331.03199999999998</v>
      </c>
      <c r="AH109" s="3">
        <v>48.63</v>
      </c>
      <c r="AI109" s="3">
        <v>639.27599999999995</v>
      </c>
      <c r="AJ109" s="3">
        <v>89.831999999999994</v>
      </c>
      <c r="AK109" s="3">
        <v>631.85900000000004</v>
      </c>
      <c r="AL109" s="3">
        <v>36.338999999999999</v>
      </c>
      <c r="AM109" s="3">
        <v>190.155</v>
      </c>
      <c r="AN109" s="3">
        <v>25.385999999999999</v>
      </c>
      <c r="AO109" s="3">
        <v>31.844000000000001</v>
      </c>
    </row>
    <row r="110" spans="1:41" x14ac:dyDescent="0.3">
      <c r="A110" s="3">
        <v>109</v>
      </c>
      <c r="B110" s="51">
        <v>43263.665481597222</v>
      </c>
      <c r="C110" s="3">
        <v>123.873154</v>
      </c>
      <c r="D110" s="3">
        <v>125.02607</v>
      </c>
      <c r="E110" s="3">
        <v>158.42107100000001</v>
      </c>
      <c r="F110" s="3">
        <v>0.86520211599999997</v>
      </c>
      <c r="G110" s="3">
        <v>45.418999999999997</v>
      </c>
      <c r="H110" s="3">
        <v>359.56200000000001</v>
      </c>
      <c r="I110" s="3">
        <v>285.02100000000002</v>
      </c>
      <c r="J110" s="3">
        <v>380.37</v>
      </c>
      <c r="K110" s="3">
        <v>813.20799999999997</v>
      </c>
      <c r="L110" s="3">
        <v>73.561000000000007</v>
      </c>
      <c r="M110" s="3">
        <v>28.079000000000001</v>
      </c>
      <c r="N110" s="3">
        <v>9.8999999999999993E+37</v>
      </c>
      <c r="O110" s="3">
        <v>42.192</v>
      </c>
      <c r="P110" s="3">
        <v>287.12200000000001</v>
      </c>
      <c r="Q110" s="3">
        <v>784.32100000000003</v>
      </c>
      <c r="R110" s="3">
        <v>31.518000000000001</v>
      </c>
      <c r="S110" s="3">
        <v>23.024999999999999</v>
      </c>
      <c r="T110" s="3">
        <v>-163.416</v>
      </c>
      <c r="U110" s="3">
        <v>488.87400000000002</v>
      </c>
      <c r="V110" s="3">
        <v>26.605</v>
      </c>
      <c r="W110" s="3">
        <v>356.005</v>
      </c>
      <c r="X110" s="3">
        <v>1011.627</v>
      </c>
      <c r="Y110" s="3">
        <v>507.93200000000002</v>
      </c>
      <c r="Z110" s="3">
        <v>9.8999999999999993E+37</v>
      </c>
      <c r="AA110" s="3">
        <v>9.8999999999999993E+37</v>
      </c>
      <c r="AB110" s="3">
        <v>214.797</v>
      </c>
      <c r="AC110" s="3">
        <v>32.781999999999996</v>
      </c>
      <c r="AD110" s="3">
        <v>112.048</v>
      </c>
      <c r="AE110" s="3">
        <v>23.814</v>
      </c>
      <c r="AF110" s="3">
        <v>180.291</v>
      </c>
      <c r="AG110" s="3">
        <v>337.041</v>
      </c>
      <c r="AH110" s="3">
        <v>49.067</v>
      </c>
      <c r="AI110" s="3">
        <v>752.97299999999996</v>
      </c>
      <c r="AJ110" s="3">
        <v>90.286000000000001</v>
      </c>
      <c r="AK110" s="3">
        <v>526.32399999999996</v>
      </c>
      <c r="AL110" s="3">
        <v>36.590000000000003</v>
      </c>
      <c r="AM110" s="3">
        <v>194.822</v>
      </c>
      <c r="AN110" s="3">
        <v>25.481999999999999</v>
      </c>
      <c r="AO110" s="3">
        <v>31.957000000000001</v>
      </c>
    </row>
    <row r="111" spans="1:41" x14ac:dyDescent="0.3">
      <c r="A111" s="3">
        <v>110</v>
      </c>
      <c r="B111" s="51">
        <v>43263.665541898146</v>
      </c>
      <c r="C111" s="3">
        <v>123.852811</v>
      </c>
      <c r="D111" s="3">
        <v>125.003264</v>
      </c>
      <c r="E111" s="3">
        <v>158.447956</v>
      </c>
      <c r="F111" s="3">
        <v>0.82397710300000004</v>
      </c>
      <c r="G111" s="3">
        <v>44.759</v>
      </c>
      <c r="H111" s="3">
        <v>-192.83600000000001</v>
      </c>
      <c r="I111" s="3">
        <v>270.62799999999999</v>
      </c>
      <c r="J111" s="3">
        <v>371.41</v>
      </c>
      <c r="K111" s="3">
        <v>-147.76</v>
      </c>
      <c r="L111" s="3">
        <v>75.081999999999994</v>
      </c>
      <c r="M111" s="3">
        <v>27.815999999999999</v>
      </c>
      <c r="N111" s="3">
        <v>415.654</v>
      </c>
      <c r="O111" s="3">
        <v>41.55</v>
      </c>
      <c r="P111" s="3">
        <v>219.483</v>
      </c>
      <c r="Q111" s="3">
        <v>5.0999999999999996</v>
      </c>
      <c r="R111" s="3">
        <v>31.308</v>
      </c>
      <c r="S111" s="3">
        <v>23.007000000000001</v>
      </c>
      <c r="T111" s="3">
        <v>65.421000000000006</v>
      </c>
      <c r="U111" s="3">
        <v>9.8999999999999993E+37</v>
      </c>
      <c r="V111" s="3">
        <v>26.481999999999999</v>
      </c>
      <c r="W111" s="3">
        <v>620.96900000000005</v>
      </c>
      <c r="X111" s="3">
        <v>270.93900000000002</v>
      </c>
      <c r="Y111" s="3">
        <v>-21.744</v>
      </c>
      <c r="Z111" s="3">
        <v>9.8999999999999993E+37</v>
      </c>
      <c r="AA111" s="3">
        <v>315.375</v>
      </c>
      <c r="AB111" s="3">
        <v>423.22199999999998</v>
      </c>
      <c r="AC111" s="3">
        <v>33.097999999999999</v>
      </c>
      <c r="AD111" s="3">
        <v>111.232</v>
      </c>
      <c r="AE111" s="3">
        <v>23.832000000000001</v>
      </c>
      <c r="AF111" s="3">
        <v>152.82599999999999</v>
      </c>
      <c r="AG111" s="3">
        <v>343.53399999999999</v>
      </c>
      <c r="AH111" s="3">
        <v>49.616999999999997</v>
      </c>
      <c r="AI111" s="3">
        <v>831.95299999999997</v>
      </c>
      <c r="AJ111" s="3">
        <v>90.662999999999997</v>
      </c>
      <c r="AK111" s="3">
        <v>486.38600000000002</v>
      </c>
      <c r="AL111" s="3">
        <v>36.902000000000001</v>
      </c>
      <c r="AM111" s="3">
        <v>227.24299999999999</v>
      </c>
      <c r="AN111" s="3">
        <v>25.568999999999999</v>
      </c>
      <c r="AO111" s="3">
        <v>32.027000000000001</v>
      </c>
    </row>
    <row r="112" spans="1:41" x14ac:dyDescent="0.3">
      <c r="A112" s="3">
        <v>111</v>
      </c>
      <c r="B112" s="51">
        <v>43263.665600462962</v>
      </c>
      <c r="C112" s="3">
        <v>123.951258</v>
      </c>
      <c r="D112" s="3">
        <v>125.050507</v>
      </c>
      <c r="E112" s="3">
        <v>158.478103</v>
      </c>
      <c r="F112" s="3">
        <v>0.90642712800000003</v>
      </c>
      <c r="G112" s="3">
        <v>44.594999999999999</v>
      </c>
      <c r="H112" s="3">
        <v>9.8999999999999993E+37</v>
      </c>
      <c r="I112" s="3">
        <v>260.59699999999998</v>
      </c>
      <c r="J112" s="3">
        <v>410.017</v>
      </c>
      <c r="K112" s="3">
        <v>-110.989</v>
      </c>
      <c r="L112" s="3">
        <v>75.722999999999999</v>
      </c>
      <c r="M112" s="3">
        <v>27.562000000000001</v>
      </c>
      <c r="N112" s="3">
        <v>702.67600000000004</v>
      </c>
      <c r="O112" s="3">
        <v>40.953000000000003</v>
      </c>
      <c r="P112" s="3">
        <v>236.26499999999999</v>
      </c>
      <c r="Q112" s="3">
        <v>9.8999999999999993E+37</v>
      </c>
      <c r="R112" s="3">
        <v>31.195</v>
      </c>
      <c r="S112" s="3">
        <v>22.841000000000001</v>
      </c>
      <c r="T112" s="3">
        <v>161.52500000000001</v>
      </c>
      <c r="U112" s="3">
        <v>9.8999999999999993E+37</v>
      </c>
      <c r="V112" s="3">
        <v>26.491</v>
      </c>
      <c r="W112" s="3">
        <v>586.55899999999997</v>
      </c>
      <c r="X112" s="3">
        <v>105.036</v>
      </c>
      <c r="Y112" s="3">
        <v>9.8999999999999993E+37</v>
      </c>
      <c r="Z112" s="3">
        <v>100.09</v>
      </c>
      <c r="AA112" s="3">
        <v>633.53700000000003</v>
      </c>
      <c r="AB112" s="3">
        <v>329.92700000000002</v>
      </c>
      <c r="AC112" s="3">
        <v>33.353000000000002</v>
      </c>
      <c r="AD112" s="3">
        <v>-83.918000000000006</v>
      </c>
      <c r="AE112" s="3">
        <v>23.876999999999999</v>
      </c>
      <c r="AF112" s="3">
        <v>213.21</v>
      </c>
      <c r="AG112" s="3">
        <v>349.19400000000002</v>
      </c>
      <c r="AH112" s="3">
        <v>50.055999999999997</v>
      </c>
      <c r="AI112" s="3">
        <v>822.53800000000001</v>
      </c>
      <c r="AJ112" s="3">
        <v>91.1</v>
      </c>
      <c r="AK112" s="3">
        <v>504.94900000000001</v>
      </c>
      <c r="AL112" s="3">
        <v>37.085000000000001</v>
      </c>
      <c r="AM112" s="3">
        <v>195.809</v>
      </c>
      <c r="AN112" s="3">
        <v>25.684000000000001</v>
      </c>
      <c r="AO112" s="3">
        <v>32.125</v>
      </c>
    </row>
    <row r="113" spans="1:41" x14ac:dyDescent="0.3">
      <c r="A113" s="3">
        <v>112</v>
      </c>
      <c r="B113" s="51">
        <v>43263.665658564816</v>
      </c>
      <c r="C113" s="3">
        <v>124.039132</v>
      </c>
      <c r="D113" s="3">
        <v>125.065979</v>
      </c>
      <c r="E113" s="3">
        <v>158.50255300000001</v>
      </c>
      <c r="F113" s="3">
        <v>0.90642712800000003</v>
      </c>
      <c r="G113" s="3">
        <v>45.201999999999998</v>
      </c>
      <c r="H113" s="3">
        <v>9.8999999999999993E+37</v>
      </c>
      <c r="I113" s="3">
        <v>252.19800000000001</v>
      </c>
      <c r="J113" s="3">
        <v>382.67500000000001</v>
      </c>
      <c r="K113" s="3">
        <v>112.057</v>
      </c>
      <c r="L113" s="3">
        <v>76.748000000000005</v>
      </c>
      <c r="M113" s="3">
        <v>27.439</v>
      </c>
      <c r="N113" s="3">
        <v>765.06299999999999</v>
      </c>
      <c r="O113" s="3">
        <v>40.518999999999998</v>
      </c>
      <c r="P113" s="3">
        <v>248.12100000000001</v>
      </c>
      <c r="Q113" s="3">
        <v>130.36500000000001</v>
      </c>
      <c r="R113" s="3">
        <v>31.071999999999999</v>
      </c>
      <c r="S113" s="3">
        <v>22.928999999999998</v>
      </c>
      <c r="T113" s="3">
        <v>9.8999999999999993E+37</v>
      </c>
      <c r="U113" s="3">
        <v>9.8999999999999993E+37</v>
      </c>
      <c r="V113" s="3">
        <v>26.509</v>
      </c>
      <c r="W113" s="3">
        <v>950.04899999999998</v>
      </c>
      <c r="X113" s="3">
        <v>300.79000000000002</v>
      </c>
      <c r="Y113" s="3">
        <v>9.8999999999999993E+37</v>
      </c>
      <c r="Z113" s="3">
        <v>9.8999999999999993E+37</v>
      </c>
      <c r="AA113" s="3">
        <v>552.22299999999996</v>
      </c>
      <c r="AB113" s="3">
        <v>687.02599999999995</v>
      </c>
      <c r="AC113" s="3">
        <v>33.616</v>
      </c>
      <c r="AD113" s="3">
        <v>94.424999999999997</v>
      </c>
      <c r="AE113" s="3">
        <v>23.928999999999998</v>
      </c>
      <c r="AF113" s="3">
        <v>269.91000000000003</v>
      </c>
      <c r="AG113" s="3">
        <v>354.505</v>
      </c>
      <c r="AH113" s="3">
        <v>50.658000000000001</v>
      </c>
      <c r="AI113" s="3">
        <v>797.60599999999999</v>
      </c>
      <c r="AJ113" s="3">
        <v>91.596999999999994</v>
      </c>
      <c r="AK113" s="3">
        <v>470.74099999999999</v>
      </c>
      <c r="AL113" s="3">
        <v>37.380000000000003</v>
      </c>
      <c r="AM113" s="3">
        <v>154.34</v>
      </c>
      <c r="AN113" s="3">
        <v>25.736999999999998</v>
      </c>
      <c r="AO113" s="3">
        <v>32.247</v>
      </c>
    </row>
    <row r="114" spans="1:41" x14ac:dyDescent="0.3">
      <c r="A114" s="3">
        <v>113</v>
      </c>
      <c r="B114" s="51">
        <v>43263.66571666667</v>
      </c>
      <c r="C114" s="3">
        <v>124.027745</v>
      </c>
      <c r="D114" s="3">
        <v>125.109953</v>
      </c>
      <c r="E114" s="3">
        <v>158.460992</v>
      </c>
      <c r="F114" s="3">
        <v>0.90642712800000003</v>
      </c>
      <c r="G114" s="3">
        <v>46.478000000000002</v>
      </c>
      <c r="H114" s="3">
        <v>9.8999999999999993E+37</v>
      </c>
      <c r="I114" s="3">
        <v>245.61099999999999</v>
      </c>
      <c r="J114" s="3">
        <v>263.51299999999998</v>
      </c>
      <c r="K114" s="3">
        <v>907.12599999999998</v>
      </c>
      <c r="L114" s="3">
        <v>77.457999999999998</v>
      </c>
      <c r="M114" s="3">
        <v>28.361000000000001</v>
      </c>
      <c r="N114" s="3">
        <v>-58.505000000000003</v>
      </c>
      <c r="O114" s="3">
        <v>40.442</v>
      </c>
      <c r="P114" s="3">
        <v>42.366999999999997</v>
      </c>
      <c r="Q114" s="3">
        <v>961.21100000000001</v>
      </c>
      <c r="R114" s="3">
        <v>30.992999999999999</v>
      </c>
      <c r="S114" s="3">
        <v>23.184000000000001</v>
      </c>
      <c r="T114" s="3">
        <v>9.8999999999999993E+37</v>
      </c>
      <c r="U114" s="3">
        <v>619.46199999999999</v>
      </c>
      <c r="V114" s="3">
        <v>26.501000000000001</v>
      </c>
      <c r="W114" s="3">
        <v>596.00699999999995</v>
      </c>
      <c r="X114" s="3">
        <v>1086.2280000000001</v>
      </c>
      <c r="Y114" s="3">
        <v>279.12900000000002</v>
      </c>
      <c r="Z114" s="3">
        <v>9.8999999999999993E+37</v>
      </c>
      <c r="AA114" s="3">
        <v>9.8999999999999993E+37</v>
      </c>
      <c r="AB114" s="3">
        <v>431.67399999999998</v>
      </c>
      <c r="AC114" s="3">
        <v>33.819000000000003</v>
      </c>
      <c r="AD114" s="3">
        <v>155.83600000000001</v>
      </c>
      <c r="AE114" s="3">
        <v>23.991</v>
      </c>
      <c r="AF114" s="3">
        <v>158.01300000000001</v>
      </c>
      <c r="AG114" s="3">
        <v>359.39400000000001</v>
      </c>
      <c r="AH114" s="3">
        <v>51.113999999999997</v>
      </c>
      <c r="AI114" s="3">
        <v>827.06299999999999</v>
      </c>
      <c r="AJ114" s="3">
        <v>92.257999999999996</v>
      </c>
      <c r="AK114" s="3">
        <v>496.50299999999999</v>
      </c>
      <c r="AL114" s="3">
        <v>37.597000000000001</v>
      </c>
      <c r="AM114" s="3">
        <v>122.863</v>
      </c>
      <c r="AN114" s="3">
        <v>25.763999999999999</v>
      </c>
      <c r="AO114" s="3">
        <v>32.274999999999999</v>
      </c>
    </row>
    <row r="115" spans="1:41" x14ac:dyDescent="0.3">
      <c r="A115" s="3">
        <v>114</v>
      </c>
      <c r="B115" s="51">
        <v>43263.665775000001</v>
      </c>
      <c r="C115" s="3">
        <v>124.055404</v>
      </c>
      <c r="D115" s="3">
        <v>125.111583</v>
      </c>
      <c r="E115" s="3">
        <v>158.513958</v>
      </c>
      <c r="F115" s="3">
        <v>0.86520211599999997</v>
      </c>
      <c r="G115" s="3">
        <v>50.203000000000003</v>
      </c>
      <c r="H115" s="3">
        <v>486.85500000000002</v>
      </c>
      <c r="I115" s="3">
        <v>244.946</v>
      </c>
      <c r="J115" s="3">
        <v>359.93599999999998</v>
      </c>
      <c r="K115" s="3">
        <v>1214.883</v>
      </c>
      <c r="L115" s="3">
        <v>78.090999999999994</v>
      </c>
      <c r="M115" s="3">
        <v>29.59</v>
      </c>
      <c r="N115" s="3">
        <v>9.8999999999999993E+37</v>
      </c>
      <c r="O115" s="3">
        <v>40.581000000000003</v>
      </c>
      <c r="P115" s="3">
        <v>9.8999999999999993E+37</v>
      </c>
      <c r="Q115" s="3">
        <v>659.69299999999998</v>
      </c>
      <c r="R115" s="3">
        <v>31.029</v>
      </c>
      <c r="S115" s="3">
        <v>23.29</v>
      </c>
      <c r="T115" s="3">
        <v>58.125999999999998</v>
      </c>
      <c r="U115" s="3">
        <v>472.27100000000002</v>
      </c>
      <c r="V115" s="3">
        <v>26.675999999999998</v>
      </c>
      <c r="W115" s="3">
        <v>-155.79499999999999</v>
      </c>
      <c r="X115" s="3">
        <v>862.26199999999994</v>
      </c>
      <c r="Y115" s="3">
        <v>935.52800000000002</v>
      </c>
      <c r="Z115" s="3">
        <v>-153.94800000000001</v>
      </c>
      <c r="AA115" s="3">
        <v>9.8999999999999993E+37</v>
      </c>
      <c r="AB115" s="3">
        <v>9.8999999999999993E+37</v>
      </c>
      <c r="AC115" s="3">
        <v>34.116999999999997</v>
      </c>
      <c r="AD115" s="3">
        <v>56.115000000000002</v>
      </c>
      <c r="AE115" s="3">
        <v>24.044</v>
      </c>
      <c r="AF115" s="3">
        <v>109.233</v>
      </c>
      <c r="AG115" s="3">
        <v>364.05099999999999</v>
      </c>
      <c r="AH115" s="3">
        <v>51.819000000000003</v>
      </c>
      <c r="AI115" s="3">
        <v>871.37199999999996</v>
      </c>
      <c r="AJ115" s="3">
        <v>93.165999999999997</v>
      </c>
      <c r="AK115" s="3">
        <v>448.64600000000002</v>
      </c>
      <c r="AL115" s="3">
        <v>37.960999999999999</v>
      </c>
      <c r="AM115" s="3">
        <v>47.536000000000001</v>
      </c>
      <c r="AN115" s="3">
        <v>25.974</v>
      </c>
      <c r="AO115" s="3">
        <v>32.450000000000003</v>
      </c>
    </row>
    <row r="116" spans="1:41" x14ac:dyDescent="0.3">
      <c r="A116" s="3">
        <v>115</v>
      </c>
      <c r="B116" s="51">
        <v>43263.665833333333</v>
      </c>
      <c r="C116" s="3">
        <v>124.10097500000001</v>
      </c>
      <c r="D116" s="3">
        <v>125.141713</v>
      </c>
      <c r="E116" s="3">
        <v>158.48707200000001</v>
      </c>
      <c r="F116" s="3">
        <v>0.90642712800000003</v>
      </c>
      <c r="G116" s="3">
        <v>52.523000000000003</v>
      </c>
      <c r="H116" s="3">
        <v>9.8999999999999993E+37</v>
      </c>
      <c r="I116" s="3">
        <v>244.928</v>
      </c>
      <c r="J116" s="3">
        <v>361.15499999999997</v>
      </c>
      <c r="K116" s="3">
        <v>839.31700000000001</v>
      </c>
      <c r="L116" s="3">
        <v>78.176000000000002</v>
      </c>
      <c r="M116" s="3">
        <v>30.431999999999999</v>
      </c>
      <c r="N116" s="3">
        <v>9.8999999999999993E+37</v>
      </c>
      <c r="O116" s="3">
        <v>40.997</v>
      </c>
      <c r="P116" s="3">
        <v>-44.709000000000003</v>
      </c>
      <c r="Q116" s="3">
        <v>544.27700000000004</v>
      </c>
      <c r="R116" s="3">
        <v>31.274000000000001</v>
      </c>
      <c r="S116" s="3">
        <v>23.446999999999999</v>
      </c>
      <c r="T116" s="3">
        <v>164.017</v>
      </c>
      <c r="U116" s="3">
        <v>391.72899999999998</v>
      </c>
      <c r="V116" s="3">
        <v>27.027000000000001</v>
      </c>
      <c r="W116" s="3">
        <v>59.209000000000003</v>
      </c>
      <c r="X116" s="3">
        <v>778.25699999999995</v>
      </c>
      <c r="Y116" s="3">
        <v>879.404</v>
      </c>
      <c r="Z116" s="3">
        <v>-25.367999999999999</v>
      </c>
      <c r="AA116" s="3">
        <v>9.8999999999999993E+37</v>
      </c>
      <c r="AB116" s="3">
        <v>9.8999999999999993E+37</v>
      </c>
      <c r="AC116" s="3">
        <v>34.344999999999999</v>
      </c>
      <c r="AD116" s="3">
        <v>-70.09</v>
      </c>
      <c r="AE116" s="3">
        <v>24.079000000000001</v>
      </c>
      <c r="AF116" s="3">
        <v>135.02600000000001</v>
      </c>
      <c r="AG116" s="3">
        <v>368.96</v>
      </c>
      <c r="AH116" s="3">
        <v>52.350999999999999</v>
      </c>
      <c r="AI116" s="3">
        <v>963.75800000000004</v>
      </c>
      <c r="AJ116" s="3">
        <v>94.057000000000002</v>
      </c>
      <c r="AK116" s="3">
        <v>384.13499999999999</v>
      </c>
      <c r="AL116" s="3">
        <v>38.238999999999997</v>
      </c>
      <c r="AM116" s="3">
        <v>139.41499999999999</v>
      </c>
      <c r="AN116" s="3">
        <v>26.01</v>
      </c>
      <c r="AO116" s="3">
        <v>32.555</v>
      </c>
    </row>
    <row r="117" spans="1:41" x14ac:dyDescent="0.3">
      <c r="A117" s="3">
        <v>116</v>
      </c>
      <c r="B117" s="51">
        <v>43263.665893981481</v>
      </c>
      <c r="C117" s="3">
        <v>124.148977</v>
      </c>
      <c r="D117" s="3">
        <v>125.14089800000001</v>
      </c>
      <c r="E117" s="3">
        <v>158.474852</v>
      </c>
      <c r="F117" s="3">
        <v>0.98836184199999999</v>
      </c>
      <c r="G117" s="3">
        <v>57.128</v>
      </c>
      <c r="H117" s="3">
        <v>9.8999999999999993E+37</v>
      </c>
      <c r="I117" s="3">
        <v>248.68899999999999</v>
      </c>
      <c r="J117" s="3">
        <v>268.23899999999998</v>
      </c>
      <c r="K117" s="3">
        <v>757.87</v>
      </c>
      <c r="L117" s="3">
        <v>78.311000000000007</v>
      </c>
      <c r="M117" s="3">
        <v>30.974</v>
      </c>
      <c r="N117" s="3">
        <v>9.8999999999999993E+37</v>
      </c>
      <c r="O117" s="3">
        <v>41.204000000000001</v>
      </c>
      <c r="P117" s="3">
        <v>-3.1480000000000001</v>
      </c>
      <c r="Q117" s="3">
        <v>194.857</v>
      </c>
      <c r="R117" s="3">
        <v>31.518000000000001</v>
      </c>
      <c r="S117" s="3">
        <v>23.638999999999999</v>
      </c>
      <c r="T117" s="3">
        <v>599.53099999999995</v>
      </c>
      <c r="U117" s="3">
        <v>571.31200000000001</v>
      </c>
      <c r="V117" s="3">
        <v>27.149000000000001</v>
      </c>
      <c r="W117" s="3">
        <v>9.8999999999999993E+37</v>
      </c>
      <c r="X117" s="3">
        <v>448.59500000000003</v>
      </c>
      <c r="Y117" s="3">
        <v>1068.2739999999999</v>
      </c>
      <c r="Z117" s="3">
        <v>575.58299999999997</v>
      </c>
      <c r="AA117" s="3">
        <v>9.8999999999999993E+37</v>
      </c>
      <c r="AB117" s="3">
        <v>9.8999999999999993E+37</v>
      </c>
      <c r="AC117" s="3">
        <v>34.712000000000003</v>
      </c>
      <c r="AD117" s="3">
        <v>-33.094000000000001</v>
      </c>
      <c r="AE117" s="3">
        <v>24.236000000000001</v>
      </c>
      <c r="AF117" s="3">
        <v>1.522</v>
      </c>
      <c r="AG117" s="3">
        <v>373.82799999999997</v>
      </c>
      <c r="AH117" s="3">
        <v>53.088999999999999</v>
      </c>
      <c r="AI117" s="3">
        <v>1069.5039999999999</v>
      </c>
      <c r="AJ117" s="3">
        <v>95.084000000000003</v>
      </c>
      <c r="AK117" s="3">
        <v>446.15199999999999</v>
      </c>
      <c r="AL117" s="3">
        <v>38.619</v>
      </c>
      <c r="AM117" s="3">
        <v>216.92</v>
      </c>
      <c r="AN117" s="3">
        <v>26.166</v>
      </c>
      <c r="AO117" s="3">
        <v>32.747</v>
      </c>
    </row>
    <row r="118" spans="1:41" x14ac:dyDescent="0.3">
      <c r="A118" s="3">
        <v>117</v>
      </c>
      <c r="B118" s="51">
        <v>43263.665952199073</v>
      </c>
      <c r="C118" s="3">
        <v>124.223021</v>
      </c>
      <c r="D118" s="3">
        <v>125.150677</v>
      </c>
      <c r="E118" s="3">
        <v>158.46833000000001</v>
      </c>
      <c r="F118" s="3">
        <v>0.98836184199999999</v>
      </c>
      <c r="G118" s="3">
        <v>57.454000000000001</v>
      </c>
      <c r="H118" s="3">
        <v>9.8999999999999993E+37</v>
      </c>
      <c r="I118" s="3">
        <v>240.68899999999999</v>
      </c>
      <c r="J118" s="3">
        <v>214.05199999999999</v>
      </c>
      <c r="K118" s="3">
        <v>79.149000000000001</v>
      </c>
      <c r="L118" s="3">
        <v>77.234999999999999</v>
      </c>
      <c r="M118" s="3">
        <v>31.22</v>
      </c>
      <c r="N118" s="3">
        <v>412.512</v>
      </c>
      <c r="O118" s="3">
        <v>41.186</v>
      </c>
      <c r="P118" s="3">
        <v>16.664999999999999</v>
      </c>
      <c r="Q118" s="3">
        <v>9.8999999999999993E+37</v>
      </c>
      <c r="R118" s="3">
        <v>31.501000000000001</v>
      </c>
      <c r="S118" s="3">
        <v>23.832000000000001</v>
      </c>
      <c r="T118" s="3">
        <v>794.99699999999996</v>
      </c>
      <c r="U118" s="3">
        <v>9.8999999999999993E+37</v>
      </c>
      <c r="V118" s="3">
        <v>27.236000000000001</v>
      </c>
      <c r="W118" s="3">
        <v>9.8999999999999993E+37</v>
      </c>
      <c r="X118" s="3">
        <v>9.8999999999999993E+37</v>
      </c>
      <c r="Y118" s="3">
        <v>521.71500000000003</v>
      </c>
      <c r="Z118" s="3">
        <v>909.60199999999998</v>
      </c>
      <c r="AA118" s="3">
        <v>523.48500000000001</v>
      </c>
      <c r="AB118" s="3">
        <v>9.8999999999999993E+37</v>
      </c>
      <c r="AC118" s="3">
        <v>34.975999999999999</v>
      </c>
      <c r="AD118" s="3">
        <v>39.832999999999998</v>
      </c>
      <c r="AE118" s="3">
        <v>24.271000000000001</v>
      </c>
      <c r="AF118" s="3">
        <v>17.18</v>
      </c>
      <c r="AG118" s="3">
        <v>378.15600000000001</v>
      </c>
      <c r="AH118" s="3">
        <v>53.759</v>
      </c>
      <c r="AI118" s="3">
        <v>1027.5609999999999</v>
      </c>
      <c r="AJ118" s="3">
        <v>96.266000000000005</v>
      </c>
      <c r="AK118" s="3">
        <v>132.559</v>
      </c>
      <c r="AL118" s="3">
        <v>38.982999999999997</v>
      </c>
      <c r="AM118" s="3">
        <v>76.311999999999998</v>
      </c>
      <c r="AN118" s="3">
        <v>26.271000000000001</v>
      </c>
      <c r="AO118" s="3">
        <v>32.957000000000001</v>
      </c>
    </row>
    <row r="119" spans="1:41" x14ac:dyDescent="0.3">
      <c r="A119" s="3">
        <v>118</v>
      </c>
      <c r="B119" s="51">
        <v>43263.666010300927</v>
      </c>
      <c r="C119" s="3">
        <v>124.227081</v>
      </c>
      <c r="D119" s="3">
        <v>125.232929</v>
      </c>
      <c r="E119" s="3">
        <v>158.47891899999999</v>
      </c>
      <c r="F119" s="3">
        <v>0.94713682899999996</v>
      </c>
      <c r="G119" s="3">
        <v>57.292000000000002</v>
      </c>
      <c r="H119" s="3">
        <v>9.8999999999999993E+37</v>
      </c>
      <c r="I119" s="3">
        <v>245.934</v>
      </c>
      <c r="J119" s="3">
        <v>142.31</v>
      </c>
      <c r="K119" s="3">
        <v>9.8999999999999993E+37</v>
      </c>
      <c r="L119" s="3">
        <v>76.748000000000005</v>
      </c>
      <c r="M119" s="3">
        <v>31.282</v>
      </c>
      <c r="N119" s="3">
        <v>661.48599999999999</v>
      </c>
      <c r="O119" s="3">
        <v>41.369</v>
      </c>
      <c r="P119" s="3">
        <v>-36.954000000000001</v>
      </c>
      <c r="Q119" s="3">
        <v>-136.37799999999999</v>
      </c>
      <c r="R119" s="3">
        <v>31.527999999999999</v>
      </c>
      <c r="S119" s="3">
        <v>23.981999999999999</v>
      </c>
      <c r="T119" s="3">
        <v>132.988</v>
      </c>
      <c r="U119" s="3">
        <v>9.8999999999999993E+37</v>
      </c>
      <c r="V119" s="3">
        <v>27.527000000000001</v>
      </c>
      <c r="W119" s="3">
        <v>571.755</v>
      </c>
      <c r="X119" s="3">
        <v>-122.657</v>
      </c>
      <c r="Y119" s="3">
        <v>9.8999999999999993E+37</v>
      </c>
      <c r="Z119" s="3">
        <v>48.835999999999999</v>
      </c>
      <c r="AA119" s="3">
        <v>754.35699999999997</v>
      </c>
      <c r="AB119" s="3">
        <v>307.642</v>
      </c>
      <c r="AC119" s="3">
        <v>35.332999999999998</v>
      </c>
      <c r="AD119" s="3">
        <v>67.363</v>
      </c>
      <c r="AE119" s="3">
        <v>24.35</v>
      </c>
      <c r="AF119" s="3">
        <v>142.01</v>
      </c>
      <c r="AG119" s="3">
        <v>382.13499999999999</v>
      </c>
      <c r="AH119" s="3">
        <v>54.404000000000003</v>
      </c>
      <c r="AI119" s="3">
        <v>852.17700000000002</v>
      </c>
      <c r="AJ119" s="3">
        <v>97.320999999999998</v>
      </c>
      <c r="AK119" s="3">
        <v>329.16</v>
      </c>
      <c r="AL119" s="3">
        <v>39.322000000000003</v>
      </c>
      <c r="AM119" s="3">
        <v>129.14099999999999</v>
      </c>
      <c r="AN119" s="3">
        <v>26.385999999999999</v>
      </c>
      <c r="AO119" s="3">
        <v>33.072000000000003</v>
      </c>
    </row>
    <row r="120" spans="1:41" x14ac:dyDescent="0.3">
      <c r="A120" s="3">
        <v>119</v>
      </c>
      <c r="B120" s="51">
        <v>43263.666068402781</v>
      </c>
      <c r="C120" s="3">
        <v>124.181521</v>
      </c>
      <c r="D120" s="3">
        <v>125.185697</v>
      </c>
      <c r="E120" s="3">
        <v>158.50418400000001</v>
      </c>
      <c r="F120" s="3">
        <v>0.98836184199999999</v>
      </c>
      <c r="G120" s="3">
        <v>59.457000000000001</v>
      </c>
      <c r="H120" s="3">
        <v>9.8999999999999993E+37</v>
      </c>
      <c r="I120" s="3">
        <v>248.73400000000001</v>
      </c>
      <c r="J120" s="3">
        <v>215.49799999999999</v>
      </c>
      <c r="K120" s="3">
        <v>-8.6690000000000005</v>
      </c>
      <c r="L120" s="3">
        <v>76.167000000000002</v>
      </c>
      <c r="M120" s="3">
        <v>31.422999999999998</v>
      </c>
      <c r="N120" s="3">
        <v>155.82599999999999</v>
      </c>
      <c r="O120" s="3">
        <v>41.716000000000001</v>
      </c>
      <c r="P120" s="3">
        <v>105.24299999999999</v>
      </c>
      <c r="Q120" s="3">
        <v>685.84199999999998</v>
      </c>
      <c r="R120" s="3">
        <v>31.844000000000001</v>
      </c>
      <c r="S120" s="3">
        <v>23.719000000000001</v>
      </c>
      <c r="T120" s="3">
        <v>9.8999999999999993E+37</v>
      </c>
      <c r="U120" s="3">
        <v>1178.771</v>
      </c>
      <c r="V120" s="3">
        <v>27.597000000000001</v>
      </c>
      <c r="W120" s="3">
        <v>664.24900000000002</v>
      </c>
      <c r="X120" s="3">
        <v>849.49300000000005</v>
      </c>
      <c r="Y120" s="3">
        <v>-199.42699999999999</v>
      </c>
      <c r="Z120" s="3">
        <v>9.8999999999999993E+37</v>
      </c>
      <c r="AA120" s="3">
        <v>202.29900000000001</v>
      </c>
      <c r="AB120" s="3">
        <v>507.12200000000001</v>
      </c>
      <c r="AC120" s="3">
        <v>35.558</v>
      </c>
      <c r="AD120" s="3">
        <v>41.057000000000002</v>
      </c>
      <c r="AE120" s="3">
        <v>24.420999999999999</v>
      </c>
      <c r="AF120" s="3">
        <v>250.67599999999999</v>
      </c>
      <c r="AG120" s="3">
        <v>385.84699999999998</v>
      </c>
      <c r="AH120" s="3">
        <v>55.125999999999998</v>
      </c>
      <c r="AI120" s="3">
        <v>739.82</v>
      </c>
      <c r="AJ120" s="3">
        <v>98.435000000000002</v>
      </c>
      <c r="AK120" s="3">
        <v>505.48399999999998</v>
      </c>
      <c r="AL120" s="3">
        <v>39.686999999999998</v>
      </c>
      <c r="AM120" s="3">
        <v>203.399</v>
      </c>
      <c r="AN120" s="3">
        <v>26.509</v>
      </c>
      <c r="AO120" s="3">
        <v>33.317999999999998</v>
      </c>
    </row>
    <row r="121" spans="1:41" x14ac:dyDescent="0.3">
      <c r="A121" s="3">
        <v>120</v>
      </c>
      <c r="B121" s="51">
        <v>43263.666127314813</v>
      </c>
      <c r="C121" s="3">
        <v>124.236851</v>
      </c>
      <c r="D121" s="3">
        <v>125.20116899999999</v>
      </c>
      <c r="E121" s="3">
        <v>158.42514700000001</v>
      </c>
      <c r="F121" s="3">
        <v>0.98836184199999999</v>
      </c>
      <c r="G121" s="3">
        <v>57.238</v>
      </c>
      <c r="H121" s="3">
        <v>878.75599999999997</v>
      </c>
      <c r="I121" s="3">
        <v>244.321</v>
      </c>
      <c r="J121" s="3">
        <v>231.44200000000001</v>
      </c>
      <c r="K121" s="3">
        <v>743.43299999999999</v>
      </c>
      <c r="L121" s="3">
        <v>75.721000000000004</v>
      </c>
      <c r="M121" s="3">
        <v>31.332000000000001</v>
      </c>
      <c r="N121" s="3">
        <v>-43.747999999999998</v>
      </c>
      <c r="O121" s="3">
        <v>42.250999999999998</v>
      </c>
      <c r="P121" s="3">
        <v>67.992999999999995</v>
      </c>
      <c r="Q121" s="3">
        <v>29.928000000000001</v>
      </c>
      <c r="R121" s="3">
        <v>32.087000000000003</v>
      </c>
      <c r="S121" s="3">
        <v>23.663</v>
      </c>
      <c r="T121" s="3">
        <v>569.18299999999999</v>
      </c>
      <c r="U121" s="3">
        <v>908.89599999999996</v>
      </c>
      <c r="V121" s="3">
        <v>27.91</v>
      </c>
      <c r="W121" s="3">
        <v>9.8999999999999993E+37</v>
      </c>
      <c r="X121" s="3">
        <v>284.40800000000002</v>
      </c>
      <c r="Y121" s="3">
        <v>547.73400000000004</v>
      </c>
      <c r="Z121" s="3">
        <v>630.16200000000003</v>
      </c>
      <c r="AA121" s="3">
        <v>63.564</v>
      </c>
      <c r="AB121" s="3">
        <v>9.8999999999999993E+37</v>
      </c>
      <c r="AC121" s="3">
        <v>35.954999999999998</v>
      </c>
      <c r="AD121" s="3">
        <v>-87.927999999999997</v>
      </c>
      <c r="AE121" s="3">
        <v>24.506</v>
      </c>
      <c r="AF121" s="3">
        <v>167.43199999999999</v>
      </c>
      <c r="AG121" s="3">
        <v>389.10199999999998</v>
      </c>
      <c r="AH121" s="3">
        <v>55.88</v>
      </c>
      <c r="AI121" s="3">
        <v>760.471</v>
      </c>
      <c r="AJ121" s="3">
        <v>99.605000000000004</v>
      </c>
      <c r="AK121" s="3">
        <v>488.83</v>
      </c>
      <c r="AL121" s="3">
        <v>40.118000000000002</v>
      </c>
      <c r="AM121" s="3">
        <v>220.44499999999999</v>
      </c>
      <c r="AN121" s="3">
        <v>26.681999999999999</v>
      </c>
      <c r="AO121" s="3">
        <v>33.491</v>
      </c>
    </row>
    <row r="122" spans="1:41" x14ac:dyDescent="0.3">
      <c r="A122" s="3">
        <v>121</v>
      </c>
      <c r="B122" s="51">
        <v>43263.66618576389</v>
      </c>
      <c r="C122" s="3">
        <v>124.250681</v>
      </c>
      <c r="D122" s="3">
        <v>125.184067</v>
      </c>
      <c r="E122" s="3">
        <v>158.42270099999999</v>
      </c>
      <c r="F122" s="3">
        <v>1.0295868500000001</v>
      </c>
      <c r="G122" s="3">
        <v>54.9</v>
      </c>
      <c r="H122" s="3">
        <v>290.85000000000002</v>
      </c>
      <c r="I122" s="3">
        <v>245.249</v>
      </c>
      <c r="J122" s="3">
        <v>119.206</v>
      </c>
      <c r="K122" s="3">
        <v>594.74199999999996</v>
      </c>
      <c r="L122" s="3">
        <v>75.84</v>
      </c>
      <c r="M122" s="3">
        <v>31.367000000000001</v>
      </c>
      <c r="N122" s="3">
        <v>9.8999999999999993E+37</v>
      </c>
      <c r="O122" s="3">
        <v>42.372999999999998</v>
      </c>
      <c r="P122" s="3">
        <v>153.69999999999999</v>
      </c>
      <c r="Q122" s="3">
        <v>272.07100000000003</v>
      </c>
      <c r="R122" s="3">
        <v>32.384999999999998</v>
      </c>
      <c r="S122" s="3">
        <v>23.751000000000001</v>
      </c>
      <c r="T122" s="3">
        <v>161.84100000000001</v>
      </c>
      <c r="U122" s="3">
        <v>822.34299999999996</v>
      </c>
      <c r="V122" s="3">
        <v>27.945</v>
      </c>
      <c r="W122" s="3">
        <v>-26.495000000000001</v>
      </c>
      <c r="X122" s="3">
        <v>478.96199999999999</v>
      </c>
      <c r="Y122" s="3">
        <v>614.57500000000005</v>
      </c>
      <c r="Z122" s="3">
        <v>87.602000000000004</v>
      </c>
      <c r="AA122" s="3">
        <v>-189.69399999999999</v>
      </c>
      <c r="AB122" s="3">
        <v>-65.126000000000005</v>
      </c>
      <c r="AC122" s="3">
        <v>36.283999999999999</v>
      </c>
      <c r="AD122" s="3">
        <v>-30.289000000000001</v>
      </c>
      <c r="AE122" s="3">
        <v>24.664000000000001</v>
      </c>
      <c r="AF122" s="3">
        <v>420.16</v>
      </c>
      <c r="AG122" s="3">
        <v>392.84699999999998</v>
      </c>
      <c r="AH122" s="3">
        <v>56.688000000000002</v>
      </c>
      <c r="AI122" s="3">
        <v>846.61300000000006</v>
      </c>
      <c r="AJ122" s="3">
        <v>100.846</v>
      </c>
      <c r="AK122" s="3">
        <v>363.09100000000001</v>
      </c>
      <c r="AL122" s="3">
        <v>40.517000000000003</v>
      </c>
      <c r="AM122" s="3">
        <v>170.80699999999999</v>
      </c>
      <c r="AN122" s="3">
        <v>26.805</v>
      </c>
      <c r="AO122" s="3">
        <v>33.649000000000001</v>
      </c>
    </row>
    <row r="123" spans="1:41" x14ac:dyDescent="0.3">
      <c r="A123" s="3">
        <v>122</v>
      </c>
      <c r="B123" s="51">
        <v>43263.666246412038</v>
      </c>
      <c r="C123" s="3">
        <v>124.281597</v>
      </c>
      <c r="D123" s="3">
        <v>125.228855</v>
      </c>
      <c r="E123" s="3">
        <v>158.38847799999999</v>
      </c>
      <c r="F123" s="3">
        <v>1.0295868500000001</v>
      </c>
      <c r="G123" s="3">
        <v>56.250999999999998</v>
      </c>
      <c r="H123" s="3">
        <v>9.8999999999999993E+37</v>
      </c>
      <c r="I123" s="3">
        <v>244.47200000000001</v>
      </c>
      <c r="J123" s="3">
        <v>206.24600000000001</v>
      </c>
      <c r="K123" s="3">
        <v>488.85700000000003</v>
      </c>
      <c r="L123" s="3">
        <v>75.644999999999996</v>
      </c>
      <c r="M123" s="3">
        <v>32.027000000000001</v>
      </c>
      <c r="N123" s="3">
        <v>9.8999999999999993E+37</v>
      </c>
      <c r="O123" s="3">
        <v>42.73</v>
      </c>
      <c r="P123" s="3">
        <v>292.99400000000003</v>
      </c>
      <c r="Q123" s="3">
        <v>22.709</v>
      </c>
      <c r="R123" s="3">
        <v>32.412999999999997</v>
      </c>
      <c r="S123" s="3">
        <v>23.709</v>
      </c>
      <c r="T123" s="3">
        <v>688.18399999999997</v>
      </c>
      <c r="U123" s="3">
        <v>939.74300000000005</v>
      </c>
      <c r="V123" s="3">
        <v>27.885999999999999</v>
      </c>
      <c r="W123" s="3">
        <v>9.8999999999999993E+37</v>
      </c>
      <c r="X123" s="3">
        <v>276.32299999999998</v>
      </c>
      <c r="Y123" s="3">
        <v>724.53800000000001</v>
      </c>
      <c r="Z123" s="3">
        <v>708.85500000000002</v>
      </c>
      <c r="AA123" s="3">
        <v>-11.502000000000001</v>
      </c>
      <c r="AB123" s="3">
        <v>9.8999999999999993E+37</v>
      </c>
      <c r="AC123" s="3">
        <v>36.537999999999997</v>
      </c>
      <c r="AD123" s="3">
        <v>41.204000000000001</v>
      </c>
      <c r="AE123" s="3">
        <v>24.657</v>
      </c>
      <c r="AF123" s="3">
        <v>287.31200000000001</v>
      </c>
      <c r="AG123" s="3">
        <v>397.27</v>
      </c>
      <c r="AH123" s="3">
        <v>57.506</v>
      </c>
      <c r="AI123" s="3">
        <v>923.553</v>
      </c>
      <c r="AJ123" s="3">
        <v>102.09699999999999</v>
      </c>
      <c r="AK123" s="3">
        <v>268.30799999999999</v>
      </c>
      <c r="AL123" s="3">
        <v>40.856999999999999</v>
      </c>
      <c r="AM123" s="3">
        <v>253.60599999999999</v>
      </c>
      <c r="AN123" s="3">
        <v>26.972999999999999</v>
      </c>
      <c r="AO123" s="3">
        <v>33.817</v>
      </c>
    </row>
    <row r="124" spans="1:41" x14ac:dyDescent="0.3">
      <c r="A124" s="3">
        <v>123</v>
      </c>
      <c r="B124" s="51">
        <v>43263.666304976854</v>
      </c>
      <c r="C124" s="3">
        <v>124.281597</v>
      </c>
      <c r="D124" s="3">
        <v>125.166149</v>
      </c>
      <c r="E124" s="3">
        <v>158.42839799999999</v>
      </c>
      <c r="F124" s="3">
        <v>0.98836184199999999</v>
      </c>
      <c r="G124" s="3">
        <v>56.515999999999998</v>
      </c>
      <c r="H124" s="3">
        <v>9.8999999999999993E+37</v>
      </c>
      <c r="I124" s="3">
        <v>239.465</v>
      </c>
      <c r="J124" s="3">
        <v>168.8</v>
      </c>
      <c r="K124" s="3">
        <v>14.49</v>
      </c>
      <c r="L124" s="3">
        <v>75.054000000000002</v>
      </c>
      <c r="M124" s="3">
        <v>31.613</v>
      </c>
      <c r="N124" s="3">
        <v>9.8999999999999993E+37</v>
      </c>
      <c r="O124" s="3">
        <v>42.841000000000001</v>
      </c>
      <c r="P124" s="3">
        <v>304.51</v>
      </c>
      <c r="Q124" s="3">
        <v>316.78300000000002</v>
      </c>
      <c r="R124" s="3">
        <v>32.472999999999999</v>
      </c>
      <c r="S124" s="3">
        <v>23.803999999999998</v>
      </c>
      <c r="T124" s="3">
        <v>190.27699999999999</v>
      </c>
      <c r="U124" s="3">
        <v>837.59100000000001</v>
      </c>
      <c r="V124" s="3">
        <v>27.77</v>
      </c>
      <c r="W124" s="3">
        <v>190.66800000000001</v>
      </c>
      <c r="X124" s="3">
        <v>571.56899999999996</v>
      </c>
      <c r="Y124" s="3">
        <v>261.10000000000002</v>
      </c>
      <c r="Z124" s="3">
        <v>140.74</v>
      </c>
      <c r="AA124" s="3">
        <v>-19.445</v>
      </c>
      <c r="AB124" s="3">
        <v>118.911</v>
      </c>
      <c r="AC124" s="3">
        <v>36.856999999999999</v>
      </c>
      <c r="AD124" s="3">
        <v>41.072000000000003</v>
      </c>
      <c r="AE124" s="3">
        <v>24.751999999999999</v>
      </c>
      <c r="AF124" s="3">
        <v>227.232</v>
      </c>
      <c r="AG124" s="3">
        <v>400.61099999999999</v>
      </c>
      <c r="AH124" s="3">
        <v>58.302999999999997</v>
      </c>
      <c r="AI124" s="3">
        <v>918.84199999999998</v>
      </c>
      <c r="AJ124" s="3">
        <v>103.172</v>
      </c>
      <c r="AK124" s="3">
        <v>281.01400000000001</v>
      </c>
      <c r="AL124" s="3">
        <v>41.262</v>
      </c>
      <c r="AM124" s="3">
        <v>221.04599999999999</v>
      </c>
      <c r="AN124" s="3">
        <v>27.05</v>
      </c>
      <c r="AO124" s="3">
        <v>34.017000000000003</v>
      </c>
    </row>
    <row r="125" spans="1:41" x14ac:dyDescent="0.3">
      <c r="A125" s="3">
        <v>124</v>
      </c>
      <c r="B125" s="51">
        <v>43263.666363425924</v>
      </c>
      <c r="C125" s="3">
        <v>124.279968</v>
      </c>
      <c r="D125" s="3">
        <v>125.268764</v>
      </c>
      <c r="E125" s="3">
        <v>158.39254399999999</v>
      </c>
      <c r="F125" s="3">
        <v>0.98836184199999999</v>
      </c>
      <c r="G125" s="3">
        <v>54.582000000000001</v>
      </c>
      <c r="H125" s="3">
        <v>9.8999999999999993E+37</v>
      </c>
      <c r="I125" s="3">
        <v>235.602</v>
      </c>
      <c r="J125" s="3">
        <v>157.124</v>
      </c>
      <c r="K125" s="3">
        <v>9.8999999999999993E+37</v>
      </c>
      <c r="L125" s="3">
        <v>75.096000000000004</v>
      </c>
      <c r="M125" s="3">
        <v>31.779</v>
      </c>
      <c r="N125" s="3">
        <v>9.8999999999999993E+37</v>
      </c>
      <c r="O125" s="3">
        <v>43.265000000000001</v>
      </c>
      <c r="P125" s="3">
        <v>249.999</v>
      </c>
      <c r="Q125" s="3">
        <v>397.452</v>
      </c>
      <c r="R125" s="3">
        <v>32.692</v>
      </c>
      <c r="S125" s="3">
        <v>24.004999999999999</v>
      </c>
      <c r="T125" s="3">
        <v>9.8999999999999993E+37</v>
      </c>
      <c r="U125" s="3">
        <v>1069.9670000000001</v>
      </c>
      <c r="V125" s="3">
        <v>27.812999999999999</v>
      </c>
      <c r="W125" s="3">
        <v>394.53899999999999</v>
      </c>
      <c r="X125" s="3">
        <v>690.11300000000006</v>
      </c>
      <c r="Y125" s="3">
        <v>10.736000000000001</v>
      </c>
      <c r="Z125" s="3">
        <v>9.8999999999999993E+37</v>
      </c>
      <c r="AA125" s="3">
        <v>109.59099999999999</v>
      </c>
      <c r="AB125" s="3">
        <v>388.28199999999998</v>
      </c>
      <c r="AC125" s="3">
        <v>37.194000000000003</v>
      </c>
      <c r="AD125" s="3">
        <v>-90.634</v>
      </c>
      <c r="AE125" s="3">
        <v>24.812000000000001</v>
      </c>
      <c r="AF125" s="3">
        <v>224.30600000000001</v>
      </c>
      <c r="AG125" s="3">
        <v>403.61599999999999</v>
      </c>
      <c r="AH125" s="3">
        <v>59.188000000000002</v>
      </c>
      <c r="AI125" s="3">
        <v>923.99800000000005</v>
      </c>
      <c r="AJ125" s="3">
        <v>104.249</v>
      </c>
      <c r="AK125" s="3">
        <v>401.47699999999998</v>
      </c>
      <c r="AL125" s="3">
        <v>41.616999999999997</v>
      </c>
      <c r="AM125" s="3">
        <v>109.971</v>
      </c>
      <c r="AN125" s="3">
        <v>27.181000000000001</v>
      </c>
      <c r="AO125" s="3">
        <v>34.183</v>
      </c>
    </row>
    <row r="126" spans="1:41" x14ac:dyDescent="0.3">
      <c r="A126" s="3">
        <v>125</v>
      </c>
      <c r="B126" s="51">
        <v>43263.666421643517</v>
      </c>
      <c r="C126" s="3">
        <v>124.271023</v>
      </c>
      <c r="D126" s="3">
        <v>125.234559</v>
      </c>
      <c r="E126" s="3">
        <v>158.348546</v>
      </c>
      <c r="F126" s="3">
        <v>0.94713682899999996</v>
      </c>
      <c r="G126" s="3">
        <v>54.384999999999998</v>
      </c>
      <c r="H126" s="3">
        <v>644.26599999999996</v>
      </c>
      <c r="I126" s="3">
        <v>236.15700000000001</v>
      </c>
      <c r="J126" s="3">
        <v>31.033999999999999</v>
      </c>
      <c r="K126" s="3">
        <v>241.18899999999999</v>
      </c>
      <c r="L126" s="3">
        <v>75.772000000000006</v>
      </c>
      <c r="M126" s="3">
        <v>32.771000000000001</v>
      </c>
      <c r="N126" s="3">
        <v>9.8999999999999993E+37</v>
      </c>
      <c r="O126" s="3">
        <v>45.216999999999999</v>
      </c>
      <c r="P126" s="3">
        <v>80.197999999999993</v>
      </c>
      <c r="Q126" s="3">
        <v>447.71499999999997</v>
      </c>
      <c r="R126" s="3">
        <v>32.929000000000002</v>
      </c>
      <c r="S126" s="3">
        <v>24.12</v>
      </c>
      <c r="T126" s="3">
        <v>-167.483</v>
      </c>
      <c r="U126" s="3">
        <v>696.803</v>
      </c>
      <c r="V126" s="3">
        <v>27.786999999999999</v>
      </c>
      <c r="W126" s="3">
        <v>316.66399999999999</v>
      </c>
      <c r="X126" s="3">
        <v>823.61599999999999</v>
      </c>
      <c r="Y126" s="3">
        <v>442.99799999999999</v>
      </c>
      <c r="Z126" s="3">
        <v>9.8999999999999993E+37</v>
      </c>
      <c r="AA126" s="3">
        <v>9.8999999999999993E+37</v>
      </c>
      <c r="AB126" s="3">
        <v>409.863</v>
      </c>
      <c r="AC126" s="3">
        <v>37.551000000000002</v>
      </c>
      <c r="AD126" s="3">
        <v>160.018</v>
      </c>
      <c r="AE126" s="3">
        <v>24.927</v>
      </c>
      <c r="AF126" s="3">
        <v>155.62899999999999</v>
      </c>
      <c r="AG126" s="3">
        <v>406.53500000000003</v>
      </c>
      <c r="AH126" s="3">
        <v>60.005000000000003</v>
      </c>
      <c r="AI126" s="3">
        <v>893.41399999999999</v>
      </c>
      <c r="AJ126" s="3">
        <v>105.309</v>
      </c>
      <c r="AK126" s="3">
        <v>499.13600000000002</v>
      </c>
      <c r="AL126" s="3">
        <v>42.008000000000003</v>
      </c>
      <c r="AM126" s="3">
        <v>162.86799999999999</v>
      </c>
      <c r="AN126" s="3">
        <v>27.314</v>
      </c>
      <c r="AO126" s="3">
        <v>34.420999999999999</v>
      </c>
    </row>
    <row r="127" spans="1:41" x14ac:dyDescent="0.3">
      <c r="A127" s="3">
        <v>126</v>
      </c>
      <c r="B127" s="51">
        <v>43263.666480439817</v>
      </c>
      <c r="C127" s="3">
        <v>124.292984</v>
      </c>
      <c r="D127" s="3">
        <v>125.224791</v>
      </c>
      <c r="E127" s="3">
        <v>158.34120799999999</v>
      </c>
      <c r="F127" s="3">
        <v>0.98836184199999999</v>
      </c>
      <c r="G127" s="3">
        <v>59.670999999999999</v>
      </c>
      <c r="H127" s="3">
        <v>9.8999999999999993E+37</v>
      </c>
      <c r="I127" s="3">
        <v>232.33199999999999</v>
      </c>
      <c r="J127" s="3">
        <v>251.71600000000001</v>
      </c>
      <c r="K127" s="3">
        <v>229.99199999999999</v>
      </c>
      <c r="L127" s="3">
        <v>77.593000000000004</v>
      </c>
      <c r="M127" s="3">
        <v>33.115000000000002</v>
      </c>
      <c r="N127" s="3">
        <v>74.944999999999993</v>
      </c>
      <c r="O127" s="3">
        <v>48.5</v>
      </c>
      <c r="P127" s="3">
        <v>191.19499999999999</v>
      </c>
      <c r="Q127" s="3">
        <v>9.8999999999999993E+37</v>
      </c>
      <c r="R127" s="3">
        <v>33.290999999999997</v>
      </c>
      <c r="S127" s="3">
        <v>23.902000000000001</v>
      </c>
      <c r="T127" s="3">
        <v>770.154</v>
      </c>
      <c r="U127" s="3">
        <v>9.8999999999999993E+37</v>
      </c>
      <c r="V127" s="3">
        <v>27.71</v>
      </c>
      <c r="W127" s="3">
        <v>9.8999999999999993E+37</v>
      </c>
      <c r="X127" s="3">
        <v>-73.766000000000005</v>
      </c>
      <c r="Y127" s="3">
        <v>522.04899999999998</v>
      </c>
      <c r="Z127" s="3">
        <v>679.20100000000002</v>
      </c>
      <c r="AA127" s="3">
        <v>232.596</v>
      </c>
      <c r="AB127" s="3">
        <v>9.8999999999999993E+37</v>
      </c>
      <c r="AC127" s="3">
        <v>37.838999999999999</v>
      </c>
      <c r="AD127" s="3">
        <v>38.81</v>
      </c>
      <c r="AE127" s="3">
        <v>24.92</v>
      </c>
      <c r="AF127" s="3">
        <v>44.637999999999998</v>
      </c>
      <c r="AG127" s="3">
        <v>408.26</v>
      </c>
      <c r="AH127" s="3">
        <v>60.941000000000003</v>
      </c>
      <c r="AI127" s="3">
        <v>1032.3109999999999</v>
      </c>
      <c r="AJ127" s="3">
        <v>106.268</v>
      </c>
      <c r="AK127" s="3">
        <v>522.54999999999995</v>
      </c>
      <c r="AL127" s="3">
        <v>42.366</v>
      </c>
      <c r="AM127" s="3">
        <v>209.79400000000001</v>
      </c>
      <c r="AN127" s="3">
        <v>27.43</v>
      </c>
      <c r="AO127" s="3">
        <v>34.518999999999998</v>
      </c>
    </row>
    <row r="128" spans="1:41" x14ac:dyDescent="0.3">
      <c r="A128" s="3">
        <v>127</v>
      </c>
      <c r="B128" s="51">
        <v>43263.666538541664</v>
      </c>
      <c r="C128" s="3">
        <v>124.291366</v>
      </c>
      <c r="D128" s="3">
        <v>125.22967</v>
      </c>
      <c r="E128" s="3">
        <v>158.250767</v>
      </c>
      <c r="F128" s="3">
        <v>1.0295868500000001</v>
      </c>
      <c r="G128" s="3">
        <v>61.402999999999999</v>
      </c>
      <c r="H128" s="3">
        <v>610.41999999999996</v>
      </c>
      <c r="I128" s="3">
        <v>234.215</v>
      </c>
      <c r="J128" s="3">
        <v>188.75800000000001</v>
      </c>
      <c r="K128" s="3">
        <v>9.8999999999999993E+37</v>
      </c>
      <c r="L128" s="3">
        <v>80.738</v>
      </c>
      <c r="M128" s="3">
        <v>33.554000000000002</v>
      </c>
      <c r="N128" s="3">
        <v>670.08</v>
      </c>
      <c r="O128" s="3">
        <v>52.728000000000002</v>
      </c>
      <c r="P128" s="3">
        <v>-25.841999999999999</v>
      </c>
      <c r="Q128" s="3">
        <v>9.8999999999999993E+37</v>
      </c>
      <c r="R128" s="3">
        <v>33.765000000000001</v>
      </c>
      <c r="S128" s="3">
        <v>23.814</v>
      </c>
      <c r="T128" s="3">
        <v>591.17600000000004</v>
      </c>
      <c r="U128" s="3">
        <v>9.8999999999999993E+37</v>
      </c>
      <c r="V128" s="3">
        <v>27.71</v>
      </c>
      <c r="W128" s="3">
        <v>56.268000000000001</v>
      </c>
      <c r="X128" s="3">
        <v>9.8999999999999993E+37</v>
      </c>
      <c r="Y128" s="3">
        <v>9.8999999999999993E+37</v>
      </c>
      <c r="Z128" s="3">
        <v>631.78300000000002</v>
      </c>
      <c r="AA128" s="3">
        <v>887.846</v>
      </c>
      <c r="AB128" s="3">
        <v>78.328000000000003</v>
      </c>
      <c r="AC128" s="3">
        <v>38.151000000000003</v>
      </c>
      <c r="AD128" s="3">
        <v>23.094999999999999</v>
      </c>
      <c r="AE128" s="3">
        <v>25.007999999999999</v>
      </c>
      <c r="AF128" s="3">
        <v>59.551000000000002</v>
      </c>
      <c r="AG128" s="3">
        <v>410.15899999999999</v>
      </c>
      <c r="AH128" s="3">
        <v>61.813000000000002</v>
      </c>
      <c r="AI128" s="3">
        <v>1132.4280000000001</v>
      </c>
      <c r="AJ128" s="3">
        <v>107.19799999999999</v>
      </c>
      <c r="AK128" s="3">
        <v>434.48500000000001</v>
      </c>
      <c r="AL128" s="3">
        <v>42.713000000000001</v>
      </c>
      <c r="AM128" s="3">
        <v>300.815</v>
      </c>
      <c r="AN128" s="3">
        <v>27.516999999999999</v>
      </c>
      <c r="AO128" s="3">
        <v>34.659999999999997</v>
      </c>
    </row>
    <row r="129" spans="1:41" x14ac:dyDescent="0.3">
      <c r="A129" s="3">
        <v>128</v>
      </c>
      <c r="B129" s="51">
        <v>43263.666596759256</v>
      </c>
      <c r="C129" s="3">
        <v>124.320654</v>
      </c>
      <c r="D129" s="3">
        <v>125.222346</v>
      </c>
      <c r="E129" s="3">
        <v>158.31513799999999</v>
      </c>
      <c r="F129" s="3">
        <v>1.0295868500000001</v>
      </c>
      <c r="G129" s="3">
        <v>66.037000000000006</v>
      </c>
      <c r="H129" s="3">
        <v>9.8999999999999993E+37</v>
      </c>
      <c r="I129" s="3">
        <v>234.12700000000001</v>
      </c>
      <c r="J129" s="3">
        <v>266.03500000000003</v>
      </c>
      <c r="K129" s="3">
        <v>9.8999999999999993E+37</v>
      </c>
      <c r="L129" s="3">
        <v>84.07</v>
      </c>
      <c r="M129" s="3">
        <v>33.186</v>
      </c>
      <c r="N129" s="3">
        <v>582.04300000000001</v>
      </c>
      <c r="O129" s="3">
        <v>55.494999999999997</v>
      </c>
      <c r="P129" s="3">
        <v>65.096999999999994</v>
      </c>
      <c r="Q129" s="3">
        <v>-192.36799999999999</v>
      </c>
      <c r="R129" s="3">
        <v>33.957999999999998</v>
      </c>
      <c r="S129" s="3">
        <v>23.972000000000001</v>
      </c>
      <c r="T129" s="3">
        <v>-156.49199999999999</v>
      </c>
      <c r="U129" s="3">
        <v>9.8999999999999993E+37</v>
      </c>
      <c r="V129" s="3">
        <v>27.920999999999999</v>
      </c>
      <c r="W129" s="3">
        <v>736.85299999999995</v>
      </c>
      <c r="X129" s="3">
        <v>275.68200000000002</v>
      </c>
      <c r="Y129" s="3">
        <v>9.8999999999999993E+37</v>
      </c>
      <c r="Z129" s="3">
        <v>9.8999999999999993E+37</v>
      </c>
      <c r="AA129" s="3">
        <v>671.346</v>
      </c>
      <c r="AB129" s="3">
        <v>806.89800000000002</v>
      </c>
      <c r="AC129" s="3">
        <v>38.463000000000001</v>
      </c>
      <c r="AD129" s="3">
        <v>81.454999999999998</v>
      </c>
      <c r="AE129" s="3">
        <v>25.06</v>
      </c>
      <c r="AF129" s="3">
        <v>16.611999999999998</v>
      </c>
      <c r="AG129" s="3">
        <v>412.327</v>
      </c>
      <c r="AH129" s="3">
        <v>62.701999999999998</v>
      </c>
      <c r="AI129" s="3">
        <v>989.851</v>
      </c>
      <c r="AJ129" s="3">
        <v>108.181</v>
      </c>
      <c r="AK129" s="3">
        <v>401.29399999999998</v>
      </c>
      <c r="AL129" s="3">
        <v>43.024999999999999</v>
      </c>
      <c r="AM129" s="3">
        <v>264.34699999999998</v>
      </c>
      <c r="AN129" s="3">
        <v>27.658000000000001</v>
      </c>
      <c r="AO129" s="3">
        <v>34.817999999999998</v>
      </c>
    </row>
    <row r="130" spans="1:41" x14ac:dyDescent="0.3">
      <c r="A130" s="3">
        <v>129</v>
      </c>
      <c r="B130" s="51">
        <v>43263.666657060188</v>
      </c>
      <c r="C130" s="3">
        <v>124.30031099999999</v>
      </c>
      <c r="D130" s="3">
        <v>125.138464</v>
      </c>
      <c r="E130" s="3">
        <v>158.26217199999999</v>
      </c>
      <c r="F130" s="3">
        <v>1.0295868500000001</v>
      </c>
      <c r="G130" s="3">
        <v>66.316999999999993</v>
      </c>
      <c r="H130" s="3">
        <v>9.8999999999999993E+37</v>
      </c>
      <c r="I130" s="3">
        <v>238.79599999999999</v>
      </c>
      <c r="J130" s="3">
        <v>109.032</v>
      </c>
      <c r="K130" s="3">
        <v>721.34100000000001</v>
      </c>
      <c r="L130" s="3">
        <v>87.430999999999997</v>
      </c>
      <c r="M130" s="3">
        <v>33.314999999999998</v>
      </c>
      <c r="N130" s="3">
        <v>304.02999999999997</v>
      </c>
      <c r="O130" s="3">
        <v>56.825000000000003</v>
      </c>
      <c r="P130" s="3">
        <v>170.77099999999999</v>
      </c>
      <c r="Q130" s="3">
        <v>9.8999999999999993E+37</v>
      </c>
      <c r="R130" s="3">
        <v>33.877000000000002</v>
      </c>
      <c r="S130" s="3">
        <v>24.19</v>
      </c>
      <c r="T130" s="3">
        <v>520.43700000000001</v>
      </c>
      <c r="U130" s="3">
        <v>9.8999999999999993E+37</v>
      </c>
      <c r="V130" s="3">
        <v>28.085999999999999</v>
      </c>
      <c r="W130" s="3">
        <v>-66.881</v>
      </c>
      <c r="X130" s="3">
        <v>134.76900000000001</v>
      </c>
      <c r="Y130" s="3">
        <v>219.084</v>
      </c>
      <c r="Z130" s="3">
        <v>569.76700000000005</v>
      </c>
      <c r="AA130" s="3">
        <v>367.596</v>
      </c>
      <c r="AB130" s="3">
        <v>44.593000000000004</v>
      </c>
      <c r="AC130" s="3">
        <v>38.904000000000003</v>
      </c>
      <c r="AD130" s="3">
        <v>75.087999999999994</v>
      </c>
      <c r="AE130" s="3">
        <v>25.225000000000001</v>
      </c>
      <c r="AF130" s="3">
        <v>106.25700000000001</v>
      </c>
      <c r="AG130" s="3">
        <v>415.07299999999998</v>
      </c>
      <c r="AH130" s="3">
        <v>63.804000000000002</v>
      </c>
      <c r="AI130" s="3">
        <v>992.625</v>
      </c>
      <c r="AJ130" s="3">
        <v>109.15300000000001</v>
      </c>
      <c r="AK130" s="3">
        <v>352.61900000000003</v>
      </c>
      <c r="AL130" s="3">
        <v>43.482999999999997</v>
      </c>
      <c r="AM130" s="3">
        <v>296.22500000000002</v>
      </c>
      <c r="AN130" s="3">
        <v>27.823</v>
      </c>
      <c r="AO130" s="3">
        <v>35.07</v>
      </c>
    </row>
    <row r="131" spans="1:41" x14ac:dyDescent="0.3">
      <c r="A131" s="3">
        <v>130</v>
      </c>
      <c r="B131" s="51">
        <v>43263.666715046296</v>
      </c>
      <c r="C131" s="3">
        <v>124.247424</v>
      </c>
      <c r="D131" s="3">
        <v>125.149047</v>
      </c>
      <c r="E131" s="3">
        <v>158.16845900000001</v>
      </c>
      <c r="F131" s="3">
        <v>1.11203688</v>
      </c>
      <c r="G131" s="3">
        <v>65.197000000000003</v>
      </c>
      <c r="H131" s="3">
        <v>9.8999999999999993E+37</v>
      </c>
      <c r="I131" s="3">
        <v>245.74700000000001</v>
      </c>
      <c r="J131" s="3">
        <v>215.768</v>
      </c>
      <c r="K131" s="3">
        <v>637.28399999999999</v>
      </c>
      <c r="L131" s="3">
        <v>88.980999999999995</v>
      </c>
      <c r="M131" s="3">
        <v>33.866999999999997</v>
      </c>
      <c r="N131" s="3">
        <v>-129.67099999999999</v>
      </c>
      <c r="O131" s="3">
        <v>58.621000000000002</v>
      </c>
      <c r="P131" s="3">
        <v>136.45500000000001</v>
      </c>
      <c r="Q131" s="3">
        <v>310.77499999999998</v>
      </c>
      <c r="R131" s="3">
        <v>33.954999999999998</v>
      </c>
      <c r="S131" s="3">
        <v>24.233000000000001</v>
      </c>
      <c r="T131" s="3">
        <v>-85.713999999999999</v>
      </c>
      <c r="U131" s="3">
        <v>1163.1189999999999</v>
      </c>
      <c r="V131" s="3">
        <v>28.199000000000002</v>
      </c>
      <c r="W131" s="3">
        <v>320.88299999999998</v>
      </c>
      <c r="X131" s="3">
        <v>777.66499999999996</v>
      </c>
      <c r="Y131" s="3">
        <v>232.24199999999999</v>
      </c>
      <c r="Z131" s="3">
        <v>10.222</v>
      </c>
      <c r="AA131" s="3">
        <v>19.181999999999999</v>
      </c>
      <c r="AB131" s="3">
        <v>372.47300000000001</v>
      </c>
      <c r="AC131" s="3">
        <v>39.276000000000003</v>
      </c>
      <c r="AD131" s="3">
        <v>95.03</v>
      </c>
      <c r="AE131" s="3">
        <v>25.321000000000002</v>
      </c>
      <c r="AF131" s="3">
        <v>149.35599999999999</v>
      </c>
      <c r="AG131" s="3">
        <v>417.61799999999999</v>
      </c>
      <c r="AH131" s="3">
        <v>64.751999999999995</v>
      </c>
      <c r="AI131" s="3">
        <v>790.55799999999999</v>
      </c>
      <c r="AJ131" s="3">
        <v>110.17700000000001</v>
      </c>
      <c r="AK131" s="3">
        <v>171.13499999999999</v>
      </c>
      <c r="AL131" s="3">
        <v>43.802999999999997</v>
      </c>
      <c r="AM131" s="3">
        <v>134.47999999999999</v>
      </c>
      <c r="AN131" s="3">
        <v>28.006</v>
      </c>
      <c r="AO131" s="3">
        <v>35.216999999999999</v>
      </c>
    </row>
    <row r="132" spans="1:41" x14ac:dyDescent="0.3">
      <c r="A132" s="3">
        <v>131</v>
      </c>
      <c r="B132" s="51">
        <v>43263.666773842589</v>
      </c>
      <c r="C132" s="3">
        <v>124.18477799999999</v>
      </c>
      <c r="D132" s="3">
        <v>125.09774</v>
      </c>
      <c r="E132" s="3">
        <v>158.12119999999999</v>
      </c>
      <c r="F132" s="3">
        <v>1.11203688</v>
      </c>
      <c r="G132" s="3">
        <v>62.563000000000002</v>
      </c>
      <c r="H132" s="3">
        <v>506.09100000000001</v>
      </c>
      <c r="I132" s="3">
        <v>256.84399999999999</v>
      </c>
      <c r="J132" s="3">
        <v>308.75799999999998</v>
      </c>
      <c r="K132" s="3">
        <v>721.50199999999995</v>
      </c>
      <c r="L132" s="3">
        <v>91.706000000000003</v>
      </c>
      <c r="M132" s="3">
        <v>33.341000000000001</v>
      </c>
      <c r="N132" s="3">
        <v>9.8999999999999993E+37</v>
      </c>
      <c r="O132" s="3">
        <v>60.561999999999998</v>
      </c>
      <c r="P132" s="3">
        <v>82.614999999999995</v>
      </c>
      <c r="Q132" s="3">
        <v>493.65499999999997</v>
      </c>
      <c r="R132" s="3">
        <v>34.429000000000002</v>
      </c>
      <c r="S132" s="3">
        <v>23.952000000000002</v>
      </c>
      <c r="T132" s="3">
        <v>-141.31899999999999</v>
      </c>
      <c r="U132" s="3">
        <v>808.99900000000002</v>
      </c>
      <c r="V132" s="3">
        <v>28.286999999999999</v>
      </c>
      <c r="W132" s="3">
        <v>158.54</v>
      </c>
      <c r="X132" s="3">
        <v>945.94899999999996</v>
      </c>
      <c r="Y132" s="3">
        <v>472.017</v>
      </c>
      <c r="Z132" s="3">
        <v>-60.29</v>
      </c>
      <c r="AA132" s="3">
        <v>9.8999999999999993E+37</v>
      </c>
      <c r="AB132" s="3">
        <v>375.11</v>
      </c>
      <c r="AC132" s="3">
        <v>39.588000000000001</v>
      </c>
      <c r="AD132" s="3">
        <v>200.40199999999999</v>
      </c>
      <c r="AE132" s="3">
        <v>25.338999999999999</v>
      </c>
      <c r="AF132" s="3">
        <v>5.5090000000000003</v>
      </c>
      <c r="AG132" s="3">
        <v>419.815</v>
      </c>
      <c r="AH132" s="3">
        <v>65.760999999999996</v>
      </c>
      <c r="AI132" s="3">
        <v>778.149</v>
      </c>
      <c r="AJ132" s="3">
        <v>111.143</v>
      </c>
      <c r="AK132" s="3">
        <v>210.41300000000001</v>
      </c>
      <c r="AL132" s="3">
        <v>44.063000000000002</v>
      </c>
      <c r="AM132" s="3">
        <v>243.71700000000001</v>
      </c>
      <c r="AN132" s="3">
        <v>28.094000000000001</v>
      </c>
      <c r="AO132" s="3">
        <v>35.338000000000001</v>
      </c>
    </row>
    <row r="133" spans="1:41" x14ac:dyDescent="0.3">
      <c r="A133" s="3">
        <v>132</v>
      </c>
      <c r="B133" s="51">
        <v>43263.666834722222</v>
      </c>
      <c r="C133" s="3">
        <v>124.04320300000001</v>
      </c>
      <c r="D133" s="3">
        <v>125.02362599999999</v>
      </c>
      <c r="E133" s="3">
        <v>158.07394099999999</v>
      </c>
      <c r="F133" s="3">
        <v>1.07081187</v>
      </c>
      <c r="G133" s="3">
        <v>63.622999999999998</v>
      </c>
      <c r="H133" s="3">
        <v>-94.239000000000004</v>
      </c>
      <c r="I133" s="3">
        <v>284.36399999999998</v>
      </c>
      <c r="J133" s="3">
        <v>368.483</v>
      </c>
      <c r="K133" s="3">
        <v>-0.23400000000000001</v>
      </c>
      <c r="L133" s="3">
        <v>95.475999999999999</v>
      </c>
      <c r="M133" s="3">
        <v>32.076999999999998</v>
      </c>
      <c r="N133" s="3">
        <v>43.664000000000001</v>
      </c>
      <c r="O133" s="3">
        <v>60.750999999999998</v>
      </c>
      <c r="P133" s="3">
        <v>199.44200000000001</v>
      </c>
      <c r="Q133" s="3">
        <v>380.976</v>
      </c>
      <c r="R133" s="3">
        <v>34.902999999999999</v>
      </c>
      <c r="S133" s="3">
        <v>23.707000000000001</v>
      </c>
      <c r="T133" s="3">
        <v>9.8999999999999993E+37</v>
      </c>
      <c r="U133" s="3">
        <v>9.8999999999999993E+37</v>
      </c>
      <c r="V133" s="3">
        <v>28.533000000000001</v>
      </c>
      <c r="W133" s="3">
        <v>388.14699999999999</v>
      </c>
      <c r="X133" s="3">
        <v>834.399</v>
      </c>
      <c r="Y133" s="3">
        <v>-9.5060000000000002</v>
      </c>
      <c r="Z133" s="3">
        <v>9.8999999999999993E+37</v>
      </c>
      <c r="AA133" s="3">
        <v>119.839</v>
      </c>
      <c r="AB133" s="3">
        <v>455.98500000000001</v>
      </c>
      <c r="AC133" s="3">
        <v>39.951999999999998</v>
      </c>
      <c r="AD133" s="3">
        <v>141.68100000000001</v>
      </c>
      <c r="AE133" s="3">
        <v>25.478999999999999</v>
      </c>
      <c r="AF133" s="3">
        <v>-14.952</v>
      </c>
      <c r="AG133" s="3">
        <v>422.113</v>
      </c>
      <c r="AH133" s="3">
        <v>66.820999999999998</v>
      </c>
      <c r="AI133" s="3">
        <v>901.23900000000003</v>
      </c>
      <c r="AJ133" s="3">
        <v>112.167</v>
      </c>
      <c r="AK133" s="3">
        <v>310.05700000000002</v>
      </c>
      <c r="AL133" s="3">
        <v>44.548999999999999</v>
      </c>
      <c r="AM133" s="3">
        <v>222.68</v>
      </c>
      <c r="AN133" s="3">
        <v>28.216999999999999</v>
      </c>
      <c r="AO133" s="3">
        <v>35.581000000000003</v>
      </c>
    </row>
    <row r="134" spans="1:41" x14ac:dyDescent="0.3">
      <c r="A134" s="3">
        <v>133</v>
      </c>
      <c r="B134" s="51">
        <v>43263.66689537037</v>
      </c>
      <c r="C134" s="3">
        <v>123.93905700000001</v>
      </c>
      <c r="D134" s="3">
        <v>124.89251</v>
      </c>
      <c r="E134" s="3">
        <v>158.10408799999999</v>
      </c>
      <c r="F134" s="3">
        <v>1.07081187</v>
      </c>
      <c r="G134" s="3">
        <v>63.633000000000003</v>
      </c>
      <c r="H134" s="3">
        <v>9.8999999999999993E+37</v>
      </c>
      <c r="I134" s="3">
        <v>355.55399999999997</v>
      </c>
      <c r="J134" s="3">
        <v>335.60300000000001</v>
      </c>
      <c r="K134" s="3">
        <v>329.839</v>
      </c>
      <c r="L134" s="3">
        <v>102.672</v>
      </c>
      <c r="M134" s="3">
        <v>31.524999999999999</v>
      </c>
      <c r="N134" s="3">
        <v>9.8999999999999993E+37</v>
      </c>
      <c r="O134" s="3">
        <v>61.17</v>
      </c>
      <c r="P134" s="3">
        <v>104.137</v>
      </c>
      <c r="Q134" s="3">
        <v>459.94</v>
      </c>
      <c r="R134" s="3">
        <v>35.503999999999998</v>
      </c>
      <c r="S134" s="3">
        <v>23.576000000000001</v>
      </c>
      <c r="T134" s="3">
        <v>-141.95699999999999</v>
      </c>
      <c r="U134" s="3">
        <v>902.38499999999999</v>
      </c>
      <c r="V134" s="3">
        <v>28.753</v>
      </c>
      <c r="W134" s="3">
        <v>313.21100000000001</v>
      </c>
      <c r="X134" s="3">
        <v>1043.4690000000001</v>
      </c>
      <c r="Y134" s="3">
        <v>167.69900000000001</v>
      </c>
      <c r="Z134" s="3">
        <v>9.8999999999999993E+37</v>
      </c>
      <c r="AA134" s="3">
        <v>9.8999999999999993E+37</v>
      </c>
      <c r="AB134" s="3">
        <v>391.58199999999999</v>
      </c>
      <c r="AC134" s="3">
        <v>40.378</v>
      </c>
      <c r="AD134" s="3">
        <v>145.54599999999999</v>
      </c>
      <c r="AE134" s="3">
        <v>25.541</v>
      </c>
      <c r="AF134" s="3">
        <v>147.27099999999999</v>
      </c>
      <c r="AG134" s="3">
        <v>425.84500000000003</v>
      </c>
      <c r="AH134" s="3">
        <v>67.941999999999993</v>
      </c>
      <c r="AI134" s="3">
        <v>812.51900000000001</v>
      </c>
      <c r="AJ134" s="3">
        <v>113.27</v>
      </c>
      <c r="AK134" s="3">
        <v>397.24299999999999</v>
      </c>
      <c r="AL134" s="3">
        <v>44.957000000000001</v>
      </c>
      <c r="AM134" s="3">
        <v>259.93400000000003</v>
      </c>
      <c r="AN134" s="3">
        <v>28.384</v>
      </c>
      <c r="AO134" s="3">
        <v>35.780999999999999</v>
      </c>
    </row>
    <row r="135" spans="1:41" x14ac:dyDescent="0.3">
      <c r="A135" s="3">
        <v>134</v>
      </c>
      <c r="B135" s="51">
        <v>43263.666953819447</v>
      </c>
      <c r="C135" s="3">
        <v>123.687647</v>
      </c>
      <c r="D135" s="3">
        <v>124.837129</v>
      </c>
      <c r="E135" s="3">
        <v>158.06497300000001</v>
      </c>
      <c r="F135" s="3">
        <v>1.07081187</v>
      </c>
      <c r="G135" s="3">
        <v>59.695999999999998</v>
      </c>
      <c r="H135" s="3">
        <v>363.548</v>
      </c>
      <c r="I135" s="3">
        <v>391.48099999999999</v>
      </c>
      <c r="J135" s="3">
        <v>182.57499999999999</v>
      </c>
      <c r="K135" s="3">
        <v>148.85599999999999</v>
      </c>
      <c r="L135" s="3">
        <v>106.964</v>
      </c>
      <c r="M135" s="3">
        <v>31.015999999999998</v>
      </c>
      <c r="N135" s="3">
        <v>370.08199999999999</v>
      </c>
      <c r="O135" s="3">
        <v>62.008000000000003</v>
      </c>
      <c r="P135" s="3">
        <v>244.619</v>
      </c>
      <c r="Q135" s="3">
        <v>9.8999999999999993E+37</v>
      </c>
      <c r="R135" s="3">
        <v>35.884999999999998</v>
      </c>
      <c r="S135" s="3">
        <v>23.646000000000001</v>
      </c>
      <c r="T135" s="3">
        <v>489.23099999999999</v>
      </c>
      <c r="U135" s="3">
        <v>9.8999999999999993E+37</v>
      </c>
      <c r="V135" s="3">
        <v>28.893000000000001</v>
      </c>
      <c r="W135" s="3">
        <v>9.8999999999999993E+37</v>
      </c>
      <c r="X135" s="3">
        <v>193.495</v>
      </c>
      <c r="Y135" s="3">
        <v>97.644000000000005</v>
      </c>
      <c r="Z135" s="3">
        <v>585.90599999999995</v>
      </c>
      <c r="AA135" s="3">
        <v>389.55700000000002</v>
      </c>
      <c r="AB135" s="3">
        <v>-44.664000000000001</v>
      </c>
      <c r="AC135" s="3">
        <v>40.845999999999997</v>
      </c>
      <c r="AD135" s="3">
        <v>8.1479999999999997</v>
      </c>
      <c r="AE135" s="3">
        <v>25.646999999999998</v>
      </c>
      <c r="AF135" s="3">
        <v>55.76</v>
      </c>
      <c r="AG135" s="3">
        <v>428.78</v>
      </c>
      <c r="AH135" s="3">
        <v>69.036000000000001</v>
      </c>
      <c r="AI135" s="3">
        <v>1049.2180000000001</v>
      </c>
      <c r="AJ135" s="3">
        <v>114.346</v>
      </c>
      <c r="AK135" s="3">
        <v>470.70499999999998</v>
      </c>
      <c r="AL135" s="3">
        <v>45.408000000000001</v>
      </c>
      <c r="AM135" s="3">
        <v>359.06</v>
      </c>
      <c r="AN135" s="3">
        <v>28.56</v>
      </c>
      <c r="AO135" s="3">
        <v>35.988999999999997</v>
      </c>
    </row>
    <row r="136" spans="1:41" x14ac:dyDescent="0.3">
      <c r="A136" s="3">
        <v>135</v>
      </c>
      <c r="B136" s="51">
        <v>43263.667014583334</v>
      </c>
      <c r="C136" s="3">
        <v>123.314995</v>
      </c>
      <c r="D136" s="3">
        <v>128.33502100000001</v>
      </c>
      <c r="E136" s="3">
        <v>156.42223300000001</v>
      </c>
      <c r="F136" s="3">
        <v>1.15326189</v>
      </c>
      <c r="G136" s="3">
        <v>57.744</v>
      </c>
      <c r="H136" s="3">
        <v>9.8999999999999993E+37</v>
      </c>
      <c r="I136" s="3">
        <v>413.24900000000002</v>
      </c>
      <c r="J136" s="3">
        <v>29.199000000000002</v>
      </c>
      <c r="K136" s="3">
        <v>173.67400000000001</v>
      </c>
      <c r="L136" s="3">
        <v>112.393</v>
      </c>
      <c r="M136" s="3">
        <v>30.673999999999999</v>
      </c>
      <c r="N136" s="3">
        <v>695.38699999999994</v>
      </c>
      <c r="O136" s="3">
        <v>63.503999999999998</v>
      </c>
      <c r="P136" s="3">
        <v>204.363</v>
      </c>
      <c r="Q136" s="3">
        <v>9.8999999999999993E+37</v>
      </c>
      <c r="R136" s="3">
        <v>36.258000000000003</v>
      </c>
      <c r="S136" s="3">
        <v>23.917000000000002</v>
      </c>
      <c r="T136" s="3">
        <v>441.18099999999998</v>
      </c>
      <c r="U136" s="3">
        <v>9.8999999999999993E+37</v>
      </c>
      <c r="V136" s="3">
        <v>28.919</v>
      </c>
      <c r="W136" s="3">
        <v>125.05500000000001</v>
      </c>
      <c r="X136" s="3">
        <v>26.936</v>
      </c>
      <c r="Y136" s="3">
        <v>9.8999999999999993E+37</v>
      </c>
      <c r="Z136" s="3">
        <v>573.91300000000001</v>
      </c>
      <c r="AA136" s="3">
        <v>641.38199999999995</v>
      </c>
      <c r="AB136" s="3">
        <v>228.33600000000001</v>
      </c>
      <c r="AC136" s="3">
        <v>41.201000000000001</v>
      </c>
      <c r="AD136" s="3">
        <v>47.22</v>
      </c>
      <c r="AE136" s="3">
        <v>25.76</v>
      </c>
      <c r="AF136" s="3">
        <v>221.21299999999999</v>
      </c>
      <c r="AG136" s="3">
        <v>431.23399999999998</v>
      </c>
      <c r="AH136" s="3">
        <v>70.138999999999996</v>
      </c>
      <c r="AI136" s="3">
        <v>952.98900000000003</v>
      </c>
      <c r="AJ136" s="3">
        <v>115.517</v>
      </c>
      <c r="AK136" s="3">
        <v>374.46800000000002</v>
      </c>
      <c r="AL136" s="3">
        <v>45.762999999999998</v>
      </c>
      <c r="AM136" s="3">
        <v>276.78800000000001</v>
      </c>
      <c r="AN136" s="3">
        <v>28.742999999999999</v>
      </c>
      <c r="AO136" s="3">
        <v>36.258000000000003</v>
      </c>
    </row>
    <row r="137" spans="1:41" x14ac:dyDescent="0.3">
      <c r="A137" s="3">
        <v>136</v>
      </c>
      <c r="B137" s="51">
        <v>43263.667073032404</v>
      </c>
      <c r="C137" s="3">
        <v>123.87965699999999</v>
      </c>
      <c r="D137" s="3">
        <v>124.874593</v>
      </c>
      <c r="E137" s="3">
        <v>158.23772199999999</v>
      </c>
      <c r="F137" s="3">
        <v>1.15326189</v>
      </c>
      <c r="G137" s="3">
        <v>58.405999999999999</v>
      </c>
      <c r="H137" s="3">
        <v>9.8999999999999993E+37</v>
      </c>
      <c r="I137" s="3">
        <v>430.60700000000003</v>
      </c>
      <c r="J137" s="3">
        <v>-68.69</v>
      </c>
      <c r="K137" s="3">
        <v>1061.912</v>
      </c>
      <c r="L137" s="3">
        <v>120.83799999999999</v>
      </c>
      <c r="M137" s="3">
        <v>30.507999999999999</v>
      </c>
      <c r="N137" s="3">
        <v>111.187</v>
      </c>
      <c r="O137" s="3">
        <v>64.966999999999999</v>
      </c>
      <c r="P137" s="3">
        <v>92.932000000000002</v>
      </c>
      <c r="Q137" s="3">
        <v>268.26299999999998</v>
      </c>
      <c r="R137" s="3">
        <v>36.805</v>
      </c>
      <c r="S137" s="3">
        <v>23.821000000000002</v>
      </c>
      <c r="T137" s="3">
        <v>115.822</v>
      </c>
      <c r="U137" s="3">
        <v>1098.6990000000001</v>
      </c>
      <c r="V137" s="3">
        <v>28.928000000000001</v>
      </c>
      <c r="W137" s="3">
        <v>45.476999999999997</v>
      </c>
      <c r="X137" s="3">
        <v>597.91700000000003</v>
      </c>
      <c r="Y137" s="3">
        <v>252.52799999999999</v>
      </c>
      <c r="Z137" s="3">
        <v>234.48599999999999</v>
      </c>
      <c r="AA137" s="3">
        <v>-145.10900000000001</v>
      </c>
      <c r="AB137" s="3">
        <v>103.44799999999999</v>
      </c>
      <c r="AC137" s="3">
        <v>41.557000000000002</v>
      </c>
      <c r="AD137" s="3">
        <v>96.855999999999995</v>
      </c>
      <c r="AE137" s="3">
        <v>25.856999999999999</v>
      </c>
      <c r="AF137" s="3">
        <v>233.83500000000001</v>
      </c>
      <c r="AG137" s="3">
        <v>433.35300000000001</v>
      </c>
      <c r="AH137" s="3">
        <v>71.275999999999996</v>
      </c>
      <c r="AI137" s="3">
        <v>756.279</v>
      </c>
      <c r="AJ137" s="3">
        <v>116.672</v>
      </c>
      <c r="AK137" s="3">
        <v>147.62299999999999</v>
      </c>
      <c r="AL137" s="3">
        <v>46.170999999999999</v>
      </c>
      <c r="AM137" s="3">
        <v>125.187</v>
      </c>
      <c r="AN137" s="3">
        <v>28.858000000000001</v>
      </c>
      <c r="AO137" s="3">
        <v>36.387999999999998</v>
      </c>
    </row>
    <row r="138" spans="1:41" x14ac:dyDescent="0.3">
      <c r="A138" s="3">
        <v>137</v>
      </c>
      <c r="B138" s="51">
        <v>43263.667131134258</v>
      </c>
      <c r="C138" s="3">
        <v>123.987059</v>
      </c>
      <c r="D138" s="3">
        <v>125.274468</v>
      </c>
      <c r="E138" s="3">
        <v>158.16845900000001</v>
      </c>
      <c r="F138" s="3">
        <v>1.15326189</v>
      </c>
      <c r="G138" s="3">
        <v>57.357999999999997</v>
      </c>
      <c r="H138" s="3">
        <v>506.81900000000002</v>
      </c>
      <c r="I138" s="3">
        <v>445.32299999999998</v>
      </c>
      <c r="J138" s="3">
        <v>-190.947</v>
      </c>
      <c r="K138" s="3">
        <v>989.54899999999998</v>
      </c>
      <c r="L138" s="3">
        <v>131.114</v>
      </c>
      <c r="M138" s="3">
        <v>30.806000000000001</v>
      </c>
      <c r="N138" s="3">
        <v>31.613</v>
      </c>
      <c r="O138" s="3">
        <v>65.427999999999997</v>
      </c>
      <c r="P138" s="3">
        <v>7.6829999999999998</v>
      </c>
      <c r="Q138" s="3">
        <v>249.64099999999999</v>
      </c>
      <c r="R138" s="3">
        <v>36.908999999999999</v>
      </c>
      <c r="S138" s="3">
        <v>23.786000000000001</v>
      </c>
      <c r="T138" s="3">
        <v>309.041</v>
      </c>
      <c r="U138" s="3">
        <v>990.24</v>
      </c>
      <c r="V138" s="3">
        <v>29.138999999999999</v>
      </c>
      <c r="W138" s="3">
        <v>9.8999999999999993E+37</v>
      </c>
      <c r="X138" s="3">
        <v>592.70299999999997</v>
      </c>
      <c r="Y138" s="3">
        <v>485.47399999999999</v>
      </c>
      <c r="Z138" s="3">
        <v>438.96300000000002</v>
      </c>
      <c r="AA138" s="3">
        <v>9.8999999999999993E+37</v>
      </c>
      <c r="AB138" s="3">
        <v>9.8999999999999993E+37</v>
      </c>
      <c r="AC138" s="3">
        <v>41.939</v>
      </c>
      <c r="AD138" s="3">
        <v>182.91300000000001</v>
      </c>
      <c r="AE138" s="3">
        <v>25.91</v>
      </c>
      <c r="AF138" s="3">
        <v>327.3</v>
      </c>
      <c r="AG138" s="3">
        <v>435.38</v>
      </c>
      <c r="AH138" s="3">
        <v>72.353999999999999</v>
      </c>
      <c r="AI138" s="3">
        <v>751.65800000000002</v>
      </c>
      <c r="AJ138" s="3">
        <v>117.852</v>
      </c>
      <c r="AK138" s="3">
        <v>255.583</v>
      </c>
      <c r="AL138" s="3">
        <v>46.622</v>
      </c>
      <c r="AM138" s="3">
        <v>125.51900000000001</v>
      </c>
      <c r="AN138" s="3">
        <v>29.033000000000001</v>
      </c>
      <c r="AO138" s="3">
        <v>36.597000000000001</v>
      </c>
    </row>
    <row r="139" spans="1:41" x14ac:dyDescent="0.3">
      <c r="A139" s="3">
        <v>138</v>
      </c>
      <c r="B139" s="51">
        <v>43263.667189351851</v>
      </c>
      <c r="C139" s="3">
        <v>124.165249</v>
      </c>
      <c r="D139" s="3">
        <v>125.376268</v>
      </c>
      <c r="E139" s="3">
        <v>158.28499099999999</v>
      </c>
      <c r="F139" s="3">
        <v>1.15326189</v>
      </c>
      <c r="G139" s="3">
        <v>56.008000000000003</v>
      </c>
      <c r="H139" s="3">
        <v>9.8999999999999993E+37</v>
      </c>
      <c r="I139" s="3">
        <v>452.65699999999998</v>
      </c>
      <c r="J139" s="3">
        <v>-159.369</v>
      </c>
      <c r="K139" s="3">
        <v>605.298</v>
      </c>
      <c r="L139" s="3">
        <v>132.976</v>
      </c>
      <c r="M139" s="3">
        <v>30.814</v>
      </c>
      <c r="N139" s="3">
        <v>-31.053999999999998</v>
      </c>
      <c r="O139" s="3">
        <v>66.957999999999998</v>
      </c>
      <c r="P139" s="3">
        <v>-18.821000000000002</v>
      </c>
      <c r="Q139" s="3">
        <v>128.58699999999999</v>
      </c>
      <c r="R139" s="3">
        <v>37.35</v>
      </c>
      <c r="S139" s="3">
        <v>23.742000000000001</v>
      </c>
      <c r="T139" s="3">
        <v>461.26799999999997</v>
      </c>
      <c r="U139" s="3">
        <v>966.41</v>
      </c>
      <c r="V139" s="3">
        <v>29.305</v>
      </c>
      <c r="W139" s="3">
        <v>9.8999999999999993E+37</v>
      </c>
      <c r="X139" s="3">
        <v>457.84100000000001</v>
      </c>
      <c r="Y139" s="3">
        <v>424.66199999999998</v>
      </c>
      <c r="Z139" s="3">
        <v>621.03300000000002</v>
      </c>
      <c r="AA139" s="3">
        <v>-196.94900000000001</v>
      </c>
      <c r="AB139" s="3">
        <v>9.8999999999999993E+37</v>
      </c>
      <c r="AC139" s="3">
        <v>42.345999999999997</v>
      </c>
      <c r="AD139" s="3">
        <v>351.93099999999998</v>
      </c>
      <c r="AE139" s="3">
        <v>26.041</v>
      </c>
      <c r="AF139" s="3">
        <v>421.10599999999999</v>
      </c>
      <c r="AG139" s="3">
        <v>437.73099999999999</v>
      </c>
      <c r="AH139" s="3">
        <v>73.540999999999997</v>
      </c>
      <c r="AI139" s="3">
        <v>670.01</v>
      </c>
      <c r="AJ139" s="3">
        <v>119.006</v>
      </c>
      <c r="AK139" s="3">
        <v>258.375</v>
      </c>
      <c r="AL139" s="3">
        <v>47.098999999999997</v>
      </c>
      <c r="AM139" s="3">
        <v>103.301</v>
      </c>
      <c r="AN139" s="3">
        <v>29.216999999999999</v>
      </c>
      <c r="AO139" s="3">
        <v>36.899000000000001</v>
      </c>
    </row>
    <row r="140" spans="1:41" x14ac:dyDescent="0.3">
      <c r="A140" s="3">
        <v>139</v>
      </c>
      <c r="B140" s="51">
        <v>43263.667247800928</v>
      </c>
      <c r="C140" s="3">
        <v>124.253123</v>
      </c>
      <c r="D140" s="3">
        <v>125.507383</v>
      </c>
      <c r="E140" s="3">
        <v>158.34365399999999</v>
      </c>
      <c r="F140" s="3">
        <v>1.11203688</v>
      </c>
      <c r="G140" s="3">
        <v>55.758000000000003</v>
      </c>
      <c r="H140" s="3">
        <v>-167.624</v>
      </c>
      <c r="I140" s="3">
        <v>452.78199999999998</v>
      </c>
      <c r="J140" s="3">
        <v>14.932</v>
      </c>
      <c r="K140" s="3">
        <v>70.436999999999998</v>
      </c>
      <c r="L140" s="3">
        <v>136.28899999999999</v>
      </c>
      <c r="M140" s="3">
        <v>30.541</v>
      </c>
      <c r="N140" s="3">
        <v>-15.403</v>
      </c>
      <c r="O140" s="3">
        <v>68.676000000000002</v>
      </c>
      <c r="P140" s="3">
        <v>-89.644000000000005</v>
      </c>
      <c r="Q140" s="3">
        <v>470.42</v>
      </c>
      <c r="R140" s="3">
        <v>37.652999999999999</v>
      </c>
      <c r="S140" s="3">
        <v>23.678999999999998</v>
      </c>
      <c r="T140" s="3">
        <v>-93.308999999999997</v>
      </c>
      <c r="U140" s="3">
        <v>1043.0060000000001</v>
      </c>
      <c r="V140" s="3">
        <v>29.295000000000002</v>
      </c>
      <c r="W140" s="3">
        <v>371.95699999999999</v>
      </c>
      <c r="X140" s="3">
        <v>780.26499999999999</v>
      </c>
      <c r="Y140" s="3">
        <v>14.914</v>
      </c>
      <c r="Z140" s="3">
        <v>-45.875999999999998</v>
      </c>
      <c r="AA140" s="3">
        <v>-102.95</v>
      </c>
      <c r="AB140" s="3">
        <v>396.584</v>
      </c>
      <c r="AC140" s="3">
        <v>42.649000000000001</v>
      </c>
      <c r="AD140" s="3">
        <v>308.51</v>
      </c>
      <c r="AE140" s="3">
        <v>26.065999999999999</v>
      </c>
      <c r="AF140" s="3">
        <v>405.74400000000003</v>
      </c>
      <c r="AG140" s="3">
        <v>439.76499999999999</v>
      </c>
      <c r="AH140" s="3">
        <v>74.677000000000007</v>
      </c>
      <c r="AI140" s="3">
        <v>482.86799999999999</v>
      </c>
      <c r="AJ140" s="3">
        <v>120.05500000000001</v>
      </c>
      <c r="AK140" s="3">
        <v>103.602</v>
      </c>
      <c r="AL140" s="3">
        <v>47.470999999999997</v>
      </c>
      <c r="AM140" s="3">
        <v>78.555999999999997</v>
      </c>
      <c r="AN140" s="3">
        <v>29.33</v>
      </c>
      <c r="AO140" s="3">
        <v>37.029000000000003</v>
      </c>
    </row>
    <row r="141" spans="1:41" x14ac:dyDescent="0.3">
      <c r="A141" s="3">
        <v>140</v>
      </c>
      <c r="B141" s="51">
        <v>43263.667306365744</v>
      </c>
      <c r="C141" s="3">
        <v>124.47605900000001</v>
      </c>
      <c r="D141" s="3">
        <v>125.44712199999999</v>
      </c>
      <c r="E141" s="3">
        <v>158.33957799999999</v>
      </c>
      <c r="F141" s="3">
        <v>1.15326189</v>
      </c>
      <c r="G141" s="3">
        <v>54.942999999999998</v>
      </c>
      <c r="H141" s="3">
        <v>9.8999999999999993E+37</v>
      </c>
      <c r="I141" s="3">
        <v>447.505</v>
      </c>
      <c r="J141" s="3">
        <v>-11.853999999999999</v>
      </c>
      <c r="K141" s="3">
        <v>9.8999999999999993E+37</v>
      </c>
      <c r="L141" s="3">
        <v>139.16399999999999</v>
      </c>
      <c r="M141" s="3">
        <v>30.164999999999999</v>
      </c>
      <c r="N141" s="3">
        <v>486.65100000000001</v>
      </c>
      <c r="O141" s="3">
        <v>70.103999999999999</v>
      </c>
      <c r="P141" s="3">
        <v>-69.757000000000005</v>
      </c>
      <c r="Q141" s="3">
        <v>9.8999999999999993E+37</v>
      </c>
      <c r="R141" s="3">
        <v>37.887999999999998</v>
      </c>
      <c r="S141" s="3">
        <v>23.9</v>
      </c>
      <c r="T141" s="3">
        <v>240.26499999999999</v>
      </c>
      <c r="U141" s="3">
        <v>9.8999999999999993E+37</v>
      </c>
      <c r="V141" s="3">
        <v>29.515000000000001</v>
      </c>
      <c r="W141" s="3">
        <v>48.962000000000003</v>
      </c>
      <c r="X141" s="3">
        <v>133.291</v>
      </c>
      <c r="Y141" s="3">
        <v>9.8999999999999993E+37</v>
      </c>
      <c r="Z141" s="3">
        <v>566.98900000000003</v>
      </c>
      <c r="AA141" s="3">
        <v>453.66</v>
      </c>
      <c r="AB141" s="3">
        <v>161.495</v>
      </c>
      <c r="AC141" s="3">
        <v>43.04</v>
      </c>
      <c r="AD141" s="3">
        <v>196.17099999999999</v>
      </c>
      <c r="AE141" s="3">
        <v>26.181000000000001</v>
      </c>
      <c r="AF141" s="3">
        <v>273.274</v>
      </c>
      <c r="AG141" s="3">
        <v>442.25299999999999</v>
      </c>
      <c r="AH141" s="3">
        <v>75.933999999999997</v>
      </c>
      <c r="AI141" s="3">
        <v>672.81200000000001</v>
      </c>
      <c r="AJ141" s="3">
        <v>121.158</v>
      </c>
      <c r="AK141" s="3">
        <v>331.12299999999999</v>
      </c>
      <c r="AL141" s="3">
        <v>48.033000000000001</v>
      </c>
      <c r="AM141" s="3">
        <v>171.96899999999999</v>
      </c>
      <c r="AN141" s="3">
        <v>29.568000000000001</v>
      </c>
      <c r="AO141" s="3">
        <v>37.298000000000002</v>
      </c>
    </row>
    <row r="142" spans="1:41" x14ac:dyDescent="0.3">
      <c r="A142" s="3">
        <v>141</v>
      </c>
      <c r="B142" s="51">
        <v>43263.667367013892</v>
      </c>
      <c r="C142" s="3">
        <v>124.64040900000001</v>
      </c>
      <c r="D142" s="3">
        <v>125.34532299999999</v>
      </c>
      <c r="E142" s="3">
        <v>158.30373399999999</v>
      </c>
      <c r="F142" s="3">
        <v>1.23571192</v>
      </c>
      <c r="G142" s="3">
        <v>56.213999999999999</v>
      </c>
      <c r="H142" s="3">
        <v>9.8999999999999993E+37</v>
      </c>
      <c r="I142" s="3">
        <v>444.17599999999999</v>
      </c>
      <c r="J142" s="3">
        <v>15.971</v>
      </c>
      <c r="K142" s="3">
        <v>409.13099999999997</v>
      </c>
      <c r="L142" s="3">
        <v>145.29</v>
      </c>
      <c r="M142" s="3">
        <v>30.13</v>
      </c>
      <c r="N142" s="3">
        <v>548.69200000000001</v>
      </c>
      <c r="O142" s="3">
        <v>72.600999999999999</v>
      </c>
      <c r="P142" s="3">
        <v>81.521000000000001</v>
      </c>
      <c r="Q142" s="3">
        <v>9.8999999999999993E+37</v>
      </c>
      <c r="R142" s="3">
        <v>38.582000000000001</v>
      </c>
      <c r="S142" s="3">
        <v>24.058</v>
      </c>
      <c r="T142" s="3">
        <v>378.762</v>
      </c>
      <c r="U142" s="3">
        <v>9.8999999999999993E+37</v>
      </c>
      <c r="V142" s="3">
        <v>29.655999999999999</v>
      </c>
      <c r="W142" s="3">
        <v>-84.600999999999999</v>
      </c>
      <c r="X142" s="3">
        <v>-22.474</v>
      </c>
      <c r="Y142" s="3">
        <v>52.863</v>
      </c>
      <c r="Z142" s="3">
        <v>720.15499999999997</v>
      </c>
      <c r="AA142" s="3">
        <v>443.05500000000001</v>
      </c>
      <c r="AB142" s="3">
        <v>28.268999999999998</v>
      </c>
      <c r="AC142" s="3">
        <v>43.3</v>
      </c>
      <c r="AD142" s="3">
        <v>142.386</v>
      </c>
      <c r="AE142" s="3">
        <v>26.251000000000001</v>
      </c>
      <c r="AF142" s="3">
        <v>69.334999999999994</v>
      </c>
      <c r="AG142" s="3">
        <v>444.27699999999999</v>
      </c>
      <c r="AH142" s="3">
        <v>77.113</v>
      </c>
      <c r="AI142" s="3">
        <v>661.053</v>
      </c>
      <c r="AJ142" s="3">
        <v>122.547</v>
      </c>
      <c r="AK142" s="3">
        <v>372</v>
      </c>
      <c r="AL142" s="3">
        <v>48.445999999999998</v>
      </c>
      <c r="AM142" s="3">
        <v>49.718000000000004</v>
      </c>
      <c r="AN142" s="3">
        <v>29.690999999999999</v>
      </c>
      <c r="AO142" s="3">
        <v>37.524000000000001</v>
      </c>
    </row>
    <row r="143" spans="1:41" x14ac:dyDescent="0.3">
      <c r="A143" s="3">
        <v>142</v>
      </c>
      <c r="B143" s="51">
        <v>43263.667425115738</v>
      </c>
      <c r="C143" s="3">
        <v>124.784426</v>
      </c>
      <c r="D143" s="3">
        <v>125.245957</v>
      </c>
      <c r="E143" s="3">
        <v>158.27194600000001</v>
      </c>
      <c r="F143" s="3">
        <v>1.15326189</v>
      </c>
      <c r="G143" s="3">
        <v>56.31</v>
      </c>
      <c r="H143" s="3">
        <v>9.8999999999999993E+37</v>
      </c>
      <c r="I143" s="3">
        <v>440.68799999999999</v>
      </c>
      <c r="J143" s="3">
        <v>46.917000000000002</v>
      </c>
      <c r="K143" s="3">
        <v>453</v>
      </c>
      <c r="L143" s="3">
        <v>149.27799999999999</v>
      </c>
      <c r="M143" s="3">
        <v>30.315000000000001</v>
      </c>
      <c r="N143" s="3">
        <v>591.70100000000002</v>
      </c>
      <c r="O143" s="3">
        <v>74.472999999999999</v>
      </c>
      <c r="P143" s="3">
        <v>69.394999999999996</v>
      </c>
      <c r="Q143" s="3">
        <v>9.8999999999999993E+37</v>
      </c>
      <c r="R143" s="3">
        <v>39.216000000000001</v>
      </c>
      <c r="S143" s="3">
        <v>24.312999999999999</v>
      </c>
      <c r="T143" s="3">
        <v>398.70800000000003</v>
      </c>
      <c r="U143" s="3">
        <v>9.8999999999999993E+37</v>
      </c>
      <c r="V143" s="3">
        <v>29.806000000000001</v>
      </c>
      <c r="W143" s="3">
        <v>-92.090999999999994</v>
      </c>
      <c r="X143" s="3">
        <v>22.856000000000002</v>
      </c>
      <c r="Y143" s="3">
        <v>128.614</v>
      </c>
      <c r="Z143" s="3">
        <v>718.86900000000003</v>
      </c>
      <c r="AA143" s="3">
        <v>468.065</v>
      </c>
      <c r="AB143" s="3">
        <v>-87.793999999999997</v>
      </c>
      <c r="AC143" s="3">
        <v>43.707999999999998</v>
      </c>
      <c r="AD143" s="3">
        <v>2.2090000000000001</v>
      </c>
      <c r="AE143" s="3">
        <v>26.347999999999999</v>
      </c>
      <c r="AF143" s="3">
        <v>-93.260999999999996</v>
      </c>
      <c r="AG143" s="3">
        <v>446.12599999999998</v>
      </c>
      <c r="AH143" s="3">
        <v>78.334999999999994</v>
      </c>
      <c r="AI143" s="3">
        <v>816.97299999999996</v>
      </c>
      <c r="AJ143" s="3">
        <v>123.876</v>
      </c>
      <c r="AK143" s="3">
        <v>321.642</v>
      </c>
      <c r="AL143" s="3">
        <v>48.936999999999998</v>
      </c>
      <c r="AM143" s="3">
        <v>140.72300000000001</v>
      </c>
      <c r="AN143" s="3">
        <v>29.928000000000001</v>
      </c>
      <c r="AO143" s="3">
        <v>37.776000000000003</v>
      </c>
    </row>
    <row r="144" spans="1:41" x14ac:dyDescent="0.3">
      <c r="A144" s="3">
        <v>143</v>
      </c>
      <c r="B144" s="51">
        <v>43263.667483564815</v>
      </c>
      <c r="C144" s="3">
        <v>124.976446</v>
      </c>
      <c r="D144" s="3">
        <v>125.019561</v>
      </c>
      <c r="E144" s="3">
        <v>158.23609099999999</v>
      </c>
      <c r="F144" s="3">
        <v>1.15326189</v>
      </c>
      <c r="G144" s="3">
        <v>57.255000000000003</v>
      </c>
      <c r="H144" s="3">
        <v>9.8999999999999993E+37</v>
      </c>
      <c r="I144" s="3">
        <v>439.58199999999999</v>
      </c>
      <c r="J144" s="3">
        <v>72.302000000000007</v>
      </c>
      <c r="K144" s="3">
        <v>408.36700000000002</v>
      </c>
      <c r="L144" s="3">
        <v>153.91200000000001</v>
      </c>
      <c r="M144" s="3">
        <v>30.577999999999999</v>
      </c>
      <c r="N144" s="3">
        <v>60.366</v>
      </c>
      <c r="O144" s="3">
        <v>76.165000000000006</v>
      </c>
      <c r="P144" s="3">
        <v>99.346000000000004</v>
      </c>
      <c r="Q144" s="3">
        <v>656.14400000000001</v>
      </c>
      <c r="R144" s="3">
        <v>40.048000000000002</v>
      </c>
      <c r="S144" s="3">
        <v>24.067</v>
      </c>
      <c r="T144" s="3">
        <v>9.8999999999999993E+37</v>
      </c>
      <c r="U144" s="3">
        <v>1052.6179999999999</v>
      </c>
      <c r="V144" s="3">
        <v>29.858000000000001</v>
      </c>
      <c r="W144" s="3">
        <v>517.16399999999999</v>
      </c>
      <c r="X144" s="3">
        <v>824.55799999999999</v>
      </c>
      <c r="Y144" s="3">
        <v>-29.779</v>
      </c>
      <c r="Z144" s="3">
        <v>-146.898</v>
      </c>
      <c r="AA144" s="3">
        <v>32.052</v>
      </c>
      <c r="AB144" s="3">
        <v>565.01300000000003</v>
      </c>
      <c r="AC144" s="3">
        <v>44.003</v>
      </c>
      <c r="AD144" s="3">
        <v>170.00800000000001</v>
      </c>
      <c r="AE144" s="3">
        <v>26.436</v>
      </c>
      <c r="AF144" s="3">
        <v>-28.59</v>
      </c>
      <c r="AG144" s="3">
        <v>448.2</v>
      </c>
      <c r="AH144" s="3">
        <v>79.564999999999998</v>
      </c>
      <c r="AI144" s="3">
        <v>788.23299999999995</v>
      </c>
      <c r="AJ144" s="3">
        <v>125.117</v>
      </c>
      <c r="AK144" s="3">
        <v>180.81399999999999</v>
      </c>
      <c r="AL144" s="3">
        <v>49.366</v>
      </c>
      <c r="AM144" s="3">
        <v>65.650999999999996</v>
      </c>
      <c r="AN144" s="3">
        <v>30.068999999999999</v>
      </c>
      <c r="AO144" s="3">
        <v>38.018999999999998</v>
      </c>
    </row>
    <row r="145" spans="1:41" x14ac:dyDescent="0.3">
      <c r="A145" s="3">
        <v>144</v>
      </c>
      <c r="B145" s="51">
        <v>43263.667541782408</v>
      </c>
      <c r="C145" s="3">
        <v>125.11476500000001</v>
      </c>
      <c r="D145" s="3">
        <v>124.982912</v>
      </c>
      <c r="E145" s="3">
        <v>158.15705500000001</v>
      </c>
      <c r="F145" s="3">
        <v>1.15326189</v>
      </c>
      <c r="G145" s="3">
        <v>57.976999999999997</v>
      </c>
      <c r="H145" s="3">
        <v>9.8999999999999993E+37</v>
      </c>
      <c r="I145" s="3">
        <v>442.09399999999999</v>
      </c>
      <c r="J145" s="3">
        <v>12.361000000000001</v>
      </c>
      <c r="K145" s="3">
        <v>352.399</v>
      </c>
      <c r="L145" s="3">
        <v>156.779</v>
      </c>
      <c r="M145" s="3">
        <v>32.156999999999996</v>
      </c>
      <c r="N145" s="3">
        <v>9.8999999999999993E+37</v>
      </c>
      <c r="O145" s="3">
        <v>76.438000000000002</v>
      </c>
      <c r="P145" s="3">
        <v>211.94800000000001</v>
      </c>
      <c r="Q145" s="3">
        <v>903.48699999999997</v>
      </c>
      <c r="R145" s="3">
        <v>40.793999999999997</v>
      </c>
      <c r="S145" s="3">
        <v>24.33</v>
      </c>
      <c r="T145" s="3">
        <v>9.8999999999999993E+37</v>
      </c>
      <c r="U145" s="3">
        <v>821.71600000000001</v>
      </c>
      <c r="V145" s="3">
        <v>29.806000000000001</v>
      </c>
      <c r="W145" s="3">
        <v>561.79399999999998</v>
      </c>
      <c r="X145" s="3">
        <v>1097.0440000000001</v>
      </c>
      <c r="Y145" s="3">
        <v>68.813999999999993</v>
      </c>
      <c r="Z145" s="3">
        <v>9.8999999999999993E+37</v>
      </c>
      <c r="AA145" s="3">
        <v>9.8999999999999993E+37</v>
      </c>
      <c r="AB145" s="3">
        <v>648.33399999999995</v>
      </c>
      <c r="AC145" s="3">
        <v>44.402000000000001</v>
      </c>
      <c r="AD145" s="3">
        <v>162.19499999999999</v>
      </c>
      <c r="AE145" s="3">
        <v>26.594000000000001</v>
      </c>
      <c r="AF145" s="3">
        <v>45.026000000000003</v>
      </c>
      <c r="AG145" s="3">
        <v>449.80599999999998</v>
      </c>
      <c r="AH145" s="3">
        <v>80.846999999999994</v>
      </c>
      <c r="AI145" s="3">
        <v>723.55600000000004</v>
      </c>
      <c r="AJ145" s="3">
        <v>126.393</v>
      </c>
      <c r="AK145" s="3">
        <v>225.69399999999999</v>
      </c>
      <c r="AL145" s="3">
        <v>49.915999999999997</v>
      </c>
      <c r="AM145" s="3">
        <v>144.173</v>
      </c>
      <c r="AN145" s="3">
        <v>30.297000000000001</v>
      </c>
      <c r="AO145" s="3">
        <v>38.262</v>
      </c>
    </row>
    <row r="146" spans="1:41" x14ac:dyDescent="0.3">
      <c r="A146" s="3">
        <v>145</v>
      </c>
      <c r="B146" s="51">
        <v>43263.667599884262</v>
      </c>
      <c r="C146" s="3">
        <v>125.222157</v>
      </c>
      <c r="D146" s="3">
        <v>124.995125</v>
      </c>
      <c r="E146" s="3">
        <v>158.167644</v>
      </c>
      <c r="F146" s="3">
        <v>1.19448691</v>
      </c>
      <c r="G146" s="3">
        <v>59.720999999999997</v>
      </c>
      <c r="H146" s="3">
        <v>1234.7260000000001</v>
      </c>
      <c r="I146" s="3">
        <v>452.54</v>
      </c>
      <c r="J146" s="3">
        <v>-21.524000000000001</v>
      </c>
      <c r="K146" s="3">
        <v>446.05</v>
      </c>
      <c r="L146" s="3">
        <v>158.75200000000001</v>
      </c>
      <c r="M146" s="3">
        <v>33.201000000000001</v>
      </c>
      <c r="N146" s="3">
        <v>9.8999999999999993E+37</v>
      </c>
      <c r="O146" s="3">
        <v>76.650999999999996</v>
      </c>
      <c r="P146" s="3">
        <v>541.17100000000005</v>
      </c>
      <c r="Q146" s="3">
        <v>891.65099999999995</v>
      </c>
      <c r="R146" s="3">
        <v>41.183999999999997</v>
      </c>
      <c r="S146" s="3">
        <v>24.251000000000001</v>
      </c>
      <c r="T146" s="3">
        <v>9.8999999999999993E+37</v>
      </c>
      <c r="U146" s="3">
        <v>705.36699999999996</v>
      </c>
      <c r="V146" s="3">
        <v>30.059000000000001</v>
      </c>
      <c r="W146" s="3">
        <v>534.51400000000001</v>
      </c>
      <c r="X146" s="3">
        <v>1142.4559999999999</v>
      </c>
      <c r="Y146" s="3">
        <v>235.321</v>
      </c>
      <c r="Z146" s="3">
        <v>9.8999999999999993E+37</v>
      </c>
      <c r="AA146" s="3">
        <v>9.8999999999999993E+37</v>
      </c>
      <c r="AB146" s="3">
        <v>608.81100000000004</v>
      </c>
      <c r="AC146" s="3">
        <v>44.826000000000001</v>
      </c>
      <c r="AD146" s="3">
        <v>210.554</v>
      </c>
      <c r="AE146" s="3">
        <v>26.637</v>
      </c>
      <c r="AF146" s="3">
        <v>9.8999999999999993E+37</v>
      </c>
      <c r="AG146" s="3">
        <v>451.28500000000003</v>
      </c>
      <c r="AH146" s="3">
        <v>82.084999999999994</v>
      </c>
      <c r="AI146" s="3">
        <v>762.90200000000004</v>
      </c>
      <c r="AJ146" s="3">
        <v>127.57299999999999</v>
      </c>
      <c r="AK146" s="3">
        <v>205.48</v>
      </c>
      <c r="AL146" s="3">
        <v>50.319000000000003</v>
      </c>
      <c r="AM146" s="3">
        <v>112.65300000000001</v>
      </c>
      <c r="AN146" s="3">
        <v>30.463000000000001</v>
      </c>
      <c r="AO146" s="3">
        <v>38.53</v>
      </c>
    </row>
    <row r="147" spans="1:41" x14ac:dyDescent="0.3">
      <c r="A147" s="3">
        <v>146</v>
      </c>
      <c r="B147" s="51">
        <v>43263.667658449071</v>
      </c>
      <c r="C147" s="3">
        <v>125.285628</v>
      </c>
      <c r="D147" s="3">
        <v>124.984542</v>
      </c>
      <c r="E147" s="3">
        <v>158.135051</v>
      </c>
      <c r="F147" s="3">
        <v>1.23571192</v>
      </c>
      <c r="G147" s="3">
        <v>64.460999999999999</v>
      </c>
      <c r="H147" s="3">
        <v>639.33100000000002</v>
      </c>
      <c r="I147" s="3">
        <v>457.791</v>
      </c>
      <c r="J147" s="3">
        <v>157.22999999999999</v>
      </c>
      <c r="K147" s="3">
        <v>100.45699999999999</v>
      </c>
      <c r="L147" s="3">
        <v>162.983</v>
      </c>
      <c r="M147" s="3">
        <v>34.183</v>
      </c>
      <c r="N147" s="3">
        <v>437.73099999999999</v>
      </c>
      <c r="O147" s="3">
        <v>76.685000000000002</v>
      </c>
      <c r="P147" s="3">
        <v>379.185</v>
      </c>
      <c r="Q147" s="3">
        <v>-113.456</v>
      </c>
      <c r="R147" s="3">
        <v>41.392000000000003</v>
      </c>
      <c r="S147" s="3">
        <v>24.460999999999999</v>
      </c>
      <c r="T147" s="3">
        <v>188.791</v>
      </c>
      <c r="U147" s="3">
        <v>9.8999999999999993E+37</v>
      </c>
      <c r="V147" s="3">
        <v>30.007000000000001</v>
      </c>
      <c r="W147" s="3">
        <v>98.132000000000005</v>
      </c>
      <c r="X147" s="3">
        <v>242.54400000000001</v>
      </c>
      <c r="Y147" s="3">
        <v>10.79</v>
      </c>
      <c r="Z147" s="3">
        <v>399.726</v>
      </c>
      <c r="AA147" s="3">
        <v>322.60399999999998</v>
      </c>
      <c r="AB147" s="3">
        <v>221.95500000000001</v>
      </c>
      <c r="AC147" s="3">
        <v>45.207999999999998</v>
      </c>
      <c r="AD147" s="3">
        <v>63.930999999999997</v>
      </c>
      <c r="AE147" s="3">
        <v>26.847999999999999</v>
      </c>
      <c r="AF147" s="3">
        <v>-82.070999999999998</v>
      </c>
      <c r="AG147" s="3">
        <v>453.142</v>
      </c>
      <c r="AH147" s="3">
        <v>83.400999999999996</v>
      </c>
      <c r="AI147" s="3">
        <v>725.03</v>
      </c>
      <c r="AJ147" s="3">
        <v>129.042</v>
      </c>
      <c r="AK147" s="3">
        <v>96.915000000000006</v>
      </c>
      <c r="AL147" s="3">
        <v>50.904000000000003</v>
      </c>
      <c r="AM147" s="3">
        <v>137.82599999999999</v>
      </c>
      <c r="AN147" s="3">
        <v>30.620999999999999</v>
      </c>
      <c r="AO147" s="3">
        <v>38.825000000000003</v>
      </c>
    </row>
    <row r="148" spans="1:41" x14ac:dyDescent="0.3">
      <c r="A148" s="3">
        <v>147</v>
      </c>
      <c r="B148" s="51">
        <v>43263.667716550925</v>
      </c>
      <c r="C148" s="3">
        <v>125.406046</v>
      </c>
      <c r="D148" s="3">
        <v>124.968254</v>
      </c>
      <c r="E148" s="3">
        <v>158.07801799999999</v>
      </c>
      <c r="F148" s="3">
        <v>1.27693693</v>
      </c>
      <c r="G148" s="3">
        <v>71.599999999999994</v>
      </c>
      <c r="H148" s="3">
        <v>9.8999999999999993E+37</v>
      </c>
      <c r="I148" s="3">
        <v>454.58800000000002</v>
      </c>
      <c r="J148" s="3">
        <v>147.375</v>
      </c>
      <c r="K148" s="3">
        <v>311.02199999999999</v>
      </c>
      <c r="L148" s="3">
        <v>172.42099999999999</v>
      </c>
      <c r="M148" s="3">
        <v>35.121000000000002</v>
      </c>
      <c r="N148" s="3">
        <v>752.20500000000004</v>
      </c>
      <c r="O148" s="3">
        <v>77.616</v>
      </c>
      <c r="P148" s="3">
        <v>327.92899999999997</v>
      </c>
      <c r="Q148" s="3">
        <v>9.8999999999999993E+37</v>
      </c>
      <c r="R148" s="3">
        <v>42.006999999999998</v>
      </c>
      <c r="S148" s="3">
        <v>24.696999999999999</v>
      </c>
      <c r="T148" s="3">
        <v>406.23099999999999</v>
      </c>
      <c r="U148" s="3">
        <v>9.8999999999999993E+37</v>
      </c>
      <c r="V148" s="3">
        <v>30.138000000000002</v>
      </c>
      <c r="W148" s="3">
        <v>-101.474</v>
      </c>
      <c r="X148" s="3">
        <v>-133.26499999999999</v>
      </c>
      <c r="Y148" s="3">
        <v>9.8999999999999993E+37</v>
      </c>
      <c r="Z148" s="3">
        <v>618.779</v>
      </c>
      <c r="AA148" s="3">
        <v>544.69799999999998</v>
      </c>
      <c r="AB148" s="3">
        <v>112.331</v>
      </c>
      <c r="AC148" s="3">
        <v>45.649000000000001</v>
      </c>
      <c r="AD148" s="3">
        <v>20.645</v>
      </c>
      <c r="AE148" s="3">
        <v>26.925999999999998</v>
      </c>
      <c r="AF148" s="3">
        <v>51.134999999999998</v>
      </c>
      <c r="AG148" s="3">
        <v>455.64100000000002</v>
      </c>
      <c r="AH148" s="3">
        <v>84.587999999999994</v>
      </c>
      <c r="AI148" s="3">
        <v>781.976</v>
      </c>
      <c r="AJ148" s="3">
        <v>130.60599999999999</v>
      </c>
      <c r="AK148" s="3">
        <v>186.113</v>
      </c>
      <c r="AL148" s="3">
        <v>51.393000000000001</v>
      </c>
      <c r="AM148" s="3">
        <v>275.27199999999999</v>
      </c>
      <c r="AN148" s="3">
        <v>30.821999999999999</v>
      </c>
      <c r="AO148" s="3">
        <v>39.11</v>
      </c>
    </row>
    <row r="149" spans="1:41" x14ac:dyDescent="0.3">
      <c r="A149" s="3">
        <v>148</v>
      </c>
      <c r="B149" s="51">
        <v>43263.667776851849</v>
      </c>
      <c r="C149" s="3">
        <v>125.43452000000001</v>
      </c>
      <c r="D149" s="3">
        <v>124.971504</v>
      </c>
      <c r="E149" s="3">
        <v>158.077203</v>
      </c>
      <c r="F149" s="3">
        <v>1.31816194</v>
      </c>
      <c r="G149" s="3">
        <v>76.412000000000006</v>
      </c>
      <c r="H149" s="3">
        <v>9.8999999999999993E+37</v>
      </c>
      <c r="I149" s="3">
        <v>454.83100000000002</v>
      </c>
      <c r="J149" s="3">
        <v>72.275999999999996</v>
      </c>
      <c r="K149" s="3">
        <v>566.28800000000001</v>
      </c>
      <c r="L149" s="3">
        <v>179.04300000000001</v>
      </c>
      <c r="M149" s="3">
        <v>35.911000000000001</v>
      </c>
      <c r="N149" s="3">
        <v>185.821</v>
      </c>
      <c r="O149" s="3">
        <v>78.444999999999993</v>
      </c>
      <c r="P149" s="3">
        <v>376.91899999999998</v>
      </c>
      <c r="Q149" s="3">
        <v>596.13699999999994</v>
      </c>
      <c r="R149" s="3">
        <v>42.433</v>
      </c>
      <c r="S149" s="3">
        <v>24.934999999999999</v>
      </c>
      <c r="T149" s="3">
        <v>9.8999999999999993E+37</v>
      </c>
      <c r="U149" s="3">
        <v>1194.5740000000001</v>
      </c>
      <c r="V149" s="3">
        <v>30.216999999999999</v>
      </c>
      <c r="W149" s="3">
        <v>425.41699999999997</v>
      </c>
      <c r="X149" s="3">
        <v>689.51900000000001</v>
      </c>
      <c r="Y149" s="3">
        <v>-76.831999999999994</v>
      </c>
      <c r="Z149" s="3">
        <v>-72.311999999999998</v>
      </c>
      <c r="AA149" s="3">
        <v>-8.6259999999999994</v>
      </c>
      <c r="AB149" s="3">
        <v>579.40300000000002</v>
      </c>
      <c r="AC149" s="3">
        <v>46.197000000000003</v>
      </c>
      <c r="AD149" s="3">
        <v>105.714</v>
      </c>
      <c r="AE149" s="3">
        <v>27.076000000000001</v>
      </c>
      <c r="AF149" s="3">
        <v>147.80699999999999</v>
      </c>
      <c r="AG149" s="3">
        <v>458.05799999999999</v>
      </c>
      <c r="AH149" s="3">
        <v>85.912999999999997</v>
      </c>
      <c r="AI149" s="3">
        <v>650.96500000000003</v>
      </c>
      <c r="AJ149" s="3">
        <v>132.364</v>
      </c>
      <c r="AK149" s="3">
        <v>303.815</v>
      </c>
      <c r="AL149" s="3">
        <v>51.951999999999998</v>
      </c>
      <c r="AM149" s="3">
        <v>189.39599999999999</v>
      </c>
      <c r="AN149" s="3">
        <v>31.007000000000001</v>
      </c>
      <c r="AO149" s="3">
        <v>39.396999999999998</v>
      </c>
    </row>
    <row r="150" spans="1:41" x14ac:dyDescent="0.3">
      <c r="A150" s="3">
        <v>149</v>
      </c>
      <c r="B150" s="51">
        <v>43263.667835300927</v>
      </c>
      <c r="C150" s="3">
        <v>125.45567699999999</v>
      </c>
      <c r="D150" s="3">
        <v>124.931605</v>
      </c>
      <c r="E150" s="3">
        <v>158.04460900000001</v>
      </c>
      <c r="F150" s="3">
        <v>1.3593869599999999</v>
      </c>
      <c r="G150" s="3">
        <v>79.436999999999998</v>
      </c>
      <c r="H150" s="3">
        <v>1247.548</v>
      </c>
      <c r="I150" s="3">
        <v>456.87099999999998</v>
      </c>
      <c r="J150" s="3">
        <v>195.602</v>
      </c>
      <c r="K150" s="3">
        <v>638.40800000000002</v>
      </c>
      <c r="L150" s="3">
        <v>181</v>
      </c>
      <c r="M150" s="3">
        <v>36.691000000000003</v>
      </c>
      <c r="N150" s="3">
        <v>680.21299999999997</v>
      </c>
      <c r="O150" s="3">
        <v>79.129000000000005</v>
      </c>
      <c r="P150" s="3">
        <v>319.40100000000001</v>
      </c>
      <c r="Q150" s="3">
        <v>9.8999999999999993E+37</v>
      </c>
      <c r="R150" s="3">
        <v>42.866</v>
      </c>
      <c r="S150" s="3">
        <v>25.181000000000001</v>
      </c>
      <c r="T150" s="3">
        <v>407.61900000000003</v>
      </c>
      <c r="U150" s="3">
        <v>9.8999999999999993E+37</v>
      </c>
      <c r="V150" s="3">
        <v>30.445</v>
      </c>
      <c r="W150" s="3">
        <v>-84.644999999999996</v>
      </c>
      <c r="X150" s="3">
        <v>-10.827</v>
      </c>
      <c r="Y150" s="3">
        <v>101.819</v>
      </c>
      <c r="Z150" s="3">
        <v>612.04</v>
      </c>
      <c r="AA150" s="3">
        <v>491.37599999999998</v>
      </c>
      <c r="AB150" s="3">
        <v>67.897999999999996</v>
      </c>
      <c r="AC150" s="3">
        <v>46.786000000000001</v>
      </c>
      <c r="AD150" s="3">
        <v>104.524</v>
      </c>
      <c r="AE150" s="3">
        <v>27.234000000000002</v>
      </c>
      <c r="AF150" s="3">
        <v>258.51400000000001</v>
      </c>
      <c r="AG150" s="3">
        <v>460.63299999999998</v>
      </c>
      <c r="AH150" s="3">
        <v>87.25</v>
      </c>
      <c r="AI150" s="3">
        <v>690.995</v>
      </c>
      <c r="AJ150" s="3">
        <v>134.19999999999999</v>
      </c>
      <c r="AK150" s="3">
        <v>362.404</v>
      </c>
      <c r="AL150" s="3">
        <v>52.518999999999998</v>
      </c>
      <c r="AM150" s="3">
        <v>266.50299999999999</v>
      </c>
      <c r="AN150" s="3">
        <v>31.253</v>
      </c>
      <c r="AO150" s="3">
        <v>39.709000000000003</v>
      </c>
    </row>
    <row r="151" spans="1:41" x14ac:dyDescent="0.3">
      <c r="A151" s="3">
        <v>150</v>
      </c>
      <c r="B151" s="51">
        <v>43263.667893518519</v>
      </c>
      <c r="C151" s="3">
        <v>125.49473399999999</v>
      </c>
      <c r="D151" s="3">
        <v>124.916132</v>
      </c>
      <c r="E151" s="3">
        <v>158.05356800000001</v>
      </c>
      <c r="F151" s="3">
        <v>1.3593869599999999</v>
      </c>
      <c r="G151" s="3">
        <v>77.506</v>
      </c>
      <c r="H151" s="3">
        <v>9.8999999999999993E+37</v>
      </c>
      <c r="I151" s="3">
        <v>457.339</v>
      </c>
      <c r="J151" s="3">
        <v>193.82400000000001</v>
      </c>
      <c r="K151" s="3">
        <v>402.1</v>
      </c>
      <c r="L151" s="3">
        <v>179.381</v>
      </c>
      <c r="M151" s="3">
        <v>37.628</v>
      </c>
      <c r="N151" s="3">
        <v>1043.2739999999999</v>
      </c>
      <c r="O151" s="3">
        <v>79.59</v>
      </c>
      <c r="P151" s="3">
        <v>240.37</v>
      </c>
      <c r="Q151" s="3">
        <v>9.8999999999999993E+37</v>
      </c>
      <c r="R151" s="3">
        <v>42.744999999999997</v>
      </c>
      <c r="S151" s="3">
        <v>25.163</v>
      </c>
      <c r="T151" s="3">
        <v>423.43799999999999</v>
      </c>
      <c r="U151" s="3">
        <v>9.8999999999999993E+37</v>
      </c>
      <c r="V151" s="3">
        <v>30.638000000000002</v>
      </c>
      <c r="W151" s="3">
        <v>-5.0140000000000002</v>
      </c>
      <c r="X151" s="3">
        <v>9.8999999999999993E+37</v>
      </c>
      <c r="Y151" s="3">
        <v>9.8999999999999993E+37</v>
      </c>
      <c r="Z151" s="3">
        <v>643.56799999999998</v>
      </c>
      <c r="AA151" s="3">
        <v>650.78</v>
      </c>
      <c r="AB151" s="3">
        <v>106.86799999999999</v>
      </c>
      <c r="AC151" s="3">
        <v>47.237000000000002</v>
      </c>
      <c r="AD151" s="3">
        <v>168.666</v>
      </c>
      <c r="AE151" s="3">
        <v>27.251000000000001</v>
      </c>
      <c r="AF151" s="3">
        <v>223.953</v>
      </c>
      <c r="AG151" s="3">
        <v>462.90699999999998</v>
      </c>
      <c r="AH151" s="3">
        <v>88.432000000000002</v>
      </c>
      <c r="AI151" s="3">
        <v>669.55399999999997</v>
      </c>
      <c r="AJ151" s="3">
        <v>136.08799999999999</v>
      </c>
      <c r="AK151" s="3">
        <v>302.83699999999999</v>
      </c>
      <c r="AL151" s="3">
        <v>52.982999999999997</v>
      </c>
      <c r="AM151" s="3">
        <v>35.823999999999998</v>
      </c>
      <c r="AN151" s="3">
        <v>31.393000000000001</v>
      </c>
      <c r="AO151" s="3">
        <v>40.003999999999998</v>
      </c>
    </row>
    <row r="152" spans="1:41" x14ac:dyDescent="0.3">
      <c r="A152" s="3">
        <v>151</v>
      </c>
      <c r="B152" s="51">
        <v>43263.667951620373</v>
      </c>
      <c r="C152" s="3">
        <v>125.474391</v>
      </c>
      <c r="D152" s="3">
        <v>124.863195</v>
      </c>
      <c r="E152" s="3">
        <v>157.981044</v>
      </c>
      <c r="F152" s="3">
        <v>1.3593869599999999</v>
      </c>
      <c r="G152" s="3">
        <v>77.796000000000006</v>
      </c>
      <c r="H152" s="3">
        <v>9.8999999999999993E+37</v>
      </c>
      <c r="I152" s="3">
        <v>458.44299999999998</v>
      </c>
      <c r="J152" s="3">
        <v>236.06</v>
      </c>
      <c r="K152" s="3">
        <v>333.29899999999998</v>
      </c>
      <c r="L152" s="3">
        <v>180.07499999999999</v>
      </c>
      <c r="M152" s="3">
        <v>37.767000000000003</v>
      </c>
      <c r="N152" s="3">
        <v>947.47900000000004</v>
      </c>
      <c r="O152" s="3">
        <v>78.855999999999995</v>
      </c>
      <c r="P152" s="3">
        <v>311.64699999999999</v>
      </c>
      <c r="Q152" s="3">
        <v>-76.421000000000006</v>
      </c>
      <c r="R152" s="3">
        <v>44.045999999999999</v>
      </c>
      <c r="S152" s="3">
        <v>25.478999999999999</v>
      </c>
      <c r="T152" s="3">
        <v>228.35400000000001</v>
      </c>
      <c r="U152" s="3">
        <v>9.8999999999999993E+37</v>
      </c>
      <c r="V152" s="3">
        <v>31.06</v>
      </c>
      <c r="W152" s="3">
        <v>520.745</v>
      </c>
      <c r="X152" s="3">
        <v>-90.3</v>
      </c>
      <c r="Y152" s="3">
        <v>9.8999999999999993E+37</v>
      </c>
      <c r="Z152" s="3">
        <v>354.137</v>
      </c>
      <c r="AA152" s="3">
        <v>584.59500000000003</v>
      </c>
      <c r="AB152" s="3">
        <v>613.37800000000004</v>
      </c>
      <c r="AC152" s="3">
        <v>47.878999999999998</v>
      </c>
      <c r="AD152" s="3">
        <v>162.46899999999999</v>
      </c>
      <c r="AE152" s="3">
        <v>27.427</v>
      </c>
      <c r="AF152" s="3">
        <v>318.65100000000001</v>
      </c>
      <c r="AG152" s="3">
        <v>465.33100000000002</v>
      </c>
      <c r="AH152" s="3">
        <v>89.769000000000005</v>
      </c>
      <c r="AI152" s="3">
        <v>639.68399999999997</v>
      </c>
      <c r="AJ152" s="3">
        <v>138.143</v>
      </c>
      <c r="AK152" s="3">
        <v>281.47000000000003</v>
      </c>
      <c r="AL152" s="3">
        <v>53.654000000000003</v>
      </c>
      <c r="AM152" s="3">
        <v>55.835999999999999</v>
      </c>
      <c r="AN152" s="3">
        <v>31.673999999999999</v>
      </c>
      <c r="AO152" s="3">
        <v>40.368000000000002</v>
      </c>
    </row>
    <row r="153" spans="1:41" x14ac:dyDescent="0.3">
      <c r="A153" s="3">
        <v>152</v>
      </c>
      <c r="B153" s="51">
        <v>43263.66800972222</v>
      </c>
      <c r="C153" s="3">
        <v>125.442661</v>
      </c>
      <c r="D153" s="3">
        <v>124.877853</v>
      </c>
      <c r="E153" s="3">
        <v>157.94437400000001</v>
      </c>
      <c r="F153" s="3">
        <v>1.31816194</v>
      </c>
      <c r="G153" s="3">
        <v>79.597999999999999</v>
      </c>
      <c r="H153" s="3">
        <v>9.8999999999999993E+37</v>
      </c>
      <c r="I153" s="3">
        <v>464.13499999999999</v>
      </c>
      <c r="J153" s="3">
        <v>182.25299999999999</v>
      </c>
      <c r="K153" s="3">
        <v>456.04300000000001</v>
      </c>
      <c r="L153" s="3">
        <v>181.29300000000001</v>
      </c>
      <c r="M153" s="3">
        <v>38.555</v>
      </c>
      <c r="N153" s="3">
        <v>946.47900000000004</v>
      </c>
      <c r="O153" s="3">
        <v>80.400999999999996</v>
      </c>
      <c r="P153" s="3">
        <v>286.697</v>
      </c>
      <c r="Q153" s="3">
        <v>107.548</v>
      </c>
      <c r="R153" s="3">
        <v>45.198</v>
      </c>
      <c r="S153" s="3">
        <v>25.469000000000001</v>
      </c>
      <c r="T153" s="3">
        <v>116.13200000000001</v>
      </c>
      <c r="U153" s="3">
        <v>9.8999999999999993E+37</v>
      </c>
      <c r="V153" s="3">
        <v>31.419</v>
      </c>
      <c r="W153" s="3">
        <v>546.23199999999997</v>
      </c>
      <c r="X153" s="3">
        <v>64.11</v>
      </c>
      <c r="Y153" s="3">
        <v>9.8999999999999993E+37</v>
      </c>
      <c r="Z153" s="3">
        <v>128.613</v>
      </c>
      <c r="AA153" s="3">
        <v>543.21299999999997</v>
      </c>
      <c r="AB153" s="3">
        <v>705.39200000000005</v>
      </c>
      <c r="AC153" s="3">
        <v>48.418999999999997</v>
      </c>
      <c r="AD153" s="3">
        <v>61.972999999999999</v>
      </c>
      <c r="AE153" s="3">
        <v>27.558</v>
      </c>
      <c r="AF153" s="3">
        <v>180.97200000000001</v>
      </c>
      <c r="AG153" s="3">
        <v>467.61200000000002</v>
      </c>
      <c r="AH153" s="3">
        <v>91.045000000000002</v>
      </c>
      <c r="AI153" s="3">
        <v>560.50800000000004</v>
      </c>
      <c r="AJ153" s="3">
        <v>140.08799999999999</v>
      </c>
      <c r="AK153" s="3">
        <v>311.82499999999999</v>
      </c>
      <c r="AL153" s="3">
        <v>54.314999999999998</v>
      </c>
      <c r="AM153" s="3">
        <v>72.591999999999999</v>
      </c>
      <c r="AN153" s="3">
        <v>31.84</v>
      </c>
      <c r="AO153" s="3">
        <v>40.706000000000003</v>
      </c>
    </row>
    <row r="154" spans="1:41" x14ac:dyDescent="0.3">
      <c r="A154" s="3">
        <v>153</v>
      </c>
      <c r="B154" s="51">
        <v>43263.668067939812</v>
      </c>
      <c r="C154" s="3">
        <v>125.45567699999999</v>
      </c>
      <c r="D154" s="3">
        <v>124.813507</v>
      </c>
      <c r="E154" s="3">
        <v>157.84577999999999</v>
      </c>
      <c r="F154" s="3">
        <v>1.3593869599999999</v>
      </c>
      <c r="G154" s="3">
        <v>85.784000000000006</v>
      </c>
      <c r="H154" s="3">
        <v>9.8999999999999993E+37</v>
      </c>
      <c r="I154" s="3">
        <v>472.20800000000003</v>
      </c>
      <c r="J154" s="3">
        <v>420.22500000000002</v>
      </c>
      <c r="K154" s="3">
        <v>510.51100000000002</v>
      </c>
      <c r="L154" s="3">
        <v>183.78299999999999</v>
      </c>
      <c r="M154" s="3">
        <v>39.734999999999999</v>
      </c>
      <c r="N154" s="3">
        <v>971.51400000000001</v>
      </c>
      <c r="O154" s="3">
        <v>81.016000000000005</v>
      </c>
      <c r="P154" s="3">
        <v>126.514</v>
      </c>
      <c r="Q154" s="3">
        <v>140.05199999999999</v>
      </c>
      <c r="R154" s="3">
        <v>45.094000000000001</v>
      </c>
      <c r="S154" s="3">
        <v>25.61</v>
      </c>
      <c r="T154" s="3">
        <v>97.3</v>
      </c>
      <c r="U154" s="3">
        <v>9.8999999999999993E+37</v>
      </c>
      <c r="V154" s="3">
        <v>31.384</v>
      </c>
      <c r="W154" s="3">
        <v>711.51199999999994</v>
      </c>
      <c r="X154" s="3">
        <v>149.34700000000001</v>
      </c>
      <c r="Y154" s="3">
        <v>9.8999999999999993E+37</v>
      </c>
      <c r="Z154" s="3">
        <v>12.856</v>
      </c>
      <c r="AA154" s="3">
        <v>508.27100000000002</v>
      </c>
      <c r="AB154" s="3">
        <v>744.40800000000002</v>
      </c>
      <c r="AC154" s="3">
        <v>48.951999999999998</v>
      </c>
      <c r="AD154" s="3">
        <v>159.32599999999999</v>
      </c>
      <c r="AE154" s="3">
        <v>27.646000000000001</v>
      </c>
      <c r="AF154" s="3">
        <v>270.82299999999998</v>
      </c>
      <c r="AG154" s="3">
        <v>469.166</v>
      </c>
      <c r="AH154" s="3">
        <v>92.227000000000004</v>
      </c>
      <c r="AI154" s="3">
        <v>583.56700000000001</v>
      </c>
      <c r="AJ154" s="3">
        <v>142.11199999999999</v>
      </c>
      <c r="AK154" s="3">
        <v>307.04000000000002</v>
      </c>
      <c r="AL154" s="3">
        <v>54.847000000000001</v>
      </c>
      <c r="AM154" s="3">
        <v>261.58499999999998</v>
      </c>
      <c r="AN154" s="3">
        <v>32.085000000000001</v>
      </c>
      <c r="AO154" s="3">
        <v>40.982999999999997</v>
      </c>
    </row>
    <row r="155" spans="1:41" x14ac:dyDescent="0.3">
      <c r="A155" s="3">
        <v>154</v>
      </c>
      <c r="B155" s="51">
        <v>43263.66812858796</v>
      </c>
      <c r="C155" s="3">
        <v>125.38814600000001</v>
      </c>
      <c r="D155" s="3">
        <v>124.771978</v>
      </c>
      <c r="E155" s="3">
        <v>157.88163399999999</v>
      </c>
      <c r="F155" s="3">
        <v>1.4006119699999999</v>
      </c>
      <c r="G155" s="3">
        <v>88.826999999999998</v>
      </c>
      <c r="H155" s="3">
        <v>9.8999999999999993E+37</v>
      </c>
      <c r="I155" s="3">
        <v>482.79399999999998</v>
      </c>
      <c r="J155" s="3">
        <v>200.011</v>
      </c>
      <c r="K155" s="3">
        <v>718.00800000000004</v>
      </c>
      <c r="L155" s="3">
        <v>186.88800000000001</v>
      </c>
      <c r="M155" s="3">
        <v>40.646000000000001</v>
      </c>
      <c r="N155" s="3">
        <v>866.65700000000004</v>
      </c>
      <c r="O155" s="3">
        <v>81.349999999999994</v>
      </c>
      <c r="P155" s="3">
        <v>205.51599999999999</v>
      </c>
      <c r="Q155" s="3">
        <v>269.673</v>
      </c>
      <c r="R155" s="3">
        <v>44.826000000000001</v>
      </c>
      <c r="S155" s="3">
        <v>25.83</v>
      </c>
      <c r="T155" s="3">
        <v>147.77199999999999</v>
      </c>
      <c r="U155" s="3">
        <v>9.8999999999999993E+37</v>
      </c>
      <c r="V155" s="3">
        <v>31.832000000000001</v>
      </c>
      <c r="W155" s="3">
        <v>575.09699999999998</v>
      </c>
      <c r="X155" s="3">
        <v>198.19800000000001</v>
      </c>
      <c r="Y155" s="3">
        <v>9.8999999999999993E+37</v>
      </c>
      <c r="Z155" s="3">
        <v>-16.914999999999999</v>
      </c>
      <c r="AA155" s="3">
        <v>365.28300000000002</v>
      </c>
      <c r="AB155" s="3">
        <v>644.47500000000002</v>
      </c>
      <c r="AC155" s="3">
        <v>49.545999999999999</v>
      </c>
      <c r="AD155" s="3">
        <v>189.30699999999999</v>
      </c>
      <c r="AE155" s="3">
        <v>27.76</v>
      </c>
      <c r="AF155" s="3">
        <v>240.863</v>
      </c>
      <c r="AG155" s="3">
        <v>471.24799999999999</v>
      </c>
      <c r="AH155" s="3">
        <v>93.555999999999997</v>
      </c>
      <c r="AI155" s="3">
        <v>801.94399999999996</v>
      </c>
      <c r="AJ155" s="3">
        <v>144.05799999999999</v>
      </c>
      <c r="AK155" s="3">
        <v>390.52699999999999</v>
      </c>
      <c r="AL155" s="3">
        <v>55.457999999999998</v>
      </c>
      <c r="AM155" s="3">
        <v>259.59399999999999</v>
      </c>
      <c r="AN155" s="3">
        <v>32.323</v>
      </c>
      <c r="AO155" s="3">
        <v>41.356999999999999</v>
      </c>
    </row>
    <row r="156" spans="1:41" x14ac:dyDescent="0.3">
      <c r="A156" s="3">
        <v>155</v>
      </c>
      <c r="B156" s="51">
        <v>43263.668187037038</v>
      </c>
      <c r="C156" s="3">
        <v>125.42557499999999</v>
      </c>
      <c r="D156" s="3">
        <v>124.778498</v>
      </c>
      <c r="E156" s="3">
        <v>157.860445</v>
      </c>
      <c r="F156" s="3">
        <v>1.4418369799999999</v>
      </c>
      <c r="G156" s="3">
        <v>84.512</v>
      </c>
      <c r="H156" s="3">
        <v>9.8999999999999993E+37</v>
      </c>
      <c r="I156" s="3">
        <v>487.31900000000002</v>
      </c>
      <c r="J156" s="3">
        <v>151.673</v>
      </c>
      <c r="K156" s="3">
        <v>9.8999999999999993E+37</v>
      </c>
      <c r="L156" s="3">
        <v>195.17500000000001</v>
      </c>
      <c r="M156" s="3">
        <v>40.177999999999997</v>
      </c>
      <c r="N156" s="3">
        <v>170.42400000000001</v>
      </c>
      <c r="O156" s="3">
        <v>81.828999999999994</v>
      </c>
      <c r="P156" s="3">
        <v>323.52499999999998</v>
      </c>
      <c r="Q156" s="3">
        <v>632.351</v>
      </c>
      <c r="R156" s="3">
        <v>44.792000000000002</v>
      </c>
      <c r="S156" s="3">
        <v>26.093</v>
      </c>
      <c r="T156" s="3">
        <v>345.02499999999998</v>
      </c>
      <c r="U156" s="3">
        <v>841.58699999999999</v>
      </c>
      <c r="V156" s="3">
        <v>32.183</v>
      </c>
      <c r="W156" s="3">
        <v>9.8999999999999993E+37</v>
      </c>
      <c r="X156" s="3">
        <v>810.21600000000001</v>
      </c>
      <c r="Y156" s="3">
        <v>652.85</v>
      </c>
      <c r="Z156" s="3">
        <v>183.41900000000001</v>
      </c>
      <c r="AA156" s="3">
        <v>9.8999999999999993E+37</v>
      </c>
      <c r="AB156" s="3">
        <v>-178.42699999999999</v>
      </c>
      <c r="AC156" s="3">
        <v>50.268000000000001</v>
      </c>
      <c r="AD156" s="3">
        <v>182.405</v>
      </c>
      <c r="AE156" s="3">
        <v>27.901</v>
      </c>
      <c r="AF156" s="3">
        <v>107.351</v>
      </c>
      <c r="AG156" s="3">
        <v>472.76900000000001</v>
      </c>
      <c r="AH156" s="3">
        <v>94.858999999999995</v>
      </c>
      <c r="AI156" s="3">
        <v>852.48</v>
      </c>
      <c r="AJ156" s="3">
        <v>145.92400000000001</v>
      </c>
      <c r="AK156" s="3">
        <v>174.45599999999999</v>
      </c>
      <c r="AL156" s="3">
        <v>56.094000000000001</v>
      </c>
      <c r="AM156" s="3">
        <v>305.76799999999997</v>
      </c>
      <c r="AN156" s="3">
        <v>32.569000000000003</v>
      </c>
      <c r="AO156" s="3">
        <v>41.773000000000003</v>
      </c>
    </row>
    <row r="157" spans="1:41" x14ac:dyDescent="0.3">
      <c r="A157" s="3">
        <v>156</v>
      </c>
      <c r="B157" s="51">
        <v>43263.668245023146</v>
      </c>
      <c r="C157" s="3">
        <v>125.41824800000001</v>
      </c>
      <c r="D157" s="3">
        <v>124.76058</v>
      </c>
      <c r="E157" s="3">
        <v>157.818894</v>
      </c>
      <c r="F157" s="3">
        <v>1.4006119699999999</v>
      </c>
      <c r="G157" s="3">
        <v>80.341999999999999</v>
      </c>
      <c r="H157" s="3">
        <v>398.61399999999998</v>
      </c>
      <c r="I157" s="3">
        <v>489.87299999999999</v>
      </c>
      <c r="J157" s="3">
        <v>132.48599999999999</v>
      </c>
      <c r="K157" s="3">
        <v>505.10500000000002</v>
      </c>
      <c r="L157" s="3">
        <v>196.66800000000001</v>
      </c>
      <c r="M157" s="3">
        <v>39.189</v>
      </c>
      <c r="N157" s="3">
        <v>618.87199999999996</v>
      </c>
      <c r="O157" s="3">
        <v>82.051000000000002</v>
      </c>
      <c r="P157" s="3">
        <v>203.15600000000001</v>
      </c>
      <c r="Q157" s="3">
        <v>209.011</v>
      </c>
      <c r="R157" s="3">
        <v>44.948</v>
      </c>
      <c r="S157" s="3">
        <v>26.076000000000001</v>
      </c>
      <c r="T157" s="3">
        <v>227.32900000000001</v>
      </c>
      <c r="U157" s="3">
        <v>9.8999999999999993E+37</v>
      </c>
      <c r="V157" s="3">
        <v>31.99</v>
      </c>
      <c r="W157" s="3">
        <v>328.96100000000001</v>
      </c>
      <c r="X157" s="3">
        <v>324.803</v>
      </c>
      <c r="Y157" s="3">
        <v>7.3689999999999998</v>
      </c>
      <c r="Z157" s="3">
        <v>159.47800000000001</v>
      </c>
      <c r="AA157" s="3">
        <v>195.08600000000001</v>
      </c>
      <c r="AB157" s="3">
        <v>250.61099999999999</v>
      </c>
      <c r="AC157" s="3">
        <v>50.887</v>
      </c>
      <c r="AD157" s="3">
        <v>-57.497999999999998</v>
      </c>
      <c r="AE157" s="3">
        <v>28.094000000000001</v>
      </c>
      <c r="AF157" s="3">
        <v>130.51</v>
      </c>
      <c r="AG157" s="3">
        <v>474.47399999999999</v>
      </c>
      <c r="AH157" s="3">
        <v>96.093000000000004</v>
      </c>
      <c r="AI157" s="3">
        <v>786.202</v>
      </c>
      <c r="AJ157" s="3">
        <v>147.596</v>
      </c>
      <c r="AK157" s="3">
        <v>218.773</v>
      </c>
      <c r="AL157" s="3">
        <v>56.764000000000003</v>
      </c>
      <c r="AM157" s="3">
        <v>238.822</v>
      </c>
      <c r="AN157" s="3">
        <v>32.744</v>
      </c>
      <c r="AO157" s="3">
        <v>42.19</v>
      </c>
    </row>
    <row r="158" spans="1:41" x14ac:dyDescent="0.3">
      <c r="A158" s="3">
        <v>157</v>
      </c>
      <c r="B158" s="51">
        <v>43263.668307638887</v>
      </c>
      <c r="C158" s="3">
        <v>125.336073</v>
      </c>
      <c r="D158" s="3">
        <v>124.694605</v>
      </c>
      <c r="E158" s="3">
        <v>157.73578000000001</v>
      </c>
      <c r="F158" s="3">
        <v>1.4830620000000001</v>
      </c>
      <c r="G158" s="3">
        <v>75.096000000000004</v>
      </c>
      <c r="H158" s="3">
        <v>9.8999999999999993E+37</v>
      </c>
      <c r="I158" s="3">
        <v>485.49900000000002</v>
      </c>
      <c r="J158" s="3">
        <v>325.36500000000001</v>
      </c>
      <c r="K158" s="3">
        <v>1077.8140000000001</v>
      </c>
      <c r="L158" s="3">
        <v>197.22</v>
      </c>
      <c r="M158" s="3">
        <v>38.825000000000003</v>
      </c>
      <c r="N158" s="3">
        <v>75.864999999999995</v>
      </c>
      <c r="O158" s="3">
        <v>81.725999999999999</v>
      </c>
      <c r="P158" s="3">
        <v>192.40100000000001</v>
      </c>
      <c r="Q158" s="3">
        <v>813.03200000000004</v>
      </c>
      <c r="R158" s="3">
        <v>44.981999999999999</v>
      </c>
      <c r="S158" s="3">
        <v>26.163</v>
      </c>
      <c r="T158" s="3">
        <v>3.5409999999999999</v>
      </c>
      <c r="U158" s="3">
        <v>813.84799999999996</v>
      </c>
      <c r="V158" s="3">
        <v>32.603999999999999</v>
      </c>
      <c r="W158" s="3">
        <v>156.327</v>
      </c>
      <c r="X158" s="3">
        <v>835.15099999999995</v>
      </c>
      <c r="Y158" s="3">
        <v>493.87099999999998</v>
      </c>
      <c r="Z158" s="3">
        <v>-138.19300000000001</v>
      </c>
      <c r="AA158" s="3">
        <v>9.8999999999999993E+37</v>
      </c>
      <c r="AB158" s="3">
        <v>143.81100000000001</v>
      </c>
      <c r="AC158" s="3">
        <v>51.384999999999998</v>
      </c>
      <c r="AD158" s="3">
        <v>-36.545000000000002</v>
      </c>
      <c r="AE158" s="3">
        <v>28.181999999999999</v>
      </c>
      <c r="AF158" s="3">
        <v>147.667</v>
      </c>
      <c r="AG158" s="3">
        <v>476.32900000000001</v>
      </c>
      <c r="AH158" s="3">
        <v>97.325999999999993</v>
      </c>
      <c r="AI158" s="3">
        <v>699.62599999999998</v>
      </c>
      <c r="AJ158" s="3">
        <v>149.11000000000001</v>
      </c>
      <c r="AK158" s="3">
        <v>180.626</v>
      </c>
      <c r="AL158" s="3">
        <v>57.4</v>
      </c>
      <c r="AM158" s="3">
        <v>247.81200000000001</v>
      </c>
      <c r="AN158" s="3">
        <v>32.936999999999998</v>
      </c>
      <c r="AO158" s="3">
        <v>42.570999999999998</v>
      </c>
    </row>
    <row r="159" spans="1:41" x14ac:dyDescent="0.3">
      <c r="A159" s="3">
        <v>158</v>
      </c>
      <c r="B159" s="51">
        <v>43263.668328125001</v>
      </c>
      <c r="C159" s="3">
        <v>125.34176100000001</v>
      </c>
      <c r="D159" s="3">
        <v>124.745097</v>
      </c>
      <c r="E159" s="3">
        <v>157.75532799999999</v>
      </c>
      <c r="F159" s="3">
        <v>1.4830620000000001</v>
      </c>
      <c r="G159" s="3">
        <v>74.054000000000002</v>
      </c>
      <c r="H159" s="3">
        <v>9.8999999999999993E+37</v>
      </c>
      <c r="I159" s="3">
        <v>485.16500000000002</v>
      </c>
      <c r="J159" s="3">
        <v>233.15700000000001</v>
      </c>
      <c r="K159" s="3">
        <v>974.63800000000003</v>
      </c>
      <c r="L159" s="3">
        <v>197.64599999999999</v>
      </c>
      <c r="M159" s="3">
        <v>38.668999999999997</v>
      </c>
      <c r="N159" s="3">
        <v>9.8999999999999993E+37</v>
      </c>
      <c r="O159" s="3">
        <v>81.778000000000006</v>
      </c>
      <c r="P159" s="3">
        <v>36.466000000000001</v>
      </c>
      <c r="Q159" s="3">
        <v>661.255</v>
      </c>
      <c r="R159" s="3">
        <v>45.033999999999999</v>
      </c>
      <c r="S159" s="3">
        <v>26.234000000000002</v>
      </c>
      <c r="T159" s="3">
        <v>336.34199999999998</v>
      </c>
      <c r="U159" s="3">
        <v>354.86700000000002</v>
      </c>
      <c r="V159" s="3">
        <v>32.726999999999997</v>
      </c>
      <c r="W159" s="3">
        <v>9.8999999999999993E+37</v>
      </c>
      <c r="X159" s="3">
        <v>823.43200000000002</v>
      </c>
      <c r="Y159" s="3">
        <v>899.44399999999996</v>
      </c>
      <c r="Z159" s="3">
        <v>263.78800000000001</v>
      </c>
      <c r="AA159" s="3">
        <v>9.8999999999999993E+37</v>
      </c>
      <c r="AB159" s="3">
        <v>9.8999999999999993E+37</v>
      </c>
      <c r="AC159" s="3">
        <v>51.677</v>
      </c>
      <c r="AD159" s="3">
        <v>-4.0270000000000001</v>
      </c>
      <c r="AE159" s="3">
        <v>28.303999999999998</v>
      </c>
      <c r="AF159" s="3">
        <v>132.45099999999999</v>
      </c>
      <c r="AG159" s="3">
        <v>476.98099999999999</v>
      </c>
      <c r="AH159" s="3">
        <v>97.772000000000006</v>
      </c>
      <c r="AI159" s="3">
        <v>746.64499999999998</v>
      </c>
      <c r="AJ159" s="3">
        <v>149.60300000000001</v>
      </c>
      <c r="AK159" s="3">
        <v>181.53399999999999</v>
      </c>
      <c r="AL159" s="3">
        <v>57.606999999999999</v>
      </c>
      <c r="AM159" s="3">
        <v>300.62400000000002</v>
      </c>
      <c r="AN159" s="3">
        <v>33.094999999999999</v>
      </c>
      <c r="AO159" s="3">
        <v>42.779000000000003</v>
      </c>
    </row>
    <row r="160" spans="1:41" x14ac:dyDescent="0.3">
      <c r="A160" s="3">
        <v>159</v>
      </c>
      <c r="B160" s="51">
        <v>43263.668348611114</v>
      </c>
      <c r="C160" s="3">
        <v>125.378376</v>
      </c>
      <c r="D160" s="3">
        <v>124.711707</v>
      </c>
      <c r="E160" s="3">
        <v>157.73415</v>
      </c>
      <c r="F160" s="3">
        <v>1.4006119699999999</v>
      </c>
      <c r="G160" s="3">
        <v>73.866</v>
      </c>
      <c r="H160" s="3">
        <v>9.8999999999999993E+37</v>
      </c>
      <c r="I160" s="3">
        <v>483.91199999999998</v>
      </c>
      <c r="J160" s="3">
        <v>10.523</v>
      </c>
      <c r="K160" s="3">
        <v>637.93799999999999</v>
      </c>
      <c r="L160" s="3">
        <v>198.69499999999999</v>
      </c>
      <c r="M160" s="3">
        <v>38.304000000000002</v>
      </c>
      <c r="N160" s="3">
        <v>9.8999999999999993E+37</v>
      </c>
      <c r="O160" s="3">
        <v>81.623999999999995</v>
      </c>
      <c r="P160" s="3">
        <v>228.68799999999999</v>
      </c>
      <c r="Q160" s="3">
        <v>669.33500000000004</v>
      </c>
      <c r="R160" s="3">
        <v>45.033999999999999</v>
      </c>
      <c r="S160" s="3">
        <v>26.111000000000001</v>
      </c>
      <c r="T160" s="3">
        <v>150.15100000000001</v>
      </c>
      <c r="U160" s="3">
        <v>37.037999999999997</v>
      </c>
      <c r="V160" s="3">
        <v>32.639000000000003</v>
      </c>
      <c r="W160" s="3">
        <v>88.57</v>
      </c>
      <c r="X160" s="3">
        <v>876.20500000000004</v>
      </c>
      <c r="Y160" s="3">
        <v>680.38199999999995</v>
      </c>
      <c r="Z160" s="3">
        <v>37.177</v>
      </c>
      <c r="AA160" s="3">
        <v>9.8999999999999993E+37</v>
      </c>
      <c r="AB160" s="3">
        <v>-9.1579999999999995</v>
      </c>
      <c r="AC160" s="3">
        <v>51.848999999999997</v>
      </c>
      <c r="AD160" s="3">
        <v>57.057000000000002</v>
      </c>
      <c r="AE160" s="3">
        <v>28.375</v>
      </c>
      <c r="AF160" s="3">
        <v>4.3460000000000001</v>
      </c>
      <c r="AG160" s="3">
        <v>477.59899999999999</v>
      </c>
      <c r="AH160" s="3">
        <v>98.097999999999999</v>
      </c>
      <c r="AI160" s="3">
        <v>637.75400000000002</v>
      </c>
      <c r="AJ160" s="3">
        <v>150.02699999999999</v>
      </c>
      <c r="AK160" s="3">
        <v>127.45099999999999</v>
      </c>
      <c r="AL160" s="3">
        <v>57.813000000000002</v>
      </c>
      <c r="AM160" s="3">
        <v>164.67</v>
      </c>
      <c r="AN160" s="3">
        <v>33.148000000000003</v>
      </c>
      <c r="AO160" s="3">
        <v>42.884</v>
      </c>
    </row>
    <row r="161" spans="1:41" x14ac:dyDescent="0.3">
      <c r="A161" s="3">
        <v>160</v>
      </c>
      <c r="B161" s="51">
        <v>43263.668369212966</v>
      </c>
      <c r="C161" s="3">
        <v>125.340143</v>
      </c>
      <c r="D161" s="3">
        <v>124.698679</v>
      </c>
      <c r="E161" s="3">
        <v>157.73170400000001</v>
      </c>
      <c r="F161" s="3">
        <v>1.4418369799999999</v>
      </c>
      <c r="G161" s="3">
        <v>73.787999999999997</v>
      </c>
      <c r="H161" s="3">
        <v>9.8999999999999993E+37</v>
      </c>
      <c r="I161" s="3">
        <v>483.452</v>
      </c>
      <c r="J161" s="3">
        <v>124.32899999999999</v>
      </c>
      <c r="K161" s="3">
        <v>72.369</v>
      </c>
      <c r="L161" s="3">
        <v>198.38399999999999</v>
      </c>
      <c r="M161" s="3">
        <v>38.295000000000002</v>
      </c>
      <c r="N161" s="3">
        <v>51.53</v>
      </c>
      <c r="O161" s="3">
        <v>81.956000000000003</v>
      </c>
      <c r="P161" s="3">
        <v>117.313</v>
      </c>
      <c r="Q161" s="3">
        <v>758.88900000000001</v>
      </c>
      <c r="R161" s="3">
        <v>45.112000000000002</v>
      </c>
      <c r="S161" s="3">
        <v>26.084</v>
      </c>
      <c r="T161" s="3">
        <v>8.4870000000000001</v>
      </c>
      <c r="U161" s="3">
        <v>286.76600000000002</v>
      </c>
      <c r="V161" s="3">
        <v>32.752000000000002</v>
      </c>
      <c r="W161" s="3">
        <v>244.95</v>
      </c>
      <c r="X161" s="3">
        <v>909.75</v>
      </c>
      <c r="Y161" s="3">
        <v>246.73500000000001</v>
      </c>
      <c r="Z161" s="3">
        <v>-102.497</v>
      </c>
      <c r="AA161" s="3">
        <v>-97.192999999999998</v>
      </c>
      <c r="AB161" s="3">
        <v>237.22900000000001</v>
      </c>
      <c r="AC161" s="3">
        <v>52.08</v>
      </c>
      <c r="AD161" s="3">
        <v>111.18600000000001</v>
      </c>
      <c r="AE161" s="3">
        <v>28.434999999999999</v>
      </c>
      <c r="AF161" s="3">
        <v>17.664000000000001</v>
      </c>
      <c r="AG161" s="3">
        <v>478.17500000000001</v>
      </c>
      <c r="AH161" s="3">
        <v>98.585999999999999</v>
      </c>
      <c r="AI161" s="3">
        <v>449.70400000000001</v>
      </c>
      <c r="AJ161" s="3">
        <v>150.601</v>
      </c>
      <c r="AK161" s="3">
        <v>149.73400000000001</v>
      </c>
      <c r="AL161" s="3">
        <v>58.146999999999998</v>
      </c>
      <c r="AM161" s="3">
        <v>273.81799999999998</v>
      </c>
      <c r="AN161" s="3">
        <v>33.244</v>
      </c>
      <c r="AO161" s="3">
        <v>43.064999999999998</v>
      </c>
    </row>
    <row r="162" spans="1:41" x14ac:dyDescent="0.3">
      <c r="A162" s="3">
        <v>161</v>
      </c>
      <c r="B162" s="51">
        <v>43263.668389814811</v>
      </c>
      <c r="C162" s="3">
        <v>125.366989</v>
      </c>
      <c r="D162" s="3">
        <v>124.650632</v>
      </c>
      <c r="E162" s="3">
        <v>157.70643899999999</v>
      </c>
      <c r="F162" s="3">
        <v>1.4830620000000001</v>
      </c>
      <c r="G162" s="3">
        <v>72.710999999999999</v>
      </c>
      <c r="H162" s="3">
        <v>1046.4059999999999</v>
      </c>
      <c r="I162" s="3">
        <v>485.03899999999999</v>
      </c>
      <c r="J162" s="3">
        <v>153.07900000000001</v>
      </c>
      <c r="K162" s="3">
        <v>-87.128</v>
      </c>
      <c r="L162" s="3">
        <v>198.881</v>
      </c>
      <c r="M162" s="3">
        <v>38</v>
      </c>
      <c r="N162" s="3">
        <v>257.37400000000002</v>
      </c>
      <c r="O162" s="3">
        <v>81.888000000000005</v>
      </c>
      <c r="P162" s="3">
        <v>380.19</v>
      </c>
      <c r="Q162" s="3">
        <v>411.27300000000002</v>
      </c>
      <c r="R162" s="3">
        <v>45.232999999999997</v>
      </c>
      <c r="S162" s="3">
        <v>26.100999999999999</v>
      </c>
      <c r="T162" s="3">
        <v>-18.588999999999999</v>
      </c>
      <c r="U162" s="3">
        <v>597.41399999999999</v>
      </c>
      <c r="V162" s="3">
        <v>32.770000000000003</v>
      </c>
      <c r="W162" s="3">
        <v>426.38</v>
      </c>
      <c r="X162" s="3">
        <v>503.16</v>
      </c>
      <c r="Y162" s="3">
        <v>18.835000000000001</v>
      </c>
      <c r="Z162" s="3">
        <v>-173.43700000000001</v>
      </c>
      <c r="AA162" s="3">
        <v>189.90199999999999</v>
      </c>
      <c r="AB162" s="3">
        <v>502.04500000000002</v>
      </c>
      <c r="AC162" s="3">
        <v>52.252000000000002</v>
      </c>
      <c r="AD162" s="3">
        <v>164.625</v>
      </c>
      <c r="AE162" s="3">
        <v>28.504999999999999</v>
      </c>
      <c r="AF162" s="3">
        <v>-45.503999999999998</v>
      </c>
      <c r="AG162" s="3">
        <v>478.52600000000001</v>
      </c>
      <c r="AH162" s="3">
        <v>98.965999999999994</v>
      </c>
      <c r="AI162" s="3">
        <v>574.95500000000004</v>
      </c>
      <c r="AJ162" s="3">
        <v>151.09700000000001</v>
      </c>
      <c r="AK162" s="3">
        <v>188.8</v>
      </c>
      <c r="AL162" s="3">
        <v>58.302</v>
      </c>
      <c r="AM162" s="3">
        <v>79.067999999999998</v>
      </c>
      <c r="AN162" s="3">
        <v>33.348999999999997</v>
      </c>
      <c r="AO162" s="3">
        <v>43.220999999999997</v>
      </c>
    </row>
    <row r="163" spans="1:41" x14ac:dyDescent="0.3">
      <c r="A163" s="3">
        <v>162</v>
      </c>
      <c r="B163" s="51">
        <v>43263.668410185186</v>
      </c>
      <c r="C163" s="3">
        <v>125.33037400000001</v>
      </c>
      <c r="D163" s="3">
        <v>124.684837</v>
      </c>
      <c r="E163" s="3">
        <v>157.71459200000001</v>
      </c>
      <c r="F163" s="3">
        <v>1.5242870100000001</v>
      </c>
      <c r="G163" s="3">
        <v>72.763000000000005</v>
      </c>
      <c r="H163" s="3">
        <v>9.8999999999999993E+37</v>
      </c>
      <c r="I163" s="3">
        <v>486.85899999999998</v>
      </c>
      <c r="J163" s="3">
        <v>39.683</v>
      </c>
      <c r="K163" s="3">
        <v>174.14400000000001</v>
      </c>
      <c r="L163" s="3">
        <v>200.624</v>
      </c>
      <c r="M163" s="3">
        <v>37.808999999999997</v>
      </c>
      <c r="N163" s="3">
        <v>295.74299999999999</v>
      </c>
      <c r="O163" s="3">
        <v>81.683000000000007</v>
      </c>
      <c r="P163" s="3">
        <v>212.28299999999999</v>
      </c>
      <c r="Q163" s="3">
        <v>765.55799999999999</v>
      </c>
      <c r="R163" s="3">
        <v>45.25</v>
      </c>
      <c r="S163" s="3">
        <v>26.277000000000001</v>
      </c>
      <c r="T163" s="3">
        <v>-47.701000000000001</v>
      </c>
      <c r="U163" s="3">
        <v>463.13200000000001</v>
      </c>
      <c r="V163" s="3">
        <v>32.786999999999999</v>
      </c>
      <c r="W163" s="3">
        <v>506.19900000000001</v>
      </c>
      <c r="X163" s="3">
        <v>843.01499999999999</v>
      </c>
      <c r="Y163" s="3">
        <v>-108.568</v>
      </c>
      <c r="Z163" s="3">
        <v>9.8999999999999993E+37</v>
      </c>
      <c r="AA163" s="3">
        <v>206.251</v>
      </c>
      <c r="AB163" s="3">
        <v>495.27600000000001</v>
      </c>
      <c r="AC163" s="3">
        <v>52.493000000000002</v>
      </c>
      <c r="AD163" s="3">
        <v>51.701999999999998</v>
      </c>
      <c r="AE163" s="3">
        <v>28.576000000000001</v>
      </c>
      <c r="AF163" s="3">
        <v>-38.395000000000003</v>
      </c>
      <c r="AG163" s="3">
        <v>478.94400000000002</v>
      </c>
      <c r="AH163" s="3">
        <v>99.465000000000003</v>
      </c>
      <c r="AI163" s="3">
        <v>605.64</v>
      </c>
      <c r="AJ163" s="3">
        <v>151.62799999999999</v>
      </c>
      <c r="AK163" s="3">
        <v>306.44200000000001</v>
      </c>
      <c r="AL163" s="3">
        <v>58.576999999999998</v>
      </c>
      <c r="AM163" s="3">
        <v>130.72800000000001</v>
      </c>
      <c r="AN163" s="3">
        <v>33.402000000000001</v>
      </c>
      <c r="AO163" s="3">
        <v>43.411999999999999</v>
      </c>
    </row>
    <row r="164" spans="1:41" x14ac:dyDescent="0.3">
      <c r="A164" s="3">
        <v>163</v>
      </c>
      <c r="B164" s="51">
        <v>43263.668427777775</v>
      </c>
      <c r="C164" s="3">
        <v>125.34664600000001</v>
      </c>
      <c r="D164" s="3">
        <v>124.679947</v>
      </c>
      <c r="E164" s="3">
        <v>157.74881600000001</v>
      </c>
      <c r="F164" s="3">
        <v>1.5242870100000001</v>
      </c>
      <c r="G164" s="3">
        <v>72.635000000000005</v>
      </c>
      <c r="H164" s="3">
        <v>666.88699999999994</v>
      </c>
      <c r="I164" s="3">
        <v>488.77100000000002</v>
      </c>
      <c r="J164" s="3">
        <v>150.54</v>
      </c>
      <c r="K164" s="3">
        <v>9.8999999999999993E+37</v>
      </c>
      <c r="L164" s="3">
        <v>202.09200000000001</v>
      </c>
      <c r="M164" s="3">
        <v>37.68</v>
      </c>
      <c r="N164" s="3">
        <v>487.50200000000001</v>
      </c>
      <c r="O164" s="3">
        <v>82.204999999999998</v>
      </c>
      <c r="P164" s="3">
        <v>99.474999999999994</v>
      </c>
      <c r="Q164" s="3">
        <v>-58.771999999999998</v>
      </c>
      <c r="R164" s="3">
        <v>45.347000000000001</v>
      </c>
      <c r="S164" s="3">
        <v>26.268999999999998</v>
      </c>
      <c r="T164" s="3">
        <v>427.71499999999997</v>
      </c>
      <c r="U164" s="3">
        <v>977.06799999999998</v>
      </c>
      <c r="V164" s="3">
        <v>32.866999999999997</v>
      </c>
      <c r="W164" s="3">
        <v>501.572</v>
      </c>
      <c r="X164" s="3">
        <v>206.43799999999999</v>
      </c>
      <c r="Y164" s="3">
        <v>9.8999999999999993E+37</v>
      </c>
      <c r="Z164" s="3">
        <v>291.42599999999999</v>
      </c>
      <c r="AA164" s="3">
        <v>568.09</v>
      </c>
      <c r="AB164" s="3">
        <v>379.16800000000001</v>
      </c>
      <c r="AC164" s="3">
        <v>52.656999999999996</v>
      </c>
      <c r="AD164" s="3">
        <v>290.32400000000001</v>
      </c>
      <c r="AE164" s="3">
        <v>28.585000000000001</v>
      </c>
      <c r="AF164" s="3">
        <v>3.5590000000000002</v>
      </c>
      <c r="AG164" s="3">
        <v>479.33699999999999</v>
      </c>
      <c r="AH164" s="3">
        <v>99.733000000000004</v>
      </c>
      <c r="AI164" s="3">
        <v>672.30499999999995</v>
      </c>
      <c r="AJ164" s="3">
        <v>152.08000000000001</v>
      </c>
      <c r="AK164" s="3">
        <v>338.79</v>
      </c>
      <c r="AL164" s="3">
        <v>58.81</v>
      </c>
      <c r="AM164" s="3">
        <v>210.07499999999999</v>
      </c>
      <c r="AN164" s="3">
        <v>33.463999999999999</v>
      </c>
      <c r="AO164" s="3">
        <v>43.472999999999999</v>
      </c>
    </row>
    <row r="165" spans="1:41" x14ac:dyDescent="0.3">
      <c r="A165" s="3">
        <v>164</v>
      </c>
      <c r="B165" s="51">
        <v>43263.668448379627</v>
      </c>
      <c r="C165" s="3">
        <v>125.299458</v>
      </c>
      <c r="D165" s="3">
        <v>124.688096</v>
      </c>
      <c r="E165" s="3">
        <v>157.69584900000001</v>
      </c>
      <c r="F165" s="3">
        <v>1.4418369799999999</v>
      </c>
      <c r="G165" s="3">
        <v>72.515000000000001</v>
      </c>
      <c r="H165" s="3">
        <v>9.8999999999999993E+37</v>
      </c>
      <c r="I165" s="3">
        <v>488.03699999999998</v>
      </c>
      <c r="J165" s="3">
        <v>179.80799999999999</v>
      </c>
      <c r="K165" s="3">
        <v>919.61599999999999</v>
      </c>
      <c r="L165" s="3">
        <v>202.518</v>
      </c>
      <c r="M165" s="3">
        <v>37.558</v>
      </c>
      <c r="N165" s="3">
        <v>441.13099999999997</v>
      </c>
      <c r="O165" s="3">
        <v>82.135999999999996</v>
      </c>
      <c r="P165" s="3">
        <v>282.93400000000003</v>
      </c>
      <c r="Q165" s="3">
        <v>-170.79</v>
      </c>
      <c r="R165" s="3">
        <v>45.26</v>
      </c>
      <c r="S165" s="3">
        <v>26.216000000000001</v>
      </c>
      <c r="T165" s="3">
        <v>705.36699999999996</v>
      </c>
      <c r="U165" s="3">
        <v>575.73099999999999</v>
      </c>
      <c r="V165" s="3">
        <v>33.042999999999999</v>
      </c>
      <c r="W165" s="3">
        <v>9.8999999999999993E+37</v>
      </c>
      <c r="X165" s="3">
        <v>-126.434</v>
      </c>
      <c r="Y165" s="3">
        <v>350.71</v>
      </c>
      <c r="Z165" s="3">
        <v>686.03300000000002</v>
      </c>
      <c r="AA165" s="3">
        <v>261.28199999999998</v>
      </c>
      <c r="AB165" s="3">
        <v>-191.608</v>
      </c>
      <c r="AC165" s="3">
        <v>52.932000000000002</v>
      </c>
      <c r="AD165" s="3">
        <v>344.19400000000002</v>
      </c>
      <c r="AE165" s="3">
        <v>28.568000000000001</v>
      </c>
      <c r="AF165" s="3">
        <v>-99.132999999999996</v>
      </c>
      <c r="AG165" s="3">
        <v>479.67099999999999</v>
      </c>
      <c r="AH165" s="3">
        <v>100.13</v>
      </c>
      <c r="AI165" s="3">
        <v>664.28800000000001</v>
      </c>
      <c r="AJ165" s="3">
        <v>152.66399999999999</v>
      </c>
      <c r="AK165" s="3">
        <v>362.52300000000002</v>
      </c>
      <c r="AL165" s="3">
        <v>59.033000000000001</v>
      </c>
      <c r="AM165" s="3">
        <v>270.52100000000002</v>
      </c>
      <c r="AN165" s="3">
        <v>33.499000000000002</v>
      </c>
      <c r="AO165" s="3">
        <v>43.612000000000002</v>
      </c>
    </row>
    <row r="166" spans="1:41" x14ac:dyDescent="0.3">
      <c r="A166" s="3">
        <v>165</v>
      </c>
      <c r="B166" s="51">
        <v>43263.668468750002</v>
      </c>
      <c r="C166" s="3">
        <v>125.296201</v>
      </c>
      <c r="D166" s="3">
        <v>124.677503</v>
      </c>
      <c r="E166" s="3">
        <v>157.698295</v>
      </c>
      <c r="F166" s="3">
        <v>1.4830620000000001</v>
      </c>
      <c r="G166" s="3">
        <v>72.224999999999994</v>
      </c>
      <c r="H166" s="3">
        <v>1056.4829999999999</v>
      </c>
      <c r="I166" s="3">
        <v>488.12</v>
      </c>
      <c r="J166" s="3">
        <v>45.433</v>
      </c>
      <c r="K166" s="3">
        <v>597.19000000000005</v>
      </c>
      <c r="L166" s="3">
        <v>203.70599999999999</v>
      </c>
      <c r="M166" s="3">
        <v>37.402000000000001</v>
      </c>
      <c r="N166" s="3">
        <v>761.44100000000003</v>
      </c>
      <c r="O166" s="3">
        <v>81.965999999999994</v>
      </c>
      <c r="P166" s="3">
        <v>336.80099999999999</v>
      </c>
      <c r="Q166" s="3">
        <v>9.8999999999999993E+37</v>
      </c>
      <c r="R166" s="3">
        <v>45.295000000000002</v>
      </c>
      <c r="S166" s="3">
        <v>26.076000000000001</v>
      </c>
      <c r="T166" s="3">
        <v>664.96299999999997</v>
      </c>
      <c r="U166" s="3">
        <v>902.73099999999999</v>
      </c>
      <c r="V166" s="3">
        <v>33.113</v>
      </c>
      <c r="W166" s="3">
        <v>-39.063000000000002</v>
      </c>
      <c r="X166" s="3">
        <v>9.8999999999999993E+37</v>
      </c>
      <c r="Y166" s="3">
        <v>325.09199999999998</v>
      </c>
      <c r="Z166" s="3">
        <v>681.702</v>
      </c>
      <c r="AA166" s="3">
        <v>537.31700000000001</v>
      </c>
      <c r="AB166" s="3">
        <v>9.8999999999999993E+37</v>
      </c>
      <c r="AC166" s="3">
        <v>53.069000000000003</v>
      </c>
      <c r="AD166" s="3">
        <v>219.905</v>
      </c>
      <c r="AE166" s="3">
        <v>28.672999999999998</v>
      </c>
      <c r="AF166" s="3">
        <v>85.912999999999997</v>
      </c>
      <c r="AG166" s="3">
        <v>480.02199999999999</v>
      </c>
      <c r="AH166" s="3">
        <v>100.526</v>
      </c>
      <c r="AI166" s="3">
        <v>764.63699999999994</v>
      </c>
      <c r="AJ166" s="3">
        <v>153.19499999999999</v>
      </c>
      <c r="AK166" s="3">
        <v>256.26900000000001</v>
      </c>
      <c r="AL166" s="3">
        <v>59.204999999999998</v>
      </c>
      <c r="AM166" s="3">
        <v>205.53399999999999</v>
      </c>
      <c r="AN166" s="3">
        <v>33.569000000000003</v>
      </c>
      <c r="AO166" s="3">
        <v>43.732999999999997</v>
      </c>
    </row>
    <row r="167" spans="1:41" x14ac:dyDescent="0.3">
      <c r="A167" s="3">
        <v>166</v>
      </c>
      <c r="B167" s="51">
        <v>43263.668489351854</v>
      </c>
      <c r="C167" s="3">
        <v>125.262843</v>
      </c>
      <c r="D167" s="3">
        <v>124.633529</v>
      </c>
      <c r="E167" s="3">
        <v>157.67710700000001</v>
      </c>
      <c r="F167" s="3">
        <v>1.5655120199999999</v>
      </c>
      <c r="G167" s="3">
        <v>71.677999999999997</v>
      </c>
      <c r="H167" s="3">
        <v>9.8999999999999993E+37</v>
      </c>
      <c r="I167" s="3">
        <v>486.11599999999999</v>
      </c>
      <c r="J167" s="3">
        <v>175.32599999999999</v>
      </c>
      <c r="K167" s="3">
        <v>924.803</v>
      </c>
      <c r="L167" s="3">
        <v>205.143</v>
      </c>
      <c r="M167" s="3">
        <v>37.524000000000001</v>
      </c>
      <c r="N167" s="3">
        <v>572.26099999999997</v>
      </c>
      <c r="O167" s="3">
        <v>81.486999999999995</v>
      </c>
      <c r="P167" s="3">
        <v>317.33800000000002</v>
      </c>
      <c r="Q167" s="3">
        <v>-5.5640000000000001</v>
      </c>
      <c r="R167" s="3">
        <v>45.033999999999999</v>
      </c>
      <c r="S167" s="3">
        <v>26.128</v>
      </c>
      <c r="T167" s="3">
        <v>672.57600000000002</v>
      </c>
      <c r="U167" s="3">
        <v>668.98</v>
      </c>
      <c r="V167" s="3">
        <v>33.287999999999997</v>
      </c>
      <c r="W167" s="3">
        <v>-138.44900000000001</v>
      </c>
      <c r="X167" s="3">
        <v>9.8999999999999993E+37</v>
      </c>
      <c r="Y167" s="3">
        <v>322.79199999999997</v>
      </c>
      <c r="Z167" s="3">
        <v>823.17100000000005</v>
      </c>
      <c r="AA167" s="3">
        <v>222.98</v>
      </c>
      <c r="AB167" s="3">
        <v>9.8999999999999993E+37</v>
      </c>
      <c r="AC167" s="3">
        <v>53.31</v>
      </c>
      <c r="AD167" s="3">
        <v>233.52600000000001</v>
      </c>
      <c r="AE167" s="3">
        <v>28.690999999999999</v>
      </c>
      <c r="AF167" s="3">
        <v>134.81200000000001</v>
      </c>
      <c r="AG167" s="3">
        <v>480.43900000000002</v>
      </c>
      <c r="AH167" s="3">
        <v>100.905</v>
      </c>
      <c r="AI167" s="3">
        <v>643.01300000000003</v>
      </c>
      <c r="AJ167" s="3">
        <v>153.726</v>
      </c>
      <c r="AK167" s="3">
        <v>238.94499999999999</v>
      </c>
      <c r="AL167" s="3">
        <v>59.411000000000001</v>
      </c>
      <c r="AM167" s="3">
        <v>102.52500000000001</v>
      </c>
      <c r="AN167" s="3">
        <v>33.656999999999996</v>
      </c>
      <c r="AO167" s="3">
        <v>43.89</v>
      </c>
    </row>
    <row r="168" spans="1:41" x14ac:dyDescent="0.3">
      <c r="A168" s="3">
        <v>167</v>
      </c>
      <c r="B168" s="51">
        <v>43263.668509953706</v>
      </c>
      <c r="C168" s="3">
        <v>125.273416</v>
      </c>
      <c r="D168" s="3">
        <v>124.668549</v>
      </c>
      <c r="E168" s="3">
        <v>157.63717600000001</v>
      </c>
      <c r="F168" s="3">
        <v>1.5242870100000001</v>
      </c>
      <c r="G168" s="3">
        <v>70.959000000000003</v>
      </c>
      <c r="H168" s="3">
        <v>483.99599999999998</v>
      </c>
      <c r="I168" s="3">
        <v>484.68</v>
      </c>
      <c r="J168" s="3">
        <v>114.024</v>
      </c>
      <c r="K168" s="3">
        <v>856.50400000000002</v>
      </c>
      <c r="L168" s="3">
        <v>206.155</v>
      </c>
      <c r="M168" s="3">
        <v>37.593000000000004</v>
      </c>
      <c r="N168" s="3">
        <v>185.678</v>
      </c>
      <c r="O168" s="3">
        <v>81.162000000000006</v>
      </c>
      <c r="P168" s="3">
        <v>261.66500000000002</v>
      </c>
      <c r="Q168" s="3">
        <v>450.85</v>
      </c>
      <c r="R168" s="3">
        <v>44.93</v>
      </c>
      <c r="S168" s="3">
        <v>26.146000000000001</v>
      </c>
      <c r="T168" s="3">
        <v>512.91099999999994</v>
      </c>
      <c r="U168" s="3">
        <v>295.39299999999997</v>
      </c>
      <c r="V168" s="3">
        <v>33.463999999999999</v>
      </c>
      <c r="W168" s="3">
        <v>9.8999999999999993E+37</v>
      </c>
      <c r="X168" s="3">
        <v>254.459</v>
      </c>
      <c r="Y168" s="3">
        <v>659.92499999999995</v>
      </c>
      <c r="Z168" s="3">
        <v>542.60500000000002</v>
      </c>
      <c r="AA168" s="3">
        <v>43.698999999999998</v>
      </c>
      <c r="AB168" s="3">
        <v>9.8999999999999993E+37</v>
      </c>
      <c r="AC168" s="3">
        <v>53.55</v>
      </c>
      <c r="AD168" s="3">
        <v>201.114</v>
      </c>
      <c r="AE168" s="3">
        <v>28.777999999999999</v>
      </c>
      <c r="AF168" s="3">
        <v>41.408999999999999</v>
      </c>
      <c r="AG168" s="3">
        <v>480.97399999999999</v>
      </c>
      <c r="AH168" s="3">
        <v>101.30200000000001</v>
      </c>
      <c r="AI168" s="3">
        <v>680.50099999999998</v>
      </c>
      <c r="AJ168" s="3">
        <v>154.25700000000001</v>
      </c>
      <c r="AK168" s="3">
        <v>135.30099999999999</v>
      </c>
      <c r="AL168" s="3">
        <v>59.668999999999997</v>
      </c>
      <c r="AM168" s="3">
        <v>181.8</v>
      </c>
      <c r="AN168" s="3">
        <v>33.762</v>
      </c>
      <c r="AO168" s="3">
        <v>44.063000000000002</v>
      </c>
    </row>
    <row r="169" spans="1:41" x14ac:dyDescent="0.3">
      <c r="A169" s="3">
        <v>168</v>
      </c>
      <c r="B169" s="51">
        <v>43263.668530324074</v>
      </c>
      <c r="C169" s="3">
        <v>125.231927</v>
      </c>
      <c r="D169" s="3">
        <v>124.606658</v>
      </c>
      <c r="E169" s="3">
        <v>157.69340299999999</v>
      </c>
      <c r="F169" s="3">
        <v>1.5242870100000001</v>
      </c>
      <c r="G169" s="3">
        <v>70.652000000000001</v>
      </c>
      <c r="H169" s="3">
        <v>-18.076000000000001</v>
      </c>
      <c r="I169" s="3">
        <v>486.43400000000003</v>
      </c>
      <c r="J169" s="3">
        <v>-32.540999999999997</v>
      </c>
      <c r="K169" s="3">
        <v>592.19299999999998</v>
      </c>
      <c r="L169" s="3">
        <v>206.45599999999999</v>
      </c>
      <c r="M169" s="3">
        <v>38.148000000000003</v>
      </c>
      <c r="N169" s="3">
        <v>102.54300000000001</v>
      </c>
      <c r="O169" s="3">
        <v>80.94</v>
      </c>
      <c r="P169" s="3">
        <v>179.666</v>
      </c>
      <c r="Q169" s="3">
        <v>266.76400000000001</v>
      </c>
      <c r="R169" s="3">
        <v>45.069000000000003</v>
      </c>
      <c r="S169" s="3">
        <v>26.076000000000001</v>
      </c>
      <c r="T169" s="3">
        <v>641.81899999999996</v>
      </c>
      <c r="U169" s="3">
        <v>268.27100000000002</v>
      </c>
      <c r="V169" s="3">
        <v>33.673999999999999</v>
      </c>
      <c r="W169" s="3">
        <v>9.8999999999999993E+37</v>
      </c>
      <c r="X169" s="3">
        <v>95.921000000000006</v>
      </c>
      <c r="Y169" s="3">
        <v>563.85299999999995</v>
      </c>
      <c r="Z169" s="3">
        <v>701.52499999999998</v>
      </c>
      <c r="AA169" s="3">
        <v>-19.324999999999999</v>
      </c>
      <c r="AB169" s="3">
        <v>9.8999999999999993E+37</v>
      </c>
      <c r="AC169" s="3">
        <v>53.843000000000004</v>
      </c>
      <c r="AD169" s="3">
        <v>235.83099999999999</v>
      </c>
      <c r="AE169" s="3">
        <v>28.936</v>
      </c>
      <c r="AF169" s="3">
        <v>81.009</v>
      </c>
      <c r="AG169" s="3">
        <v>481.34100000000001</v>
      </c>
      <c r="AH169" s="3">
        <v>101.715</v>
      </c>
      <c r="AI169" s="3">
        <v>713.40800000000002</v>
      </c>
      <c r="AJ169" s="3">
        <v>154.84100000000001</v>
      </c>
      <c r="AK169" s="3">
        <v>139.97399999999999</v>
      </c>
      <c r="AL169" s="3">
        <v>59.91</v>
      </c>
      <c r="AM169" s="3">
        <v>73.165000000000006</v>
      </c>
      <c r="AN169" s="3">
        <v>33.85</v>
      </c>
      <c r="AO169" s="3">
        <v>44.253999999999998</v>
      </c>
    </row>
    <row r="170" spans="1:41" x14ac:dyDescent="0.3">
      <c r="A170" s="3">
        <v>169</v>
      </c>
      <c r="B170" s="51">
        <v>43263.668550694441</v>
      </c>
      <c r="C170" s="3">
        <v>125.257144</v>
      </c>
      <c r="D170" s="3">
        <v>124.649817</v>
      </c>
      <c r="E170" s="3">
        <v>157.558954</v>
      </c>
      <c r="F170" s="3">
        <v>1.5242870100000001</v>
      </c>
      <c r="G170" s="3">
        <v>70.292000000000002</v>
      </c>
      <c r="H170" s="3">
        <v>224.006</v>
      </c>
      <c r="I170" s="3">
        <v>486.35</v>
      </c>
      <c r="J170" s="3">
        <v>-117.152</v>
      </c>
      <c r="K170" s="3">
        <v>332.262</v>
      </c>
      <c r="L170" s="3">
        <v>208.053</v>
      </c>
      <c r="M170" s="3">
        <v>37.749000000000002</v>
      </c>
      <c r="N170" s="3">
        <v>369.61599999999999</v>
      </c>
      <c r="O170" s="3">
        <v>80.837999999999994</v>
      </c>
      <c r="P170" s="3">
        <v>131.262</v>
      </c>
      <c r="Q170" s="3">
        <v>-171.03200000000001</v>
      </c>
      <c r="R170" s="3">
        <v>44.896000000000001</v>
      </c>
      <c r="S170" s="3">
        <v>25.917999999999999</v>
      </c>
      <c r="T170" s="3">
        <v>665.73900000000003</v>
      </c>
      <c r="U170" s="3">
        <v>592.64400000000001</v>
      </c>
      <c r="V170" s="3">
        <v>33.762</v>
      </c>
      <c r="W170" s="3">
        <v>9.8999999999999993E+37</v>
      </c>
      <c r="X170" s="3">
        <v>9.8999999999999993E+37</v>
      </c>
      <c r="Y170" s="3">
        <v>319.53699999999998</v>
      </c>
      <c r="Z170" s="3">
        <v>819.68399999999997</v>
      </c>
      <c r="AA170" s="3">
        <v>241.53</v>
      </c>
      <c r="AB170" s="3">
        <v>9.8999999999999993E+37</v>
      </c>
      <c r="AC170" s="3">
        <v>54.015000000000001</v>
      </c>
      <c r="AD170" s="3">
        <v>123.01600000000001</v>
      </c>
      <c r="AE170" s="3">
        <v>28.936</v>
      </c>
      <c r="AF170" s="3">
        <v>292.95699999999999</v>
      </c>
      <c r="AG170" s="3">
        <v>481.70800000000003</v>
      </c>
      <c r="AH170" s="3">
        <v>102.09399999999999</v>
      </c>
      <c r="AI170" s="3">
        <v>698.77800000000002</v>
      </c>
      <c r="AJ170" s="3">
        <v>155.38900000000001</v>
      </c>
      <c r="AK170" s="3">
        <v>197.32599999999999</v>
      </c>
      <c r="AL170" s="3">
        <v>60.15</v>
      </c>
      <c r="AM170" s="3">
        <v>55.389000000000003</v>
      </c>
      <c r="AN170" s="3">
        <v>33.884999999999998</v>
      </c>
      <c r="AO170" s="3">
        <v>44.445</v>
      </c>
    </row>
    <row r="171" spans="1:41" x14ac:dyDescent="0.3">
      <c r="A171" s="3">
        <v>170</v>
      </c>
      <c r="B171" s="51">
        <v>43263.668571064816</v>
      </c>
      <c r="C171" s="3">
        <v>125.227856</v>
      </c>
      <c r="D171" s="3">
        <v>124.62538000000001</v>
      </c>
      <c r="E171" s="3">
        <v>157.59562399999999</v>
      </c>
      <c r="F171" s="3">
        <v>1.5242870100000001</v>
      </c>
      <c r="G171" s="3">
        <v>71.266999999999996</v>
      </c>
      <c r="H171" s="3">
        <v>872.92200000000003</v>
      </c>
      <c r="I171" s="3">
        <v>483.64499999999998</v>
      </c>
      <c r="J171" s="3">
        <v>74.531999999999996</v>
      </c>
      <c r="K171" s="3">
        <v>148.19499999999999</v>
      </c>
      <c r="L171" s="3">
        <v>208.60300000000001</v>
      </c>
      <c r="M171" s="3">
        <v>37.697000000000003</v>
      </c>
      <c r="N171" s="3">
        <v>792.67200000000003</v>
      </c>
      <c r="O171" s="3">
        <v>80.546999999999997</v>
      </c>
      <c r="P171" s="3">
        <v>157.17699999999999</v>
      </c>
      <c r="Q171" s="3">
        <v>9.8999999999999993E+37</v>
      </c>
      <c r="R171" s="3">
        <v>44.860999999999997</v>
      </c>
      <c r="S171" s="3">
        <v>26.023</v>
      </c>
      <c r="T171" s="3">
        <v>595.101</v>
      </c>
      <c r="U171" s="3">
        <v>970.74699999999996</v>
      </c>
      <c r="V171" s="3">
        <v>33.832000000000001</v>
      </c>
      <c r="W171" s="3">
        <v>-43.954000000000001</v>
      </c>
      <c r="X171" s="3">
        <v>9.8999999999999993E+37</v>
      </c>
      <c r="Y171" s="3">
        <v>96.966999999999999</v>
      </c>
      <c r="Z171" s="3">
        <v>755.995</v>
      </c>
      <c r="AA171" s="3">
        <v>603.67499999999995</v>
      </c>
      <c r="AB171" s="3">
        <v>-74.677000000000007</v>
      </c>
      <c r="AC171" s="3">
        <v>54.204000000000001</v>
      </c>
      <c r="AD171" s="3">
        <v>18.295000000000002</v>
      </c>
      <c r="AE171" s="3">
        <v>28.954000000000001</v>
      </c>
      <c r="AF171" s="3">
        <v>209.11699999999999</v>
      </c>
      <c r="AG171" s="3">
        <v>482.09199999999998</v>
      </c>
      <c r="AH171" s="3">
        <v>102.491</v>
      </c>
      <c r="AI171" s="3">
        <v>904.721</v>
      </c>
      <c r="AJ171" s="3">
        <v>155.88499999999999</v>
      </c>
      <c r="AK171" s="3">
        <v>212.20400000000001</v>
      </c>
      <c r="AL171" s="3">
        <v>60.424999999999997</v>
      </c>
      <c r="AM171" s="3">
        <v>82.444000000000003</v>
      </c>
      <c r="AN171" s="3">
        <v>34.024999999999999</v>
      </c>
      <c r="AO171" s="3">
        <v>44.530999999999999</v>
      </c>
    </row>
    <row r="172" spans="1:41" x14ac:dyDescent="0.3">
      <c r="A172" s="3">
        <v>171</v>
      </c>
      <c r="B172" s="51">
        <v>43263.668591550922</v>
      </c>
      <c r="C172" s="3">
        <v>125.187985</v>
      </c>
      <c r="D172" s="3">
        <v>124.596065</v>
      </c>
      <c r="E172" s="3">
        <v>157.62577099999999</v>
      </c>
      <c r="F172" s="3">
        <v>1.4830620000000001</v>
      </c>
      <c r="G172" s="3">
        <v>71.507000000000005</v>
      </c>
      <c r="H172" s="3">
        <v>9.8999999999999993E+37</v>
      </c>
      <c r="I172" s="3">
        <v>486.56700000000001</v>
      </c>
      <c r="J172" s="3">
        <v>239.43799999999999</v>
      </c>
      <c r="K172" s="3">
        <v>60.064</v>
      </c>
      <c r="L172" s="3">
        <v>210.99799999999999</v>
      </c>
      <c r="M172" s="3">
        <v>37.558</v>
      </c>
      <c r="N172" s="3">
        <v>969.03</v>
      </c>
      <c r="O172" s="3">
        <v>80.393000000000001</v>
      </c>
      <c r="P172" s="3">
        <v>194.001</v>
      </c>
      <c r="Q172" s="3">
        <v>-107.17400000000001</v>
      </c>
      <c r="R172" s="3">
        <v>44.878</v>
      </c>
      <c r="S172" s="3">
        <v>26.058</v>
      </c>
      <c r="T172" s="3">
        <v>570.79300000000001</v>
      </c>
      <c r="U172" s="3">
        <v>1273.645</v>
      </c>
      <c r="V172" s="3">
        <v>33.884999999999998</v>
      </c>
      <c r="W172" s="3">
        <v>174.52699999999999</v>
      </c>
      <c r="X172" s="3">
        <v>9.8999999999999993E+37</v>
      </c>
      <c r="Y172" s="3">
        <v>9.8999999999999993E+37</v>
      </c>
      <c r="Z172" s="3">
        <v>604.31100000000004</v>
      </c>
      <c r="AA172" s="3">
        <v>839.697</v>
      </c>
      <c r="AB172" s="3">
        <v>94.841999999999999</v>
      </c>
      <c r="AC172" s="3">
        <v>54.41</v>
      </c>
      <c r="AD172" s="3">
        <v>-37.082000000000001</v>
      </c>
      <c r="AE172" s="3">
        <v>29.024000000000001</v>
      </c>
      <c r="AF172" s="3">
        <v>217.465</v>
      </c>
      <c r="AG172" s="3">
        <v>482.61</v>
      </c>
      <c r="AH172" s="3">
        <v>102.818</v>
      </c>
      <c r="AI172" s="3">
        <v>837.31899999999996</v>
      </c>
      <c r="AJ172" s="3">
        <v>156.381</v>
      </c>
      <c r="AK172" s="3">
        <v>221.124</v>
      </c>
      <c r="AL172" s="3">
        <v>60.648000000000003</v>
      </c>
      <c r="AM172" s="3">
        <v>277.89499999999998</v>
      </c>
      <c r="AN172" s="3">
        <v>34.183</v>
      </c>
      <c r="AO172" s="3">
        <v>44.704999999999998</v>
      </c>
    </row>
    <row r="173" spans="1:41" x14ac:dyDescent="0.3">
      <c r="A173" s="3">
        <v>172</v>
      </c>
      <c r="B173" s="51">
        <v>43263.668612152775</v>
      </c>
      <c r="C173" s="3">
        <v>125.156254</v>
      </c>
      <c r="D173" s="3">
        <v>124.577333</v>
      </c>
      <c r="E173" s="3">
        <v>157.62169499999999</v>
      </c>
      <c r="F173" s="3">
        <v>1.4830620000000001</v>
      </c>
      <c r="G173" s="3">
        <v>71.933999999999997</v>
      </c>
      <c r="H173" s="3">
        <v>9.8999999999999993E+37</v>
      </c>
      <c r="I173" s="3">
        <v>486.4</v>
      </c>
      <c r="J173" s="3">
        <v>152.00899999999999</v>
      </c>
      <c r="K173" s="3">
        <v>766.53300000000002</v>
      </c>
      <c r="L173" s="3">
        <v>215.273</v>
      </c>
      <c r="M173" s="3">
        <v>37.593000000000004</v>
      </c>
      <c r="N173" s="3">
        <v>626.99800000000005</v>
      </c>
      <c r="O173" s="3">
        <v>80.411000000000001</v>
      </c>
      <c r="P173" s="3">
        <v>293.24799999999999</v>
      </c>
      <c r="Q173" s="3">
        <v>18.152999999999999</v>
      </c>
      <c r="R173" s="3">
        <v>45.033999999999999</v>
      </c>
      <c r="S173" s="3">
        <v>26.058</v>
      </c>
      <c r="T173" s="3">
        <v>475.09199999999998</v>
      </c>
      <c r="U173" s="3">
        <v>814.99599999999998</v>
      </c>
      <c r="V173" s="3">
        <v>33.832000000000001</v>
      </c>
      <c r="W173" s="3">
        <v>209.96899999999999</v>
      </c>
      <c r="X173" s="3">
        <v>9.8999999999999993E+37</v>
      </c>
      <c r="Y173" s="3">
        <v>209.614</v>
      </c>
      <c r="Z173" s="3">
        <v>469.19200000000001</v>
      </c>
      <c r="AA173" s="3">
        <v>483.36099999999999</v>
      </c>
      <c r="AB173" s="3">
        <v>95.132999999999996</v>
      </c>
      <c r="AC173" s="3">
        <v>54.65</v>
      </c>
      <c r="AD173" s="3">
        <v>74.908000000000001</v>
      </c>
      <c r="AE173" s="3">
        <v>29.129000000000001</v>
      </c>
      <c r="AF173" s="3">
        <v>83.384</v>
      </c>
      <c r="AG173" s="3">
        <v>483.11099999999999</v>
      </c>
      <c r="AH173" s="3">
        <v>103.26600000000001</v>
      </c>
      <c r="AI173" s="3">
        <v>864.22900000000004</v>
      </c>
      <c r="AJ173" s="3">
        <v>156.947</v>
      </c>
      <c r="AK173" s="3">
        <v>143.00200000000001</v>
      </c>
      <c r="AL173" s="3">
        <v>60.887</v>
      </c>
      <c r="AM173" s="3">
        <v>272.82400000000001</v>
      </c>
      <c r="AN173" s="3">
        <v>34.235999999999997</v>
      </c>
      <c r="AO173" s="3">
        <v>44.93</v>
      </c>
    </row>
    <row r="174" spans="1:41" x14ac:dyDescent="0.3">
      <c r="A174" s="3">
        <v>173</v>
      </c>
      <c r="B174" s="51">
        <v>43263.668632638888</v>
      </c>
      <c r="C174" s="3">
        <v>125.179039</v>
      </c>
      <c r="D174" s="3">
        <v>124.546387</v>
      </c>
      <c r="E174" s="3">
        <v>157.64859000000001</v>
      </c>
      <c r="F174" s="3">
        <v>1.4418369799999999</v>
      </c>
      <c r="G174" s="3">
        <v>72.942999999999998</v>
      </c>
      <c r="H174" s="3">
        <v>9.8999999999999993E+37</v>
      </c>
      <c r="I174" s="3">
        <v>488.08699999999999</v>
      </c>
      <c r="J174" s="3">
        <v>209.11699999999999</v>
      </c>
      <c r="K174" s="3">
        <v>818.952</v>
      </c>
      <c r="L174" s="3">
        <v>214.6</v>
      </c>
      <c r="M174" s="3">
        <v>37.35</v>
      </c>
      <c r="N174" s="3">
        <v>333.02699999999999</v>
      </c>
      <c r="O174" s="3">
        <v>80.257000000000005</v>
      </c>
      <c r="P174" s="3">
        <v>227.68199999999999</v>
      </c>
      <c r="Q174" s="3">
        <v>372.65899999999999</v>
      </c>
      <c r="R174" s="3">
        <v>44.965000000000003</v>
      </c>
      <c r="S174" s="3">
        <v>25.9</v>
      </c>
      <c r="T174" s="3">
        <v>476.22899999999998</v>
      </c>
      <c r="U174" s="3">
        <v>512.04100000000005</v>
      </c>
      <c r="V174" s="3">
        <v>33.726999999999997</v>
      </c>
      <c r="W174" s="3">
        <v>56.076999999999998</v>
      </c>
      <c r="X174" s="3">
        <v>136.71799999999999</v>
      </c>
      <c r="Y174" s="3">
        <v>366.13</v>
      </c>
      <c r="Z174" s="3">
        <v>463.82600000000002</v>
      </c>
      <c r="AA174" s="3">
        <v>120.551</v>
      </c>
      <c r="AB174" s="3">
        <v>-40.213000000000001</v>
      </c>
      <c r="AC174" s="3">
        <v>54.735999999999997</v>
      </c>
      <c r="AD174" s="3">
        <v>48.222999999999999</v>
      </c>
      <c r="AE174" s="3">
        <v>29.111999999999998</v>
      </c>
      <c r="AF174" s="3">
        <v>113.504</v>
      </c>
      <c r="AG174" s="3">
        <v>483.39499999999998</v>
      </c>
      <c r="AH174" s="3">
        <v>103.52500000000001</v>
      </c>
      <c r="AI174" s="3">
        <v>740.21900000000005</v>
      </c>
      <c r="AJ174" s="3">
        <v>157.33600000000001</v>
      </c>
      <c r="AK174" s="3">
        <v>247.40899999999999</v>
      </c>
      <c r="AL174" s="3">
        <v>61.075000000000003</v>
      </c>
      <c r="AM174" s="3">
        <v>360.79500000000002</v>
      </c>
      <c r="AN174" s="3">
        <v>34.201000000000001</v>
      </c>
      <c r="AO174" s="3">
        <v>44.965000000000003</v>
      </c>
    </row>
    <row r="175" spans="1:41" x14ac:dyDescent="0.3">
      <c r="A175" s="3">
        <v>174</v>
      </c>
      <c r="B175" s="51">
        <v>43263.668653125002</v>
      </c>
      <c r="C175" s="3">
        <v>125.183924</v>
      </c>
      <c r="D175" s="3">
        <v>124.553721</v>
      </c>
      <c r="E175" s="3">
        <v>157.64206799999999</v>
      </c>
      <c r="F175" s="3">
        <v>1.4830620000000001</v>
      </c>
      <c r="G175" s="3">
        <v>72.396000000000001</v>
      </c>
      <c r="H175" s="3">
        <v>212.00899999999999</v>
      </c>
      <c r="I175" s="3">
        <v>486.73399999999998</v>
      </c>
      <c r="J175" s="3">
        <v>200.18899999999999</v>
      </c>
      <c r="K175" s="3">
        <v>613.44500000000005</v>
      </c>
      <c r="L175" s="3">
        <v>215.92699999999999</v>
      </c>
      <c r="M175" s="3">
        <v>37.35</v>
      </c>
      <c r="N175" s="3">
        <v>346.04300000000001</v>
      </c>
      <c r="O175" s="3">
        <v>80.274000000000001</v>
      </c>
      <c r="P175" s="3">
        <v>246.23699999999999</v>
      </c>
      <c r="Q175" s="3">
        <v>61.485999999999997</v>
      </c>
      <c r="R175" s="3">
        <v>45.173000000000002</v>
      </c>
      <c r="S175" s="3">
        <v>26.041</v>
      </c>
      <c r="T175" s="3">
        <v>563.18600000000004</v>
      </c>
      <c r="U175" s="3">
        <v>533.99699999999996</v>
      </c>
      <c r="V175" s="3">
        <v>33.814999999999998</v>
      </c>
      <c r="W175" s="3">
        <v>-148.14599999999999</v>
      </c>
      <c r="X175" s="3">
        <v>-188.28100000000001</v>
      </c>
      <c r="Y175" s="3">
        <v>423.84</v>
      </c>
      <c r="Z175" s="3">
        <v>549.66</v>
      </c>
      <c r="AA175" s="3">
        <v>207.166</v>
      </c>
      <c r="AB175" s="3">
        <v>-141.006</v>
      </c>
      <c r="AC175" s="3">
        <v>55.063000000000002</v>
      </c>
      <c r="AD175" s="3">
        <v>-191.94900000000001</v>
      </c>
      <c r="AE175" s="3">
        <v>29.216999999999999</v>
      </c>
      <c r="AF175" s="3">
        <v>16.981999999999999</v>
      </c>
      <c r="AG175" s="3">
        <v>483.84500000000003</v>
      </c>
      <c r="AH175" s="3">
        <v>103.938</v>
      </c>
      <c r="AI175" s="3">
        <v>858.96799999999996</v>
      </c>
      <c r="AJ175" s="3">
        <v>158.00899999999999</v>
      </c>
      <c r="AK175" s="3">
        <v>327.137</v>
      </c>
      <c r="AL175" s="3">
        <v>61.348999999999997</v>
      </c>
      <c r="AM175" s="3">
        <v>389.36200000000002</v>
      </c>
      <c r="AN175" s="3">
        <v>34.411000000000001</v>
      </c>
      <c r="AO175" s="3">
        <v>45.173000000000002</v>
      </c>
    </row>
    <row r="176" spans="1:41" x14ac:dyDescent="0.3">
      <c r="A176" s="3">
        <v>175</v>
      </c>
      <c r="B176" s="51">
        <v>43263.668673495369</v>
      </c>
      <c r="C176" s="3">
        <v>125.127781</v>
      </c>
      <c r="D176" s="3">
        <v>124.5301</v>
      </c>
      <c r="E176" s="3">
        <v>157.58747099999999</v>
      </c>
      <c r="F176" s="3">
        <v>1.4418369799999999</v>
      </c>
      <c r="G176" s="3">
        <v>71.831000000000003</v>
      </c>
      <c r="H176" s="3">
        <v>833.52499999999998</v>
      </c>
      <c r="I176" s="3">
        <v>487.05099999999999</v>
      </c>
      <c r="J176" s="3">
        <v>148.56399999999999</v>
      </c>
      <c r="K176" s="3">
        <v>329.09699999999998</v>
      </c>
      <c r="L176" s="3">
        <v>219.16200000000001</v>
      </c>
      <c r="M176" s="3">
        <v>37.159999999999997</v>
      </c>
      <c r="N176" s="3">
        <v>557.28099999999995</v>
      </c>
      <c r="O176" s="3">
        <v>80.204999999999998</v>
      </c>
      <c r="P176" s="3">
        <v>228.142</v>
      </c>
      <c r="Q176" s="3">
        <v>54.856999999999999</v>
      </c>
      <c r="R176" s="3">
        <v>45.207999999999998</v>
      </c>
      <c r="S176" s="3">
        <v>26.076000000000001</v>
      </c>
      <c r="T176" s="3">
        <v>493.78800000000001</v>
      </c>
      <c r="U176" s="3">
        <v>839.38300000000004</v>
      </c>
      <c r="V176" s="3">
        <v>33.78</v>
      </c>
      <c r="W176" s="3">
        <v>56.85</v>
      </c>
      <c r="X176" s="3">
        <v>-115.85</v>
      </c>
      <c r="Y176" s="3">
        <v>160.947</v>
      </c>
      <c r="Z176" s="3">
        <v>415.803</v>
      </c>
      <c r="AA176" s="3">
        <v>470.279</v>
      </c>
      <c r="AB176" s="3">
        <v>88.808999999999997</v>
      </c>
      <c r="AC176" s="3">
        <v>55.234999999999999</v>
      </c>
      <c r="AD176" s="3">
        <v>-96.33</v>
      </c>
      <c r="AE176" s="3">
        <v>29.234999999999999</v>
      </c>
      <c r="AF176" s="3">
        <v>-21.132000000000001</v>
      </c>
      <c r="AG176" s="3">
        <v>484.26299999999998</v>
      </c>
      <c r="AH176" s="3">
        <v>104.26600000000001</v>
      </c>
      <c r="AI176" s="3">
        <v>861.39599999999996</v>
      </c>
      <c r="AJ176" s="3">
        <v>158.416</v>
      </c>
      <c r="AK176" s="3">
        <v>213.60599999999999</v>
      </c>
      <c r="AL176" s="3">
        <v>61.536999999999999</v>
      </c>
      <c r="AM176" s="3">
        <v>389.41300000000001</v>
      </c>
      <c r="AN176" s="3">
        <v>34.429000000000002</v>
      </c>
      <c r="AO176" s="3">
        <v>45.225000000000001</v>
      </c>
    </row>
    <row r="177" spans="1:41" x14ac:dyDescent="0.3">
      <c r="A177" s="3">
        <v>176</v>
      </c>
      <c r="B177" s="51">
        <v>43263.668693865744</v>
      </c>
      <c r="C177" s="3">
        <v>125.14079599999999</v>
      </c>
      <c r="D177" s="3">
        <v>124.582222</v>
      </c>
      <c r="E177" s="3">
        <v>157.60295199999999</v>
      </c>
      <c r="F177" s="3">
        <v>1.4830620000000001</v>
      </c>
      <c r="G177" s="3">
        <v>70.445999999999998</v>
      </c>
      <c r="H177" s="3">
        <v>9.8999999999999993E+37</v>
      </c>
      <c r="I177" s="3">
        <v>484.714</v>
      </c>
      <c r="J177" s="3">
        <v>72.942999999999998</v>
      </c>
      <c r="K177" s="3">
        <v>81.265000000000001</v>
      </c>
      <c r="L177" s="3">
        <v>222.309</v>
      </c>
      <c r="M177" s="3">
        <v>37.055</v>
      </c>
      <c r="N177" s="3">
        <v>691.11300000000006</v>
      </c>
      <c r="O177" s="3">
        <v>80.085999999999999</v>
      </c>
      <c r="P177" s="3">
        <v>163.959</v>
      </c>
      <c r="Q177" s="3">
        <v>201.82499999999999</v>
      </c>
      <c r="R177" s="3">
        <v>45.381</v>
      </c>
      <c r="S177" s="3">
        <v>26.076000000000001</v>
      </c>
      <c r="T177" s="3">
        <v>268.09800000000001</v>
      </c>
      <c r="U177" s="3">
        <v>1047.193</v>
      </c>
      <c r="V177" s="3">
        <v>33.673999999999999</v>
      </c>
      <c r="W177" s="3">
        <v>461.31799999999998</v>
      </c>
      <c r="X177" s="3">
        <v>70.001999999999995</v>
      </c>
      <c r="Y177" s="3">
        <v>9.8999999999999993E+37</v>
      </c>
      <c r="Z177" s="3">
        <v>76.701999999999998</v>
      </c>
      <c r="AA177" s="3">
        <v>591.07299999999998</v>
      </c>
      <c r="AB177" s="3">
        <v>539.20299999999997</v>
      </c>
      <c r="AC177" s="3">
        <v>55.423999999999999</v>
      </c>
      <c r="AD177" s="3">
        <v>84.153000000000006</v>
      </c>
      <c r="AE177" s="3">
        <v>29.286999999999999</v>
      </c>
      <c r="AF177" s="3">
        <v>24.128</v>
      </c>
      <c r="AG177" s="3">
        <v>484.61399999999998</v>
      </c>
      <c r="AH177" s="3">
        <v>104.628</v>
      </c>
      <c r="AI177" s="3">
        <v>842.60400000000004</v>
      </c>
      <c r="AJ177" s="3">
        <v>158.77000000000001</v>
      </c>
      <c r="AK177" s="3">
        <v>231.50299999999999</v>
      </c>
      <c r="AL177" s="3">
        <v>61.76</v>
      </c>
      <c r="AM177" s="3">
        <v>181.178</v>
      </c>
      <c r="AN177" s="3">
        <v>34.499000000000002</v>
      </c>
      <c r="AO177" s="3">
        <v>45.381</v>
      </c>
    </row>
    <row r="178" spans="1:41" x14ac:dyDescent="0.3">
      <c r="A178" s="3">
        <v>177</v>
      </c>
      <c r="B178" s="51">
        <v>43263.668714467596</v>
      </c>
      <c r="C178" s="3">
        <v>125.014689</v>
      </c>
      <c r="D178" s="3">
        <v>124.585481</v>
      </c>
      <c r="E178" s="3">
        <v>157.56872799999999</v>
      </c>
      <c r="F178" s="3">
        <v>1.4830620000000001</v>
      </c>
      <c r="G178" s="3">
        <v>68.906999999999996</v>
      </c>
      <c r="H178" s="3">
        <v>9.8999999999999993E+37</v>
      </c>
      <c r="I178" s="3">
        <v>484.029</v>
      </c>
      <c r="J178" s="3">
        <v>11.215</v>
      </c>
      <c r="K178" s="3">
        <v>430.69900000000001</v>
      </c>
      <c r="L178" s="3">
        <v>223.03299999999999</v>
      </c>
      <c r="M178" s="3">
        <v>36.709000000000003</v>
      </c>
      <c r="N178" s="3">
        <v>722.49</v>
      </c>
      <c r="O178" s="3">
        <v>80.478999999999999</v>
      </c>
      <c r="P178" s="3">
        <v>171.881</v>
      </c>
      <c r="Q178" s="3">
        <v>150.09800000000001</v>
      </c>
      <c r="R178" s="3">
        <v>45.363999999999997</v>
      </c>
      <c r="S178" s="3">
        <v>26.146000000000001</v>
      </c>
      <c r="T178" s="3">
        <v>308.62200000000001</v>
      </c>
      <c r="U178" s="3">
        <v>1096.357</v>
      </c>
      <c r="V178" s="3">
        <v>33.515999999999998</v>
      </c>
      <c r="W178" s="3">
        <v>478.20100000000002</v>
      </c>
      <c r="X178" s="3">
        <v>160.876</v>
      </c>
      <c r="Y178" s="3">
        <v>9.8999999999999993E+37</v>
      </c>
      <c r="Z178" s="3">
        <v>55.75</v>
      </c>
      <c r="AA178" s="3">
        <v>499.67599999999999</v>
      </c>
      <c r="AB178" s="3">
        <v>559.11599999999999</v>
      </c>
      <c r="AC178" s="3">
        <v>55.475000000000001</v>
      </c>
      <c r="AD178" s="3">
        <v>233.54400000000001</v>
      </c>
      <c r="AE178" s="3">
        <v>29.356999999999999</v>
      </c>
      <c r="AF178" s="3">
        <v>152.876</v>
      </c>
      <c r="AG178" s="3">
        <v>484.99799999999999</v>
      </c>
      <c r="AH178" s="3">
        <v>104.973</v>
      </c>
      <c r="AI178" s="3">
        <v>742.61800000000005</v>
      </c>
      <c r="AJ178" s="3">
        <v>159.22999999999999</v>
      </c>
      <c r="AK178" s="3">
        <v>346.654</v>
      </c>
      <c r="AL178" s="3">
        <v>61.965000000000003</v>
      </c>
      <c r="AM178" s="3">
        <v>140.15</v>
      </c>
      <c r="AN178" s="3">
        <v>34.569000000000003</v>
      </c>
      <c r="AO178" s="3">
        <v>45.555</v>
      </c>
    </row>
    <row r="179" spans="1:41" x14ac:dyDescent="0.3">
      <c r="A179" s="3">
        <v>178</v>
      </c>
      <c r="B179" s="51">
        <v>43263.668734837964</v>
      </c>
      <c r="C179" s="3">
        <v>125.156254</v>
      </c>
      <c r="D179" s="3">
        <v>124.540683</v>
      </c>
      <c r="E179" s="3">
        <v>157.57117400000001</v>
      </c>
      <c r="F179" s="3">
        <v>1.4418369799999999</v>
      </c>
      <c r="G179" s="3">
        <v>70.120999999999995</v>
      </c>
      <c r="H179" s="3">
        <v>9.8999999999999993E+37</v>
      </c>
      <c r="I179" s="3">
        <v>482.41</v>
      </c>
      <c r="J179" s="3">
        <v>-132.49199999999999</v>
      </c>
      <c r="K179" s="3">
        <v>381.51600000000002</v>
      </c>
      <c r="L179" s="3">
        <v>223.59899999999999</v>
      </c>
      <c r="M179" s="3">
        <v>36.258000000000003</v>
      </c>
      <c r="N179" s="3">
        <v>741.21299999999997</v>
      </c>
      <c r="O179" s="3">
        <v>81.486999999999995</v>
      </c>
      <c r="P179" s="3">
        <v>189.25399999999999</v>
      </c>
      <c r="Q179" s="3">
        <v>207.84</v>
      </c>
      <c r="R179" s="3">
        <v>45.381</v>
      </c>
      <c r="S179" s="3">
        <v>26.041</v>
      </c>
      <c r="T179" s="3">
        <v>360.99900000000002</v>
      </c>
      <c r="U179" s="3">
        <v>1058.8030000000001</v>
      </c>
      <c r="V179" s="3">
        <v>33.533999999999999</v>
      </c>
      <c r="W179" s="3">
        <v>697.96400000000006</v>
      </c>
      <c r="X179" s="3">
        <v>190.53399999999999</v>
      </c>
      <c r="Y179" s="3">
        <v>9.8999999999999993E+37</v>
      </c>
      <c r="Z179" s="3">
        <v>60.064</v>
      </c>
      <c r="AA179" s="3">
        <v>520.82799999999997</v>
      </c>
      <c r="AB179" s="3">
        <v>582.05700000000002</v>
      </c>
      <c r="AC179" s="3">
        <v>55.664000000000001</v>
      </c>
      <c r="AD179" s="3">
        <v>-3.2759999999999998</v>
      </c>
      <c r="AE179" s="3">
        <v>29.356999999999999</v>
      </c>
      <c r="AF179" s="3">
        <v>93.093999999999994</v>
      </c>
      <c r="AG179" s="3">
        <v>485.46499999999997</v>
      </c>
      <c r="AH179" s="3">
        <v>105.3</v>
      </c>
      <c r="AI179" s="3">
        <v>813.81399999999996</v>
      </c>
      <c r="AJ179" s="3">
        <v>159.566</v>
      </c>
      <c r="AK179" s="3">
        <v>364.31799999999998</v>
      </c>
      <c r="AL179" s="3">
        <v>62.273000000000003</v>
      </c>
      <c r="AM179" s="3">
        <v>12.741</v>
      </c>
      <c r="AN179" s="3">
        <v>34.744999999999997</v>
      </c>
      <c r="AO179" s="3">
        <v>45.694000000000003</v>
      </c>
    </row>
    <row r="180" spans="1:41" x14ac:dyDescent="0.3">
      <c r="A180" s="3">
        <v>179</v>
      </c>
      <c r="B180" s="51">
        <v>43263.668755324077</v>
      </c>
      <c r="C180" s="3">
        <v>125.043977</v>
      </c>
      <c r="D180" s="3">
        <v>124.537434</v>
      </c>
      <c r="E180" s="3">
        <v>157.583394</v>
      </c>
      <c r="F180" s="3">
        <v>1.4830620000000001</v>
      </c>
      <c r="G180" s="3">
        <v>73.302000000000007</v>
      </c>
      <c r="H180" s="3">
        <v>9.8999999999999993E+37</v>
      </c>
      <c r="I180" s="3">
        <v>481.358</v>
      </c>
      <c r="J180" s="3">
        <v>6.8330000000000002</v>
      </c>
      <c r="K180" s="3">
        <v>454.11200000000002</v>
      </c>
      <c r="L180" s="3">
        <v>223.61699999999999</v>
      </c>
      <c r="M180" s="3">
        <v>35.859000000000002</v>
      </c>
      <c r="N180" s="3">
        <v>524.83500000000004</v>
      </c>
      <c r="O180" s="3">
        <v>83.263999999999996</v>
      </c>
      <c r="P180" s="3">
        <v>163.94200000000001</v>
      </c>
      <c r="Q180" s="3">
        <v>410.459</v>
      </c>
      <c r="R180" s="3">
        <v>45.536999999999999</v>
      </c>
      <c r="S180" s="3">
        <v>25.9</v>
      </c>
      <c r="T180" s="3">
        <v>-38.134999999999998</v>
      </c>
      <c r="U180" s="3">
        <v>848.98900000000003</v>
      </c>
      <c r="V180" s="3">
        <v>33.429000000000002</v>
      </c>
      <c r="W180" s="3">
        <v>909.81299999999999</v>
      </c>
      <c r="X180" s="3">
        <v>341.62900000000002</v>
      </c>
      <c r="Y180" s="3">
        <v>-98.628</v>
      </c>
      <c r="Z180" s="3">
        <v>9.8999999999999993E+37</v>
      </c>
      <c r="AA180" s="3">
        <v>385.93700000000001</v>
      </c>
      <c r="AB180" s="3">
        <v>877.35199999999998</v>
      </c>
      <c r="AC180" s="3">
        <v>55.853999999999999</v>
      </c>
      <c r="AD180" s="3">
        <v>373.40300000000002</v>
      </c>
      <c r="AE180" s="3">
        <v>29.48</v>
      </c>
      <c r="AF180" s="3">
        <v>62.136000000000003</v>
      </c>
      <c r="AG180" s="3">
        <v>486.01600000000002</v>
      </c>
      <c r="AH180" s="3">
        <v>105.627</v>
      </c>
      <c r="AI180" s="3">
        <v>631.596</v>
      </c>
      <c r="AJ180" s="3">
        <v>160.00899999999999</v>
      </c>
      <c r="AK180" s="3">
        <v>279.24599999999998</v>
      </c>
      <c r="AL180" s="3">
        <v>62.494999999999997</v>
      </c>
      <c r="AM180" s="3">
        <v>48.48</v>
      </c>
      <c r="AN180" s="3">
        <v>34.85</v>
      </c>
      <c r="AO180" s="3">
        <v>45.832000000000001</v>
      </c>
    </row>
    <row r="181" spans="1:41" x14ac:dyDescent="0.3">
      <c r="A181" s="3">
        <v>180</v>
      </c>
      <c r="B181" s="51">
        <v>43263.668772800927</v>
      </c>
      <c r="C181" s="3">
        <v>125.037464</v>
      </c>
      <c r="D181" s="3">
        <v>124.514627</v>
      </c>
      <c r="E181" s="3">
        <v>157.60295199999999</v>
      </c>
      <c r="F181" s="3">
        <v>1.5242870100000001</v>
      </c>
      <c r="G181" s="3">
        <v>76.308999999999997</v>
      </c>
      <c r="H181" s="3">
        <v>9.8999999999999993E+37</v>
      </c>
      <c r="I181" s="3">
        <v>483.26100000000002</v>
      </c>
      <c r="J181" s="3">
        <v>-86.293000000000006</v>
      </c>
      <c r="K181" s="3">
        <v>1139.9380000000001</v>
      </c>
      <c r="L181" s="3">
        <v>223.63399999999999</v>
      </c>
      <c r="M181" s="3">
        <v>35.667999999999999</v>
      </c>
      <c r="N181" s="3">
        <v>236.21799999999999</v>
      </c>
      <c r="O181" s="3">
        <v>84.272000000000006</v>
      </c>
      <c r="P181" s="3">
        <v>126.821</v>
      </c>
      <c r="Q181" s="3">
        <v>378.20400000000001</v>
      </c>
      <c r="R181" s="3">
        <v>45.588999999999999</v>
      </c>
      <c r="S181" s="3">
        <v>25.742000000000001</v>
      </c>
      <c r="T181" s="3">
        <v>292.40800000000002</v>
      </c>
      <c r="U181" s="3">
        <v>436.358</v>
      </c>
      <c r="V181" s="3">
        <v>33.130000000000003</v>
      </c>
      <c r="W181" s="3">
        <v>193.41499999999999</v>
      </c>
      <c r="X181" s="3">
        <v>335.35599999999999</v>
      </c>
      <c r="Y181" s="3">
        <v>551.11099999999999</v>
      </c>
      <c r="Z181" s="3">
        <v>133.5</v>
      </c>
      <c r="AA181" s="3">
        <v>18.135000000000002</v>
      </c>
      <c r="AB181" s="3">
        <v>251.679</v>
      </c>
      <c r="AC181" s="3">
        <v>55.905000000000001</v>
      </c>
      <c r="AD181" s="3">
        <v>254.35499999999999</v>
      </c>
      <c r="AE181" s="3">
        <v>29.498000000000001</v>
      </c>
      <c r="AF181" s="3">
        <v>12.475</v>
      </c>
      <c r="AG181" s="3">
        <v>486.36700000000002</v>
      </c>
      <c r="AH181" s="3">
        <v>105.869</v>
      </c>
      <c r="AI181" s="3">
        <v>654.21400000000006</v>
      </c>
      <c r="AJ181" s="3">
        <v>160.50399999999999</v>
      </c>
      <c r="AK181" s="3">
        <v>196.65100000000001</v>
      </c>
      <c r="AL181" s="3">
        <v>62.631999999999998</v>
      </c>
      <c r="AM181" s="3">
        <v>155.089</v>
      </c>
      <c r="AN181" s="3">
        <v>34.884999999999998</v>
      </c>
      <c r="AO181" s="3">
        <v>45.918999999999997</v>
      </c>
    </row>
    <row r="182" spans="1:41" x14ac:dyDescent="0.3">
      <c r="A182" s="3">
        <v>181</v>
      </c>
      <c r="B182" s="51">
        <v>43263.668793171295</v>
      </c>
      <c r="C182" s="3">
        <v>125.011433</v>
      </c>
      <c r="D182" s="3">
        <v>124.521951</v>
      </c>
      <c r="E182" s="3">
        <v>157.563031</v>
      </c>
      <c r="F182" s="3">
        <v>1.4830620000000001</v>
      </c>
      <c r="G182" s="3">
        <v>75.950999999999993</v>
      </c>
      <c r="H182" s="3">
        <v>333.87700000000001</v>
      </c>
      <c r="I182" s="3">
        <v>482.74299999999999</v>
      </c>
      <c r="J182" s="3">
        <v>72.805999999999997</v>
      </c>
      <c r="K182" s="3">
        <v>802.06600000000003</v>
      </c>
      <c r="L182" s="3">
        <v>223.70500000000001</v>
      </c>
      <c r="M182" s="3">
        <v>35.667999999999999</v>
      </c>
      <c r="N182" s="3">
        <v>310.22800000000001</v>
      </c>
      <c r="O182" s="3">
        <v>84.631</v>
      </c>
      <c r="P182" s="3">
        <v>215.69800000000001</v>
      </c>
      <c r="Q182" s="3">
        <v>159.69</v>
      </c>
      <c r="R182" s="3">
        <v>45.762999999999998</v>
      </c>
      <c r="S182" s="3">
        <v>25.777000000000001</v>
      </c>
      <c r="T182" s="3">
        <v>431.41899999999998</v>
      </c>
      <c r="U182" s="3">
        <v>638.99599999999998</v>
      </c>
      <c r="V182" s="3">
        <v>32.99</v>
      </c>
      <c r="W182" s="3">
        <v>-50.31</v>
      </c>
      <c r="X182" s="3">
        <v>106.11</v>
      </c>
      <c r="Y182" s="3">
        <v>562.38499999999999</v>
      </c>
      <c r="Z182" s="3">
        <v>309.75</v>
      </c>
      <c r="AA182" s="3">
        <v>170.673</v>
      </c>
      <c r="AB182" s="3">
        <v>-19.977</v>
      </c>
      <c r="AC182" s="3">
        <v>56.110999999999997</v>
      </c>
      <c r="AD182" s="3">
        <v>245.18700000000001</v>
      </c>
      <c r="AE182" s="3">
        <v>29.568000000000001</v>
      </c>
      <c r="AF182" s="3">
        <v>28.847999999999999</v>
      </c>
      <c r="AG182" s="3">
        <v>486.80099999999999</v>
      </c>
      <c r="AH182" s="3">
        <v>106.196</v>
      </c>
      <c r="AI182" s="3">
        <v>761.73299999999995</v>
      </c>
      <c r="AJ182" s="3">
        <v>161.08799999999999</v>
      </c>
      <c r="AK182" s="3">
        <v>181.40899999999999</v>
      </c>
      <c r="AL182" s="3">
        <v>62.905000000000001</v>
      </c>
      <c r="AM182" s="3">
        <v>103.749</v>
      </c>
      <c r="AN182" s="3">
        <v>34.938000000000002</v>
      </c>
      <c r="AO182" s="3">
        <v>46.075000000000003</v>
      </c>
    </row>
    <row r="183" spans="1:41" x14ac:dyDescent="0.3">
      <c r="A183" s="3">
        <v>182</v>
      </c>
      <c r="B183" s="51">
        <v>43263.668813773147</v>
      </c>
      <c r="C183" s="3">
        <v>124.974818</v>
      </c>
      <c r="D183" s="3">
        <v>124.51136700000001</v>
      </c>
      <c r="E183" s="3">
        <v>157.576066</v>
      </c>
      <c r="F183" s="3">
        <v>1.5242870100000001</v>
      </c>
      <c r="G183" s="3">
        <v>75.010999999999996</v>
      </c>
      <c r="H183" s="3">
        <v>930.70399999999995</v>
      </c>
      <c r="I183" s="3">
        <v>482.86</v>
      </c>
      <c r="J183" s="3">
        <v>67.350999999999999</v>
      </c>
      <c r="K183" s="3">
        <v>803.83600000000001</v>
      </c>
      <c r="L183" s="3">
        <v>222.62700000000001</v>
      </c>
      <c r="M183" s="3">
        <v>35.408000000000001</v>
      </c>
      <c r="N183" s="3">
        <v>86.067999999999998</v>
      </c>
      <c r="O183" s="3">
        <v>85.040999999999997</v>
      </c>
      <c r="P183" s="3">
        <v>114.371</v>
      </c>
      <c r="Q183" s="3">
        <v>474.15600000000001</v>
      </c>
      <c r="R183" s="3">
        <v>45.710999999999999</v>
      </c>
      <c r="S183" s="3">
        <v>25.847999999999999</v>
      </c>
      <c r="T183" s="3">
        <v>493.38900000000001</v>
      </c>
      <c r="U183" s="3">
        <v>367.51900000000001</v>
      </c>
      <c r="V183" s="3">
        <v>32.972000000000001</v>
      </c>
      <c r="W183" s="3">
        <v>-161.27799999999999</v>
      </c>
      <c r="X183" s="3">
        <v>434.06400000000002</v>
      </c>
      <c r="Y183" s="3">
        <v>585.64599999999996</v>
      </c>
      <c r="Z183" s="3">
        <v>344.53300000000002</v>
      </c>
      <c r="AA183" s="3">
        <v>-43.817</v>
      </c>
      <c r="AB183" s="3">
        <v>9.8999999999999993E+37</v>
      </c>
      <c r="AC183" s="3">
        <v>56.231999999999999</v>
      </c>
      <c r="AD183" s="3">
        <v>208.40799999999999</v>
      </c>
      <c r="AE183" s="3">
        <v>29.620999999999999</v>
      </c>
      <c r="AF183" s="3">
        <v>95.39</v>
      </c>
      <c r="AG183" s="3">
        <v>487.26799999999997</v>
      </c>
      <c r="AH183" s="3">
        <v>106.455</v>
      </c>
      <c r="AI183" s="3">
        <v>537.68399999999997</v>
      </c>
      <c r="AJ183" s="3">
        <v>161.619</v>
      </c>
      <c r="AK183" s="3">
        <v>132.50399999999999</v>
      </c>
      <c r="AL183" s="3">
        <v>63.145000000000003</v>
      </c>
      <c r="AM183" s="3">
        <v>147.45500000000001</v>
      </c>
      <c r="AN183" s="3">
        <v>34.991</v>
      </c>
      <c r="AO183" s="3">
        <v>46.179000000000002</v>
      </c>
    </row>
    <row r="184" spans="1:41" x14ac:dyDescent="0.3">
      <c r="A184" s="3">
        <v>183</v>
      </c>
      <c r="B184" s="51">
        <v>43263.668834374999</v>
      </c>
      <c r="C184" s="3">
        <v>124.912976</v>
      </c>
      <c r="D184" s="3">
        <v>124.501599</v>
      </c>
      <c r="E184" s="3">
        <v>157.50354200000001</v>
      </c>
      <c r="F184" s="3">
        <v>1.5655120199999999</v>
      </c>
      <c r="G184" s="3">
        <v>74.173000000000002</v>
      </c>
      <c r="H184" s="3">
        <v>9.8999999999999993E+37</v>
      </c>
      <c r="I184" s="3">
        <v>480.30599999999998</v>
      </c>
      <c r="J184" s="3">
        <v>37.749000000000002</v>
      </c>
      <c r="K184" s="3">
        <v>703.82</v>
      </c>
      <c r="L184" s="3">
        <v>222.874</v>
      </c>
      <c r="M184" s="3">
        <v>35.424999999999997</v>
      </c>
      <c r="N184" s="3">
        <v>9.8999999999999993E+37</v>
      </c>
      <c r="O184" s="3">
        <v>86.427000000000007</v>
      </c>
      <c r="P184" s="3">
        <v>230.37700000000001</v>
      </c>
      <c r="Q184" s="3">
        <v>705.75800000000004</v>
      </c>
      <c r="R184" s="3">
        <v>45.85</v>
      </c>
      <c r="S184" s="3">
        <v>25.934999999999999</v>
      </c>
      <c r="T184" s="3">
        <v>153.17699999999999</v>
      </c>
      <c r="U184" s="3">
        <v>63.572000000000003</v>
      </c>
      <c r="V184" s="3">
        <v>32.92</v>
      </c>
      <c r="W184" s="3">
        <v>-113.53</v>
      </c>
      <c r="X184" s="3">
        <v>734.8</v>
      </c>
      <c r="Y184" s="3">
        <v>682.68299999999999</v>
      </c>
      <c r="Z184" s="3">
        <v>-193.31100000000001</v>
      </c>
      <c r="AA184" s="3">
        <v>9.8999999999999993E+37</v>
      </c>
      <c r="AB184" s="3">
        <v>-48.286000000000001</v>
      </c>
      <c r="AC184" s="3">
        <v>56.438000000000002</v>
      </c>
      <c r="AD184" s="3">
        <v>365.50400000000002</v>
      </c>
      <c r="AE184" s="3">
        <v>29.690999999999999</v>
      </c>
      <c r="AF184" s="3">
        <v>230.02500000000001</v>
      </c>
      <c r="AG184" s="3">
        <v>487.70299999999997</v>
      </c>
      <c r="AH184" s="3">
        <v>106.81699999999999</v>
      </c>
      <c r="AI184" s="3">
        <v>598.94399999999996</v>
      </c>
      <c r="AJ184" s="3">
        <v>162.11500000000001</v>
      </c>
      <c r="AK184" s="3">
        <v>29.603000000000002</v>
      </c>
      <c r="AL184" s="3">
        <v>63.298999999999999</v>
      </c>
      <c r="AM184" s="3">
        <v>82.581000000000003</v>
      </c>
      <c r="AN184" s="3">
        <v>35.113</v>
      </c>
      <c r="AO184" s="3">
        <v>46.283000000000001</v>
      </c>
    </row>
    <row r="185" spans="1:41" x14ac:dyDescent="0.3">
      <c r="A185" s="3">
        <v>184</v>
      </c>
      <c r="B185" s="51">
        <v>43263.668854745367</v>
      </c>
      <c r="C185" s="3">
        <v>124.770597</v>
      </c>
      <c r="D185" s="3">
        <v>124.451911</v>
      </c>
      <c r="E185" s="3">
        <v>157.45872900000001</v>
      </c>
      <c r="F185" s="3">
        <v>1.5242870100000001</v>
      </c>
      <c r="G185" s="3">
        <v>74.003</v>
      </c>
      <c r="H185" s="3">
        <v>9.8999999999999993E+37</v>
      </c>
      <c r="I185" s="3">
        <v>482.67700000000002</v>
      </c>
      <c r="J185" s="3">
        <v>201.66499999999999</v>
      </c>
      <c r="K185" s="3">
        <v>372.25299999999999</v>
      </c>
      <c r="L185" s="3">
        <v>224.501</v>
      </c>
      <c r="M185" s="3">
        <v>35.564</v>
      </c>
      <c r="N185" s="3">
        <v>-37.752000000000002</v>
      </c>
      <c r="O185" s="3">
        <v>87.61</v>
      </c>
      <c r="P185" s="3">
        <v>194.001</v>
      </c>
      <c r="Q185" s="3">
        <v>177.31800000000001</v>
      </c>
      <c r="R185" s="3">
        <v>45.884</v>
      </c>
      <c r="S185" s="3">
        <v>25.988</v>
      </c>
      <c r="T185" s="3">
        <v>633.928</v>
      </c>
      <c r="U185" s="3">
        <v>312.57</v>
      </c>
      <c r="V185" s="3">
        <v>32.902000000000001</v>
      </c>
      <c r="W185" s="3">
        <v>-177.64699999999999</v>
      </c>
      <c r="X185" s="3">
        <v>430.81599999999997</v>
      </c>
      <c r="Y185" s="3">
        <v>611.99</v>
      </c>
      <c r="Z185" s="3">
        <v>439.97500000000002</v>
      </c>
      <c r="AA185" s="3">
        <v>-68.531999999999996</v>
      </c>
      <c r="AB185" s="3">
        <v>9.8999999999999993E+37</v>
      </c>
      <c r="AC185" s="3">
        <v>56.540999999999997</v>
      </c>
      <c r="AD185" s="3">
        <v>83.435000000000002</v>
      </c>
      <c r="AE185" s="3">
        <v>29.672999999999998</v>
      </c>
      <c r="AF185" s="3">
        <v>278.29399999999998</v>
      </c>
      <c r="AG185" s="3">
        <v>488.053</v>
      </c>
      <c r="AH185" s="3">
        <v>107.05800000000001</v>
      </c>
      <c r="AI185" s="3">
        <v>809.572</v>
      </c>
      <c r="AJ185" s="3">
        <v>162.64599999999999</v>
      </c>
      <c r="AK185" s="3">
        <v>12.811999999999999</v>
      </c>
      <c r="AL185" s="3">
        <v>63.606000000000002</v>
      </c>
      <c r="AM185" s="3">
        <v>187.84899999999999</v>
      </c>
      <c r="AN185" s="3">
        <v>35.198999999999998</v>
      </c>
      <c r="AO185" s="3">
        <v>46.405000000000001</v>
      </c>
    </row>
    <row r="186" spans="1:41" x14ac:dyDescent="0.3">
      <c r="A186" s="3">
        <v>185</v>
      </c>
      <c r="B186" s="51">
        <v>43263.668875115742</v>
      </c>
      <c r="C186" s="3">
        <v>124.855214</v>
      </c>
      <c r="D186" s="3">
        <v>124.469829</v>
      </c>
      <c r="E186" s="3">
        <v>157.453022</v>
      </c>
      <c r="F186" s="3">
        <v>1.5655120199999999</v>
      </c>
      <c r="G186" s="3">
        <v>74.334999999999994</v>
      </c>
      <c r="H186" s="3">
        <v>9.8999999999999993E+37</v>
      </c>
      <c r="I186" s="3">
        <v>488.67899999999997</v>
      </c>
      <c r="J186" s="3">
        <v>168.63800000000001</v>
      </c>
      <c r="K186" s="3">
        <v>158.10499999999999</v>
      </c>
      <c r="L186" s="3">
        <v>228.291</v>
      </c>
      <c r="M186" s="3">
        <v>35.901000000000003</v>
      </c>
      <c r="N186" s="3">
        <v>121.739</v>
      </c>
      <c r="O186" s="3">
        <v>89.126000000000005</v>
      </c>
      <c r="P186" s="3">
        <v>115.959</v>
      </c>
      <c r="Q186" s="3">
        <v>-125.977</v>
      </c>
      <c r="R186" s="3">
        <v>46.048000000000002</v>
      </c>
      <c r="S186" s="3">
        <v>25.960999999999999</v>
      </c>
      <c r="T186" s="3">
        <v>672.93799999999999</v>
      </c>
      <c r="U186" s="3">
        <v>510.62799999999999</v>
      </c>
      <c r="V186" s="3">
        <v>32.945</v>
      </c>
      <c r="W186" s="3">
        <v>-90.134</v>
      </c>
      <c r="X186" s="3">
        <v>164.30500000000001</v>
      </c>
      <c r="Y186" s="3">
        <v>581.21299999999997</v>
      </c>
      <c r="Z186" s="3">
        <v>571.41800000000001</v>
      </c>
      <c r="AA186" s="3">
        <v>228.13200000000001</v>
      </c>
      <c r="AB186" s="3">
        <v>9.8999999999999993E+37</v>
      </c>
      <c r="AC186" s="3">
        <v>56.755000000000003</v>
      </c>
      <c r="AD186" s="3">
        <v>49.484999999999999</v>
      </c>
      <c r="AE186" s="3">
        <v>29.751000000000001</v>
      </c>
      <c r="AF186" s="3">
        <v>159.98099999999999</v>
      </c>
      <c r="AG186" s="3">
        <v>488.57799999999997</v>
      </c>
      <c r="AH186" s="3">
        <v>107.376</v>
      </c>
      <c r="AI186" s="3">
        <v>908.52</v>
      </c>
      <c r="AJ186" s="3">
        <v>163.18600000000001</v>
      </c>
      <c r="AK186" s="3">
        <v>120.003</v>
      </c>
      <c r="AL186" s="3">
        <v>63.784999999999997</v>
      </c>
      <c r="AM186" s="3">
        <v>240.202</v>
      </c>
      <c r="AN186" s="3">
        <v>35.241999999999997</v>
      </c>
      <c r="AO186" s="3">
        <v>46.499000000000002</v>
      </c>
    </row>
    <row r="187" spans="1:41" x14ac:dyDescent="0.3">
      <c r="A187" s="3">
        <v>186</v>
      </c>
      <c r="B187" s="51">
        <v>43263.668895601855</v>
      </c>
      <c r="C187" s="3">
        <v>124.873114</v>
      </c>
      <c r="D187" s="3">
        <v>124.53091499999999</v>
      </c>
      <c r="E187" s="3">
        <v>157.551616</v>
      </c>
      <c r="F187" s="3">
        <v>1.6067370299999999</v>
      </c>
      <c r="G187" s="3">
        <v>74.847999999999999</v>
      </c>
      <c r="H187" s="3">
        <v>908.35900000000004</v>
      </c>
      <c r="I187" s="3">
        <v>490.899</v>
      </c>
      <c r="J187" s="3">
        <v>53.506999999999998</v>
      </c>
      <c r="K187" s="3">
        <v>64.331999999999994</v>
      </c>
      <c r="L187" s="3">
        <v>230.87700000000001</v>
      </c>
      <c r="M187" s="3">
        <v>36.335000000000001</v>
      </c>
      <c r="N187" s="3">
        <v>356.43400000000003</v>
      </c>
      <c r="O187" s="3">
        <v>89.76</v>
      </c>
      <c r="P187" s="3">
        <v>11.028</v>
      </c>
      <c r="Q187" s="3">
        <v>-117.29</v>
      </c>
      <c r="R187" s="3">
        <v>46.134999999999998</v>
      </c>
      <c r="S187" s="3">
        <v>25.873000000000001</v>
      </c>
      <c r="T187" s="3">
        <v>468.24700000000001</v>
      </c>
      <c r="U187" s="3">
        <v>833.25300000000004</v>
      </c>
      <c r="V187" s="3">
        <v>33.209000000000003</v>
      </c>
      <c r="W187" s="3">
        <v>118.91</v>
      </c>
      <c r="X187" s="3">
        <v>29.699000000000002</v>
      </c>
      <c r="Y187" s="3">
        <v>271.08300000000003</v>
      </c>
      <c r="Z187" s="3">
        <v>592.41800000000001</v>
      </c>
      <c r="AA187" s="3">
        <v>427.404</v>
      </c>
      <c r="AB187" s="3">
        <v>-20.155000000000001</v>
      </c>
      <c r="AC187" s="3">
        <v>56.927</v>
      </c>
      <c r="AD187" s="3">
        <v>0.4</v>
      </c>
      <c r="AE187" s="3">
        <v>29.803999999999998</v>
      </c>
      <c r="AF187" s="3">
        <v>113.11199999999999</v>
      </c>
      <c r="AG187" s="3">
        <v>489.14600000000002</v>
      </c>
      <c r="AH187" s="3">
        <v>107.669</v>
      </c>
      <c r="AI187" s="3">
        <v>825.72400000000005</v>
      </c>
      <c r="AJ187" s="3">
        <v>163.80799999999999</v>
      </c>
      <c r="AK187" s="3">
        <v>201.78</v>
      </c>
      <c r="AL187" s="3">
        <v>64.075999999999993</v>
      </c>
      <c r="AM187" s="3">
        <v>226.13499999999999</v>
      </c>
      <c r="AN187" s="3">
        <v>35.381</v>
      </c>
      <c r="AO187" s="3">
        <v>46.76</v>
      </c>
    </row>
    <row r="188" spans="1:41" x14ac:dyDescent="0.3">
      <c r="A188" s="3">
        <v>187</v>
      </c>
      <c r="B188" s="51">
        <v>43263.668916203707</v>
      </c>
      <c r="C188" s="3">
        <v>124.803955</v>
      </c>
      <c r="D188" s="3">
        <v>124.427485</v>
      </c>
      <c r="E188" s="3">
        <v>157.45954499999999</v>
      </c>
      <c r="F188" s="3">
        <v>1.5655120199999999</v>
      </c>
      <c r="G188" s="3">
        <v>75.831000000000003</v>
      </c>
      <c r="H188" s="3">
        <v>9.8999999999999993E+37</v>
      </c>
      <c r="I188" s="3">
        <v>490.50799999999998</v>
      </c>
      <c r="J188" s="3">
        <v>75.506</v>
      </c>
      <c r="K188" s="3">
        <v>461.017</v>
      </c>
      <c r="L188" s="3">
        <v>236.06</v>
      </c>
      <c r="M188" s="3">
        <v>36.761000000000003</v>
      </c>
      <c r="N188" s="3">
        <v>-54.2</v>
      </c>
      <c r="O188" s="3">
        <v>90.866</v>
      </c>
      <c r="P188" s="3">
        <v>131.45500000000001</v>
      </c>
      <c r="Q188" s="3">
        <v>327.00099999999998</v>
      </c>
      <c r="R188" s="3">
        <v>46.301000000000002</v>
      </c>
      <c r="S188" s="3">
        <v>25.934999999999999</v>
      </c>
      <c r="T188" s="3">
        <v>353.476</v>
      </c>
      <c r="U188" s="3">
        <v>511.52300000000002</v>
      </c>
      <c r="V188" s="3">
        <v>33.094999999999999</v>
      </c>
      <c r="W188" s="3">
        <v>-64.105000000000004</v>
      </c>
      <c r="X188" s="3">
        <v>338.14400000000001</v>
      </c>
      <c r="Y188" s="3">
        <v>417.86900000000003</v>
      </c>
      <c r="Z188" s="3">
        <v>499.49299999999999</v>
      </c>
      <c r="AA188" s="3">
        <v>-60.35</v>
      </c>
      <c r="AB188" s="3">
        <v>-61.627000000000002</v>
      </c>
      <c r="AC188" s="3">
        <v>57.107999999999997</v>
      </c>
      <c r="AD188" s="3">
        <v>-104.48399999999999</v>
      </c>
      <c r="AE188" s="3">
        <v>29.884</v>
      </c>
      <c r="AF188" s="3">
        <v>292.82</v>
      </c>
      <c r="AG188" s="3">
        <v>489.74</v>
      </c>
      <c r="AH188" s="3">
        <v>107.88500000000001</v>
      </c>
      <c r="AI188" s="3">
        <v>809.851</v>
      </c>
      <c r="AJ188" s="3">
        <v>164.40299999999999</v>
      </c>
      <c r="AK188" s="3">
        <v>66.992000000000004</v>
      </c>
      <c r="AL188" s="3">
        <v>64.256</v>
      </c>
      <c r="AM188" s="3">
        <v>113.07</v>
      </c>
      <c r="AN188" s="3">
        <v>35.46</v>
      </c>
      <c r="AO188" s="3">
        <v>46.804000000000002</v>
      </c>
    </row>
    <row r="189" spans="1:41" x14ac:dyDescent="0.3">
      <c r="A189" s="3">
        <v>188</v>
      </c>
      <c r="B189" s="51">
        <v>43263.668936574075</v>
      </c>
      <c r="C189" s="3">
        <v>124.782798</v>
      </c>
      <c r="D189" s="3">
        <v>124.476348</v>
      </c>
      <c r="E189" s="3">
        <v>157.44812999999999</v>
      </c>
      <c r="F189" s="3">
        <v>1.5655120199999999</v>
      </c>
      <c r="G189" s="3">
        <v>76.343999999999994</v>
      </c>
      <c r="H189" s="3">
        <v>566.55499999999995</v>
      </c>
      <c r="I189" s="3">
        <v>489.65600000000001</v>
      </c>
      <c r="J189" s="3">
        <v>108.816</v>
      </c>
      <c r="K189" s="3">
        <v>278.017</v>
      </c>
      <c r="L189" s="3">
        <v>242.614</v>
      </c>
      <c r="M189" s="3">
        <v>36.813000000000002</v>
      </c>
      <c r="N189" s="3">
        <v>45.710999999999999</v>
      </c>
      <c r="O189" s="3">
        <v>91.430999999999997</v>
      </c>
      <c r="P189" s="3">
        <v>138.07300000000001</v>
      </c>
      <c r="Q189" s="3">
        <v>87.335999999999999</v>
      </c>
      <c r="R189" s="3">
        <v>46.473999999999997</v>
      </c>
      <c r="S189" s="3">
        <v>26.058</v>
      </c>
      <c r="T189" s="3">
        <v>445.86599999999999</v>
      </c>
      <c r="U189" s="3">
        <v>581.92399999999998</v>
      </c>
      <c r="V189" s="3">
        <v>33.130000000000003</v>
      </c>
      <c r="W189" s="3">
        <v>59.582999999999998</v>
      </c>
      <c r="X189" s="3">
        <v>95.766999999999996</v>
      </c>
      <c r="Y189" s="3">
        <v>425.58499999999998</v>
      </c>
      <c r="Z189" s="3">
        <v>478.76900000000001</v>
      </c>
      <c r="AA189" s="3">
        <v>172.964</v>
      </c>
      <c r="AB189" s="3">
        <v>-14.494</v>
      </c>
      <c r="AC189" s="3">
        <v>57.296999999999997</v>
      </c>
      <c r="AD189" s="3">
        <v>-23.536000000000001</v>
      </c>
      <c r="AE189" s="3">
        <v>29.884</v>
      </c>
      <c r="AF189" s="3">
        <v>289.29000000000002</v>
      </c>
      <c r="AG189" s="3">
        <v>490.274</v>
      </c>
      <c r="AH189" s="3">
        <v>108.161</v>
      </c>
      <c r="AI189" s="3">
        <v>787.15200000000004</v>
      </c>
      <c r="AJ189" s="3">
        <v>165.00700000000001</v>
      </c>
      <c r="AK189" s="3">
        <v>209.25899999999999</v>
      </c>
      <c r="AL189" s="3">
        <v>64.460999999999999</v>
      </c>
      <c r="AM189" s="3">
        <v>47.375999999999998</v>
      </c>
      <c r="AN189" s="3">
        <v>35.476999999999997</v>
      </c>
      <c r="AO189" s="3">
        <v>46.924999999999997</v>
      </c>
    </row>
    <row r="190" spans="1:41" x14ac:dyDescent="0.3">
      <c r="A190" s="3">
        <v>189</v>
      </c>
      <c r="B190" s="51">
        <v>43263.668956944442</v>
      </c>
      <c r="C190" s="3">
        <v>124.68435100000001</v>
      </c>
      <c r="D190" s="3">
        <v>124.32813</v>
      </c>
      <c r="E190" s="3">
        <v>157.42450500000001</v>
      </c>
      <c r="F190" s="3">
        <v>1.6067370299999999</v>
      </c>
      <c r="G190" s="3">
        <v>76.412000000000006</v>
      </c>
      <c r="H190" s="3">
        <v>832.02099999999996</v>
      </c>
      <c r="I190" s="3">
        <v>490.10700000000003</v>
      </c>
      <c r="J190" s="3">
        <v>109.93600000000001</v>
      </c>
      <c r="K190" s="3">
        <v>-23.181999999999999</v>
      </c>
      <c r="L190" s="3">
        <v>247.392</v>
      </c>
      <c r="M190" s="3">
        <v>37.159999999999997</v>
      </c>
      <c r="N190" s="3">
        <v>440.79599999999999</v>
      </c>
      <c r="O190" s="3">
        <v>92.596999999999994</v>
      </c>
      <c r="P190" s="3">
        <v>-17.152999999999999</v>
      </c>
      <c r="Q190" s="3">
        <v>-129.99299999999999</v>
      </c>
      <c r="R190" s="3">
        <v>46.7</v>
      </c>
      <c r="S190" s="3">
        <v>26.058</v>
      </c>
      <c r="T190" s="3">
        <v>447.94</v>
      </c>
      <c r="U190" s="3">
        <v>1009.779</v>
      </c>
      <c r="V190" s="3">
        <v>33.218000000000004</v>
      </c>
      <c r="W190" s="3">
        <v>141.57599999999999</v>
      </c>
      <c r="X190" s="3">
        <v>-81.983999999999995</v>
      </c>
      <c r="Y190" s="3">
        <v>38.183</v>
      </c>
      <c r="Z190" s="3">
        <v>459.99700000000001</v>
      </c>
      <c r="AA190" s="3">
        <v>551.077</v>
      </c>
      <c r="AB190" s="3">
        <v>73.677999999999997</v>
      </c>
      <c r="AC190" s="3">
        <v>57.521000000000001</v>
      </c>
      <c r="AD190" s="3">
        <v>-89.831999999999994</v>
      </c>
      <c r="AE190" s="3">
        <v>30.042000000000002</v>
      </c>
      <c r="AF190" s="3">
        <v>300.899</v>
      </c>
      <c r="AG190" s="3">
        <v>491.142</v>
      </c>
      <c r="AH190" s="3">
        <v>108.419</v>
      </c>
      <c r="AI190" s="3">
        <v>740.25300000000004</v>
      </c>
      <c r="AJ190" s="3">
        <v>165.61099999999999</v>
      </c>
      <c r="AK190" s="3">
        <v>339.21499999999997</v>
      </c>
      <c r="AL190" s="3">
        <v>64.751999999999995</v>
      </c>
      <c r="AM190" s="3">
        <v>67.933000000000007</v>
      </c>
      <c r="AN190" s="3">
        <v>35.597999999999999</v>
      </c>
      <c r="AO190" s="3">
        <v>47.064</v>
      </c>
    </row>
    <row r="191" spans="1:41" x14ac:dyDescent="0.3">
      <c r="A191" s="3">
        <v>190</v>
      </c>
      <c r="B191" s="51">
        <v>43263.668977314817</v>
      </c>
      <c r="C191" s="3">
        <v>124.707126</v>
      </c>
      <c r="D191" s="3">
        <v>124.476348</v>
      </c>
      <c r="E191" s="3">
        <v>157.47176400000001</v>
      </c>
      <c r="F191" s="3">
        <v>1.5655120199999999</v>
      </c>
      <c r="G191" s="3">
        <v>76.052999999999997</v>
      </c>
      <c r="H191" s="3">
        <v>9.8999999999999993E+37</v>
      </c>
      <c r="I191" s="3">
        <v>487.68599999999998</v>
      </c>
      <c r="J191" s="3">
        <v>266.55500000000001</v>
      </c>
      <c r="K191" s="3">
        <v>9.8999999999999993E+37</v>
      </c>
      <c r="L191" s="3">
        <v>251.941</v>
      </c>
      <c r="M191" s="3">
        <v>37.731999999999999</v>
      </c>
      <c r="N191" s="3">
        <v>601.78499999999997</v>
      </c>
      <c r="O191" s="3">
        <v>93.076999999999998</v>
      </c>
      <c r="P191" s="3">
        <v>91.790999999999997</v>
      </c>
      <c r="Q191" s="3">
        <v>-128.75700000000001</v>
      </c>
      <c r="R191" s="3">
        <v>46.63</v>
      </c>
      <c r="S191" s="3">
        <v>26.023</v>
      </c>
      <c r="T191" s="3">
        <v>417.34899999999999</v>
      </c>
      <c r="U191" s="3">
        <v>1142.5709999999999</v>
      </c>
      <c r="V191" s="3">
        <v>33.359000000000002</v>
      </c>
      <c r="W191" s="3">
        <v>360.57499999999999</v>
      </c>
      <c r="X191" s="3">
        <v>24.04</v>
      </c>
      <c r="Y191" s="3">
        <v>9.8999999999999993E+37</v>
      </c>
      <c r="Z191" s="3">
        <v>433.964</v>
      </c>
      <c r="AA191" s="3">
        <v>712.048</v>
      </c>
      <c r="AB191" s="3">
        <v>296.04399999999998</v>
      </c>
      <c r="AC191" s="3">
        <v>57.692</v>
      </c>
      <c r="AD191" s="3">
        <v>18.242000000000001</v>
      </c>
      <c r="AE191" s="3">
        <v>30.042000000000002</v>
      </c>
      <c r="AF191" s="3">
        <v>359.91500000000002</v>
      </c>
      <c r="AG191" s="3">
        <v>491.60899999999998</v>
      </c>
      <c r="AH191" s="3">
        <v>108.712</v>
      </c>
      <c r="AI191" s="3">
        <v>741.05899999999997</v>
      </c>
      <c r="AJ191" s="3">
        <v>166.233</v>
      </c>
      <c r="AK191" s="3">
        <v>573.72900000000004</v>
      </c>
      <c r="AL191" s="3">
        <v>64.991</v>
      </c>
      <c r="AM191" s="3">
        <v>152.13300000000001</v>
      </c>
      <c r="AN191" s="3">
        <v>35.685000000000002</v>
      </c>
      <c r="AO191" s="3">
        <v>47.255000000000003</v>
      </c>
    </row>
    <row r="192" spans="1:41" x14ac:dyDescent="0.3">
      <c r="A192" s="3">
        <v>191</v>
      </c>
      <c r="B192" s="51">
        <v>43263.668997800924</v>
      </c>
      <c r="C192" s="3">
        <v>124.74944000000001</v>
      </c>
      <c r="D192" s="3">
        <v>124.485311</v>
      </c>
      <c r="E192" s="3">
        <v>157.457099</v>
      </c>
      <c r="F192" s="3">
        <v>1.6067370299999999</v>
      </c>
      <c r="G192" s="3">
        <v>78.394000000000005</v>
      </c>
      <c r="H192" s="3">
        <v>9.8999999999999993E+37</v>
      </c>
      <c r="I192" s="3">
        <v>485.51499999999999</v>
      </c>
      <c r="J192" s="3">
        <v>261.95999999999998</v>
      </c>
      <c r="K192" s="3">
        <v>63.829000000000001</v>
      </c>
      <c r="L192" s="3">
        <v>255.904</v>
      </c>
      <c r="M192" s="3">
        <v>38.270000000000003</v>
      </c>
      <c r="N192" s="3">
        <v>537.36699999999996</v>
      </c>
      <c r="O192" s="3">
        <v>93.539000000000001</v>
      </c>
      <c r="P192" s="3">
        <v>202.92599999999999</v>
      </c>
      <c r="Q192" s="3">
        <v>53.121000000000002</v>
      </c>
      <c r="R192" s="3">
        <v>46.595999999999997</v>
      </c>
      <c r="S192" s="3">
        <v>26.041</v>
      </c>
      <c r="T192" s="3">
        <v>146.97999999999999</v>
      </c>
      <c r="U192" s="3">
        <v>1084.3140000000001</v>
      </c>
      <c r="V192" s="3">
        <v>33.533999999999999</v>
      </c>
      <c r="W192" s="3">
        <v>637.51900000000001</v>
      </c>
      <c r="X192" s="3">
        <v>171.02799999999999</v>
      </c>
      <c r="Y192" s="3">
        <v>9.8999999999999993E+37</v>
      </c>
      <c r="Z192" s="3">
        <v>162.52199999999999</v>
      </c>
      <c r="AA192" s="3">
        <v>548.69200000000001</v>
      </c>
      <c r="AB192" s="3">
        <v>719.49099999999999</v>
      </c>
      <c r="AC192" s="3">
        <v>57.984999999999999</v>
      </c>
      <c r="AD192" s="3">
        <v>110.419</v>
      </c>
      <c r="AE192" s="3">
        <v>30.059000000000001</v>
      </c>
      <c r="AF192" s="3">
        <v>452.00400000000002</v>
      </c>
      <c r="AG192" s="3">
        <v>491.74200000000002</v>
      </c>
      <c r="AH192" s="3">
        <v>108.971</v>
      </c>
      <c r="AI192" s="3">
        <v>932.86800000000005</v>
      </c>
      <c r="AJ192" s="3">
        <v>166.76599999999999</v>
      </c>
      <c r="AK192" s="3">
        <v>376.15899999999999</v>
      </c>
      <c r="AL192" s="3">
        <v>65.213999999999999</v>
      </c>
      <c r="AM192" s="3">
        <v>163.76400000000001</v>
      </c>
      <c r="AN192" s="3">
        <v>35.807000000000002</v>
      </c>
      <c r="AO192" s="3">
        <v>47.341000000000001</v>
      </c>
    </row>
    <row r="193" spans="1:41" x14ac:dyDescent="0.3">
      <c r="A193" s="3">
        <v>192</v>
      </c>
      <c r="B193" s="51">
        <v>43263.669018402776</v>
      </c>
      <c r="C193" s="3">
        <v>124.69573800000001</v>
      </c>
      <c r="D193" s="3">
        <v>124.403863</v>
      </c>
      <c r="E193" s="3">
        <v>157.43020300000001</v>
      </c>
      <c r="F193" s="3">
        <v>1.5242870100000001</v>
      </c>
      <c r="G193" s="3">
        <v>79.230999999999995</v>
      </c>
      <c r="H193" s="3">
        <v>9.8999999999999993E+37</v>
      </c>
      <c r="I193" s="3">
        <v>487.26799999999997</v>
      </c>
      <c r="J193" s="3">
        <v>174.24299999999999</v>
      </c>
      <c r="K193" s="3">
        <v>343.24400000000003</v>
      </c>
      <c r="L193" s="3">
        <v>260.13299999999998</v>
      </c>
      <c r="M193" s="3">
        <v>38.668999999999997</v>
      </c>
      <c r="N193" s="3">
        <v>475.64400000000001</v>
      </c>
      <c r="O193" s="3">
        <v>94.207999999999998</v>
      </c>
      <c r="P193" s="3">
        <v>247.49700000000001</v>
      </c>
      <c r="Q193" s="3">
        <v>173.67400000000001</v>
      </c>
      <c r="R193" s="3">
        <v>46.526000000000003</v>
      </c>
      <c r="S193" s="3">
        <v>25.9</v>
      </c>
      <c r="T193" s="3">
        <v>221.16</v>
      </c>
      <c r="U193" s="3">
        <v>1052.479</v>
      </c>
      <c r="V193" s="3">
        <v>33.463999999999999</v>
      </c>
      <c r="W193" s="3">
        <v>381.34699999999998</v>
      </c>
      <c r="X193" s="3">
        <v>250.506</v>
      </c>
      <c r="Y193" s="3">
        <v>-157.15899999999999</v>
      </c>
      <c r="Z193" s="3">
        <v>172.626</v>
      </c>
      <c r="AA193" s="3">
        <v>469.64299999999997</v>
      </c>
      <c r="AB193" s="3">
        <v>466.334</v>
      </c>
      <c r="AC193" s="3">
        <v>58.156999999999996</v>
      </c>
      <c r="AD193" s="3">
        <v>142.333</v>
      </c>
      <c r="AE193" s="3">
        <v>30.164999999999999</v>
      </c>
      <c r="AF193" s="3">
        <v>339.07900000000001</v>
      </c>
      <c r="AG193" s="3">
        <v>492.02499999999998</v>
      </c>
      <c r="AH193" s="3">
        <v>109.143</v>
      </c>
      <c r="AI193" s="3">
        <v>770.80600000000004</v>
      </c>
      <c r="AJ193" s="3">
        <v>167.405</v>
      </c>
      <c r="AK193" s="3">
        <v>374.06200000000001</v>
      </c>
      <c r="AL193" s="3">
        <v>65.385000000000005</v>
      </c>
      <c r="AM193" s="3">
        <v>140.92500000000001</v>
      </c>
      <c r="AN193" s="3">
        <v>35.859000000000002</v>
      </c>
      <c r="AO193" s="3">
        <v>47.48</v>
      </c>
    </row>
    <row r="194" spans="1:41" x14ac:dyDescent="0.3">
      <c r="A194" s="3">
        <v>193</v>
      </c>
      <c r="B194" s="51">
        <v>43263.669038773151</v>
      </c>
      <c r="C194" s="3">
        <v>124.707126</v>
      </c>
      <c r="D194" s="3">
        <v>124.39165</v>
      </c>
      <c r="E194" s="3">
        <v>157.44243299999999</v>
      </c>
      <c r="F194" s="3">
        <v>1.5655120199999999</v>
      </c>
      <c r="G194" s="3">
        <v>77.95</v>
      </c>
      <c r="H194" s="3">
        <v>9.8999999999999993E+37</v>
      </c>
      <c r="I194" s="3">
        <v>488.50400000000002</v>
      </c>
      <c r="J194" s="3">
        <v>193.30799999999999</v>
      </c>
      <c r="K194" s="3">
        <v>213.251</v>
      </c>
      <c r="L194" s="3">
        <v>260.53300000000002</v>
      </c>
      <c r="M194" s="3">
        <v>38.616999999999997</v>
      </c>
      <c r="N194" s="3">
        <v>576.61500000000001</v>
      </c>
      <c r="O194" s="3">
        <v>95.715999999999994</v>
      </c>
      <c r="P194" s="3">
        <v>56.128999999999998</v>
      </c>
      <c r="Q194" s="3">
        <v>179.595</v>
      </c>
      <c r="R194" s="3">
        <v>46.526000000000003</v>
      </c>
      <c r="S194" s="3">
        <v>25.988</v>
      </c>
      <c r="T194" s="3">
        <v>84.905000000000001</v>
      </c>
      <c r="U194" s="3">
        <v>1100.211</v>
      </c>
      <c r="V194" s="3">
        <v>33.639000000000003</v>
      </c>
      <c r="W194" s="3">
        <v>796.43299999999999</v>
      </c>
      <c r="X194" s="3">
        <v>323.048</v>
      </c>
      <c r="Y194" s="3">
        <v>9.8999999999999993E+37</v>
      </c>
      <c r="Z194" s="3">
        <v>-19.79</v>
      </c>
      <c r="AA194" s="3">
        <v>522.548</v>
      </c>
      <c r="AB194" s="3">
        <v>773.47699999999998</v>
      </c>
      <c r="AC194" s="3">
        <v>58.363</v>
      </c>
      <c r="AD194" s="3">
        <v>155.19499999999999</v>
      </c>
      <c r="AE194" s="3">
        <v>30.181999999999999</v>
      </c>
      <c r="AF194" s="3">
        <v>414.91199999999998</v>
      </c>
      <c r="AG194" s="3">
        <v>492.291</v>
      </c>
      <c r="AH194" s="3">
        <v>109.367</v>
      </c>
      <c r="AI194" s="3">
        <v>672.55899999999997</v>
      </c>
      <c r="AJ194" s="3">
        <v>168.06200000000001</v>
      </c>
      <c r="AK194" s="3">
        <v>384.89100000000002</v>
      </c>
      <c r="AL194" s="3">
        <v>65.606999999999999</v>
      </c>
      <c r="AM194" s="3">
        <v>152.27500000000001</v>
      </c>
      <c r="AN194" s="3">
        <v>35.911000000000001</v>
      </c>
      <c r="AO194" s="3">
        <v>47.584000000000003</v>
      </c>
    </row>
    <row r="195" spans="1:41" x14ac:dyDescent="0.3">
      <c r="A195" s="3">
        <v>194</v>
      </c>
      <c r="B195" s="51">
        <v>43263.669059143518</v>
      </c>
      <c r="C195" s="3">
        <v>124.653425</v>
      </c>
      <c r="D195" s="3">
        <v>124.413642</v>
      </c>
      <c r="E195" s="3">
        <v>157.39760999999999</v>
      </c>
      <c r="F195" s="3">
        <v>1.6067370299999999</v>
      </c>
      <c r="G195" s="3">
        <v>77.778999999999996</v>
      </c>
      <c r="H195" s="3">
        <v>9.8999999999999993E+37</v>
      </c>
      <c r="I195" s="3">
        <v>486.75099999999998</v>
      </c>
      <c r="J195" s="3">
        <v>318.839</v>
      </c>
      <c r="K195" s="3">
        <v>310.02300000000002</v>
      </c>
      <c r="L195" s="3">
        <v>259.07100000000003</v>
      </c>
      <c r="M195" s="3">
        <v>39.223999999999997</v>
      </c>
      <c r="N195" s="3">
        <v>463.17399999999998</v>
      </c>
      <c r="O195" s="3">
        <v>97.052000000000007</v>
      </c>
      <c r="P195" s="3">
        <v>-161.87100000000001</v>
      </c>
      <c r="Q195" s="3">
        <v>373.40300000000002</v>
      </c>
      <c r="R195" s="3">
        <v>46.561</v>
      </c>
      <c r="S195" s="3">
        <v>26.023</v>
      </c>
      <c r="T195" s="3">
        <v>9.8999999999999993E+37</v>
      </c>
      <c r="U195" s="3">
        <v>923.37199999999996</v>
      </c>
      <c r="V195" s="3">
        <v>33.92</v>
      </c>
      <c r="W195" s="3">
        <v>850.95399999999995</v>
      </c>
      <c r="X195" s="3">
        <v>577.88300000000004</v>
      </c>
      <c r="Y195" s="3">
        <v>9.8999999999999993E+37</v>
      </c>
      <c r="Z195" s="3">
        <v>9.8999999999999993E+37</v>
      </c>
      <c r="AA195" s="3">
        <v>344.65199999999999</v>
      </c>
      <c r="AB195" s="3">
        <v>897.36599999999999</v>
      </c>
      <c r="AC195" s="3">
        <v>58.621000000000002</v>
      </c>
      <c r="AD195" s="3">
        <v>216.70500000000001</v>
      </c>
      <c r="AE195" s="3">
        <v>30.286999999999999</v>
      </c>
      <c r="AF195" s="3">
        <v>414.84500000000003</v>
      </c>
      <c r="AG195" s="3">
        <v>492.55700000000002</v>
      </c>
      <c r="AH195" s="3">
        <v>109.729</v>
      </c>
      <c r="AI195" s="3">
        <v>650.24199999999996</v>
      </c>
      <c r="AJ195" s="3">
        <v>168.63</v>
      </c>
      <c r="AK195" s="3">
        <v>410.12299999999999</v>
      </c>
      <c r="AL195" s="3">
        <v>65.897999999999996</v>
      </c>
      <c r="AM195" s="3">
        <v>103.18</v>
      </c>
      <c r="AN195" s="3">
        <v>36.048999999999999</v>
      </c>
      <c r="AO195" s="3">
        <v>47.758000000000003</v>
      </c>
    </row>
    <row r="196" spans="1:41" x14ac:dyDescent="0.3">
      <c r="A196" s="3">
        <v>195</v>
      </c>
      <c r="B196" s="51">
        <v>43263.669079513886</v>
      </c>
      <c r="C196" s="3">
        <v>124.56880700000001</v>
      </c>
      <c r="D196" s="3">
        <v>124.418521</v>
      </c>
      <c r="E196" s="3">
        <v>157.372355</v>
      </c>
      <c r="F196" s="3">
        <v>1.5655120199999999</v>
      </c>
      <c r="G196" s="3">
        <v>78.804000000000002</v>
      </c>
      <c r="H196" s="3">
        <v>9.8999999999999993E+37</v>
      </c>
      <c r="I196" s="3">
        <v>484.66399999999999</v>
      </c>
      <c r="J196" s="3">
        <v>378.12</v>
      </c>
      <c r="K196" s="3">
        <v>519.65899999999999</v>
      </c>
      <c r="L196" s="3">
        <v>260.58600000000001</v>
      </c>
      <c r="M196" s="3">
        <v>39.258000000000003</v>
      </c>
      <c r="N196" s="3">
        <v>50.01</v>
      </c>
      <c r="O196" s="3">
        <v>98.492000000000004</v>
      </c>
      <c r="P196" s="3">
        <v>12.776999999999999</v>
      </c>
      <c r="Q196" s="3">
        <v>802.60299999999995</v>
      </c>
      <c r="R196" s="3">
        <v>46.613</v>
      </c>
      <c r="S196" s="3">
        <v>26.058</v>
      </c>
      <c r="T196" s="3">
        <v>9.8999999999999993E+37</v>
      </c>
      <c r="U196" s="3">
        <v>459.34500000000003</v>
      </c>
      <c r="V196" s="3">
        <v>34.113</v>
      </c>
      <c r="W196" s="3">
        <v>664.25400000000002</v>
      </c>
      <c r="X196" s="3">
        <v>1082.9659999999999</v>
      </c>
      <c r="Y196" s="3">
        <v>135.441</v>
      </c>
      <c r="Z196" s="3">
        <v>9.8999999999999993E+37</v>
      </c>
      <c r="AA196" s="3">
        <v>-86.382000000000005</v>
      </c>
      <c r="AB196" s="3">
        <v>695.48900000000003</v>
      </c>
      <c r="AC196" s="3">
        <v>58.912999999999997</v>
      </c>
      <c r="AD196" s="3">
        <v>78.941000000000003</v>
      </c>
      <c r="AE196" s="3">
        <v>30.27</v>
      </c>
      <c r="AF196" s="3">
        <v>329.81299999999999</v>
      </c>
      <c r="AG196" s="3">
        <v>492.923</v>
      </c>
      <c r="AH196" s="3">
        <v>109.919</v>
      </c>
      <c r="AI196" s="3">
        <v>739.20799999999997</v>
      </c>
      <c r="AJ196" s="3">
        <v>169.18100000000001</v>
      </c>
      <c r="AK196" s="3">
        <v>364.928</v>
      </c>
      <c r="AL196" s="3">
        <v>66.137</v>
      </c>
      <c r="AM196" s="3">
        <v>128.535</v>
      </c>
      <c r="AN196" s="3">
        <v>36.152999999999999</v>
      </c>
      <c r="AO196" s="3">
        <v>47.878999999999998</v>
      </c>
    </row>
    <row r="197" spans="1:41" x14ac:dyDescent="0.3">
      <c r="A197" s="3">
        <v>196</v>
      </c>
      <c r="B197" s="51">
        <v>43263.669099999999</v>
      </c>
      <c r="C197" s="3">
        <v>124.617634</v>
      </c>
      <c r="D197" s="3">
        <v>124.416087</v>
      </c>
      <c r="E197" s="3">
        <v>157.370724</v>
      </c>
      <c r="F197" s="3">
        <v>1.5242870100000001</v>
      </c>
      <c r="G197" s="3">
        <v>78.103999999999999</v>
      </c>
      <c r="H197" s="3">
        <v>1160.934</v>
      </c>
      <c r="I197" s="3">
        <v>484.46300000000002</v>
      </c>
      <c r="J197" s="3">
        <v>253.02600000000001</v>
      </c>
      <c r="K197" s="3">
        <v>910.04499999999996</v>
      </c>
      <c r="L197" s="3">
        <v>266.19</v>
      </c>
      <c r="M197" s="3">
        <v>39.362000000000002</v>
      </c>
      <c r="N197" s="3">
        <v>9.8999999999999993E+37</v>
      </c>
      <c r="O197" s="3">
        <v>100.11199999999999</v>
      </c>
      <c r="P197" s="3">
        <v>71.745999999999995</v>
      </c>
      <c r="Q197" s="3">
        <v>898.25400000000002</v>
      </c>
      <c r="R197" s="3">
        <v>47.359000000000002</v>
      </c>
      <c r="S197" s="3">
        <v>26.146000000000001</v>
      </c>
      <c r="T197" s="3">
        <v>9.8999999999999993E+37</v>
      </c>
      <c r="U197" s="3">
        <v>-182.37899999999999</v>
      </c>
      <c r="V197" s="3">
        <v>34.201000000000001</v>
      </c>
      <c r="W197" s="3">
        <v>415.971</v>
      </c>
      <c r="X197" s="3">
        <v>1316.056</v>
      </c>
      <c r="Y197" s="3">
        <v>714.82100000000003</v>
      </c>
      <c r="Z197" s="3">
        <v>9.8999999999999993E+37</v>
      </c>
      <c r="AA197" s="3">
        <v>9.8999999999999993E+37</v>
      </c>
      <c r="AB197" s="3">
        <v>491.19200000000001</v>
      </c>
      <c r="AC197" s="3">
        <v>59.170999999999999</v>
      </c>
      <c r="AD197" s="3">
        <v>329.54</v>
      </c>
      <c r="AE197" s="3">
        <v>30.393000000000001</v>
      </c>
      <c r="AF197" s="3">
        <v>266.45100000000002</v>
      </c>
      <c r="AG197" s="3">
        <v>493.20600000000002</v>
      </c>
      <c r="AH197" s="3">
        <v>110.108</v>
      </c>
      <c r="AI197" s="3">
        <v>745.48</v>
      </c>
      <c r="AJ197" s="3">
        <v>169.785</v>
      </c>
      <c r="AK197" s="3">
        <v>239.649</v>
      </c>
      <c r="AL197" s="3">
        <v>66.325000000000003</v>
      </c>
      <c r="AM197" s="3">
        <v>-3.4550000000000001</v>
      </c>
      <c r="AN197" s="3">
        <v>36.188000000000002</v>
      </c>
      <c r="AO197" s="3">
        <v>47.999000000000002</v>
      </c>
    </row>
    <row r="198" spans="1:41" x14ac:dyDescent="0.3">
      <c r="A198" s="3">
        <v>197</v>
      </c>
      <c r="B198" s="51">
        <v>43263.669117708334</v>
      </c>
      <c r="C198" s="3">
        <v>124.54521800000001</v>
      </c>
      <c r="D198" s="3">
        <v>124.39409499999999</v>
      </c>
      <c r="E198" s="3">
        <v>157.39597900000001</v>
      </c>
      <c r="F198" s="3">
        <v>1.5655120199999999</v>
      </c>
      <c r="G198" s="3">
        <v>77.899000000000001</v>
      </c>
      <c r="H198" s="3">
        <v>9.8999999999999993E+37</v>
      </c>
      <c r="I198" s="3">
        <v>482.76</v>
      </c>
      <c r="J198" s="3">
        <v>94.344999999999999</v>
      </c>
      <c r="K198" s="3">
        <v>407.73599999999999</v>
      </c>
      <c r="L198" s="3">
        <v>269.01499999999999</v>
      </c>
      <c r="M198" s="3">
        <v>39.432000000000002</v>
      </c>
      <c r="N198" s="3">
        <v>-8.0389999999999997</v>
      </c>
      <c r="O198" s="3">
        <v>100.423</v>
      </c>
      <c r="P198" s="3">
        <v>303.02600000000001</v>
      </c>
      <c r="Q198" s="3">
        <v>76.975999999999999</v>
      </c>
      <c r="R198" s="3">
        <v>47.688000000000002</v>
      </c>
      <c r="S198" s="3">
        <v>26.338999999999999</v>
      </c>
      <c r="T198" s="3">
        <v>368.95699999999999</v>
      </c>
      <c r="U198" s="3">
        <v>502.88600000000002</v>
      </c>
      <c r="V198" s="3">
        <v>34.183</v>
      </c>
      <c r="W198" s="3">
        <v>-195.886</v>
      </c>
      <c r="X198" s="3">
        <v>484.88099999999997</v>
      </c>
      <c r="Y198" s="3">
        <v>550.72699999999998</v>
      </c>
      <c r="Z198" s="3">
        <v>231.41499999999999</v>
      </c>
      <c r="AA198" s="3">
        <v>48.548999999999999</v>
      </c>
      <c r="AB198" s="3">
        <v>-107.26900000000001</v>
      </c>
      <c r="AC198" s="3">
        <v>59.377000000000002</v>
      </c>
      <c r="AD198" s="3">
        <v>138.03800000000001</v>
      </c>
      <c r="AE198" s="3">
        <v>30.393000000000001</v>
      </c>
      <c r="AF198" s="3">
        <v>86.53</v>
      </c>
      <c r="AG198" s="3">
        <v>493.63900000000001</v>
      </c>
      <c r="AH198" s="3">
        <v>110.33199999999999</v>
      </c>
      <c r="AI198" s="3">
        <v>726.61500000000001</v>
      </c>
      <c r="AJ198" s="3">
        <v>170.28200000000001</v>
      </c>
      <c r="AK198" s="3">
        <v>325.14299999999997</v>
      </c>
      <c r="AL198" s="3">
        <v>66.564999999999998</v>
      </c>
      <c r="AM198" s="3">
        <v>135.791</v>
      </c>
      <c r="AN198" s="3">
        <v>36.24</v>
      </c>
      <c r="AO198" s="3">
        <v>48.101999999999997</v>
      </c>
    </row>
    <row r="199" spans="1:41" x14ac:dyDescent="0.3">
      <c r="A199" s="3">
        <v>198</v>
      </c>
      <c r="B199" s="51">
        <v>43263.669138078702</v>
      </c>
      <c r="C199" s="3">
        <v>124.558234</v>
      </c>
      <c r="D199" s="3">
        <v>124.39491</v>
      </c>
      <c r="E199" s="3">
        <v>157.38049799999999</v>
      </c>
      <c r="F199" s="3">
        <v>1.6067370299999999</v>
      </c>
      <c r="G199" s="3">
        <v>77.027000000000001</v>
      </c>
      <c r="H199" s="3">
        <v>9.8999999999999993E+37</v>
      </c>
      <c r="I199" s="3">
        <v>482.17599999999999</v>
      </c>
      <c r="J199" s="3">
        <v>118.277</v>
      </c>
      <c r="K199" s="3">
        <v>251.57400000000001</v>
      </c>
      <c r="L199" s="3">
        <v>273.39499999999998</v>
      </c>
      <c r="M199" s="3">
        <v>40.524999999999999</v>
      </c>
      <c r="N199" s="3">
        <v>419.899</v>
      </c>
      <c r="O199" s="3">
        <v>100.526</v>
      </c>
      <c r="P199" s="3">
        <v>66.599000000000004</v>
      </c>
      <c r="Q199" s="3">
        <v>9.6539999999999999</v>
      </c>
      <c r="R199" s="3">
        <v>48.36</v>
      </c>
      <c r="S199" s="3">
        <v>26.655000000000001</v>
      </c>
      <c r="T199" s="3">
        <v>419.94900000000001</v>
      </c>
      <c r="U199" s="3">
        <v>860.44600000000003</v>
      </c>
      <c r="V199" s="3">
        <v>34.393999999999998</v>
      </c>
      <c r="W199" s="3">
        <v>287.36099999999999</v>
      </c>
      <c r="X199" s="3">
        <v>321.64999999999998</v>
      </c>
      <c r="Y199" s="3">
        <v>98.234999999999999</v>
      </c>
      <c r="Z199" s="3">
        <v>346.77300000000002</v>
      </c>
      <c r="AA199" s="3">
        <v>342.49599999999998</v>
      </c>
      <c r="AB199" s="3">
        <v>312.68900000000002</v>
      </c>
      <c r="AC199" s="3">
        <v>59.616999999999997</v>
      </c>
      <c r="AD199" s="3">
        <v>216.54599999999999</v>
      </c>
      <c r="AE199" s="3">
        <v>30.515999999999998</v>
      </c>
      <c r="AF199" s="3">
        <v>231.995</v>
      </c>
      <c r="AG199" s="3">
        <v>494.32</v>
      </c>
      <c r="AH199" s="3">
        <v>110.574</v>
      </c>
      <c r="AI199" s="3">
        <v>786.49599999999998</v>
      </c>
      <c r="AJ199" s="3">
        <v>170.85</v>
      </c>
      <c r="AK199" s="3">
        <v>320.61099999999999</v>
      </c>
      <c r="AL199" s="3">
        <v>66.804000000000002</v>
      </c>
      <c r="AM199" s="3">
        <v>126.366</v>
      </c>
      <c r="AN199" s="3">
        <v>36.344000000000001</v>
      </c>
      <c r="AO199" s="3">
        <v>48.308</v>
      </c>
    </row>
    <row r="200" spans="1:41" x14ac:dyDescent="0.3">
      <c r="A200" s="3">
        <v>199</v>
      </c>
      <c r="B200" s="51">
        <v>43263.669158449076</v>
      </c>
      <c r="C200" s="3">
        <v>124.526504</v>
      </c>
      <c r="D200" s="3">
        <v>124.390021</v>
      </c>
      <c r="E200" s="3">
        <v>157.35116600000001</v>
      </c>
      <c r="F200" s="3">
        <v>1.6067370299999999</v>
      </c>
      <c r="G200" s="3">
        <v>80.616</v>
      </c>
      <c r="H200" s="3">
        <v>9.8999999999999993E+37</v>
      </c>
      <c r="I200" s="3">
        <v>483.52800000000002</v>
      </c>
      <c r="J200" s="3">
        <v>237.32599999999999</v>
      </c>
      <c r="K200" s="3">
        <v>293.00799999999998</v>
      </c>
      <c r="L200" s="3">
        <v>276.459</v>
      </c>
      <c r="M200" s="3">
        <v>40.957999999999998</v>
      </c>
      <c r="N200" s="3">
        <v>536.78300000000002</v>
      </c>
      <c r="O200" s="3">
        <v>101.45699999999999</v>
      </c>
      <c r="P200" s="3">
        <v>177.798</v>
      </c>
      <c r="Q200" s="3">
        <v>6.1349999999999998</v>
      </c>
      <c r="R200" s="3">
        <v>50.061999999999998</v>
      </c>
      <c r="S200" s="3">
        <v>26.637</v>
      </c>
      <c r="T200" s="3">
        <v>124.898</v>
      </c>
      <c r="U200" s="3">
        <v>896.33500000000004</v>
      </c>
      <c r="V200" s="3">
        <v>34.569000000000003</v>
      </c>
      <c r="W200" s="3">
        <v>627.03099999999995</v>
      </c>
      <c r="X200" s="3">
        <v>215.53899999999999</v>
      </c>
      <c r="Y200" s="3">
        <v>-39.316000000000003</v>
      </c>
      <c r="Z200" s="3">
        <v>66.89</v>
      </c>
      <c r="AA200" s="3">
        <v>434.416</v>
      </c>
      <c r="AB200" s="3">
        <v>598.30899999999997</v>
      </c>
      <c r="AC200" s="3">
        <v>59.738</v>
      </c>
      <c r="AD200" s="3">
        <v>43.542999999999999</v>
      </c>
      <c r="AE200" s="3">
        <v>30.515999999999998</v>
      </c>
      <c r="AF200" s="3">
        <v>368.97300000000001</v>
      </c>
      <c r="AG200" s="3">
        <v>494.88600000000002</v>
      </c>
      <c r="AH200" s="3">
        <v>110.83199999999999</v>
      </c>
      <c r="AI200" s="3">
        <v>638.20699999999999</v>
      </c>
      <c r="AJ200" s="3">
        <v>171.27699999999999</v>
      </c>
      <c r="AK200" s="3">
        <v>270.69400000000002</v>
      </c>
      <c r="AL200" s="3">
        <v>67.043000000000006</v>
      </c>
      <c r="AM200" s="3">
        <v>112.44499999999999</v>
      </c>
      <c r="AN200" s="3">
        <v>36.414000000000001</v>
      </c>
      <c r="AO200" s="3">
        <v>48.411999999999999</v>
      </c>
    </row>
    <row r="201" spans="1:41" x14ac:dyDescent="0.3">
      <c r="A201" s="3">
        <v>200</v>
      </c>
      <c r="B201" s="51">
        <v>43263.669178819444</v>
      </c>
      <c r="C201" s="3">
        <v>124.504533</v>
      </c>
      <c r="D201" s="3">
        <v>124.39165</v>
      </c>
      <c r="E201" s="3">
        <v>157.33976100000001</v>
      </c>
      <c r="F201" s="3">
        <v>1.5655120199999999</v>
      </c>
      <c r="G201" s="3">
        <v>82.034000000000006</v>
      </c>
      <c r="H201" s="3">
        <v>9.8999999999999993E+37</v>
      </c>
      <c r="I201" s="3">
        <v>483.06099999999998</v>
      </c>
      <c r="J201" s="3">
        <v>273.101</v>
      </c>
      <c r="K201" s="3">
        <v>463.19099999999997</v>
      </c>
      <c r="L201" s="3">
        <v>296.21600000000001</v>
      </c>
      <c r="M201" s="3">
        <v>41.427</v>
      </c>
      <c r="N201" s="3">
        <v>237.45</v>
      </c>
      <c r="O201" s="3">
        <v>101.11199999999999</v>
      </c>
      <c r="P201" s="3">
        <v>224.66</v>
      </c>
      <c r="Q201" s="3">
        <v>505.238</v>
      </c>
      <c r="R201" s="3">
        <v>51.040999999999997</v>
      </c>
      <c r="S201" s="3">
        <v>26.655000000000001</v>
      </c>
      <c r="T201" s="3">
        <v>-112.28</v>
      </c>
      <c r="U201" s="3">
        <v>676.154</v>
      </c>
      <c r="V201" s="3">
        <v>34.674999999999997</v>
      </c>
      <c r="W201" s="3">
        <v>521.76300000000003</v>
      </c>
      <c r="X201" s="3">
        <v>740.52800000000002</v>
      </c>
      <c r="Y201" s="3">
        <v>142.13900000000001</v>
      </c>
      <c r="Z201" s="3">
        <v>9.8999999999999993E+37</v>
      </c>
      <c r="AA201" s="3">
        <v>154.221</v>
      </c>
      <c r="AB201" s="3">
        <v>537.73400000000004</v>
      </c>
      <c r="AC201" s="3">
        <v>60.098999999999997</v>
      </c>
      <c r="AD201" s="3">
        <v>64.119</v>
      </c>
      <c r="AE201" s="3">
        <v>30.638000000000002</v>
      </c>
      <c r="AF201" s="3">
        <v>299.904</v>
      </c>
      <c r="AG201" s="3">
        <v>495.58499999999998</v>
      </c>
      <c r="AH201" s="3">
        <v>111.056</v>
      </c>
      <c r="AI201" s="3">
        <v>639.6</v>
      </c>
      <c r="AJ201" s="3">
        <v>172.023</v>
      </c>
      <c r="AK201" s="3">
        <v>222.36199999999999</v>
      </c>
      <c r="AL201" s="3">
        <v>67.3</v>
      </c>
      <c r="AM201" s="3">
        <v>78.787000000000006</v>
      </c>
      <c r="AN201" s="3">
        <v>36.603999999999999</v>
      </c>
      <c r="AO201" s="3">
        <v>48.618000000000002</v>
      </c>
    </row>
    <row r="202" spans="1:41" x14ac:dyDescent="0.3">
      <c r="A202" s="3">
        <v>201</v>
      </c>
      <c r="B202" s="51">
        <v>43263.669196180555</v>
      </c>
      <c r="C202" s="3">
        <v>124.443515</v>
      </c>
      <c r="D202" s="3">
        <v>124.390021</v>
      </c>
      <c r="E202" s="3">
        <v>157.396794</v>
      </c>
      <c r="F202" s="3">
        <v>1.6067370299999999</v>
      </c>
      <c r="G202" s="3">
        <v>85.433999999999997</v>
      </c>
      <c r="H202" s="3">
        <v>9.8999999999999993E+37</v>
      </c>
      <c r="I202" s="3">
        <v>482.51</v>
      </c>
      <c r="J202" s="3">
        <v>176.393</v>
      </c>
      <c r="K202" s="3">
        <v>926.57299999999998</v>
      </c>
      <c r="L202" s="3">
        <v>319.077</v>
      </c>
      <c r="M202" s="3">
        <v>41.843000000000004</v>
      </c>
      <c r="N202" s="3">
        <v>9.8999999999999993E+37</v>
      </c>
      <c r="O202" s="3">
        <v>101.233</v>
      </c>
      <c r="P202" s="3">
        <v>161.28299999999999</v>
      </c>
      <c r="Q202" s="3">
        <v>596.78800000000001</v>
      </c>
      <c r="R202" s="3">
        <v>51.762999999999998</v>
      </c>
      <c r="S202" s="3">
        <v>26.795000000000002</v>
      </c>
      <c r="T202" s="3">
        <v>-17.870999999999999</v>
      </c>
      <c r="U202" s="3">
        <v>-94.262</v>
      </c>
      <c r="V202" s="3">
        <v>34.517000000000003</v>
      </c>
      <c r="W202" s="3">
        <v>191.779</v>
      </c>
      <c r="X202" s="3">
        <v>933.33500000000004</v>
      </c>
      <c r="Y202" s="3">
        <v>692.67399999999998</v>
      </c>
      <c r="Z202" s="3">
        <v>-129.751</v>
      </c>
      <c r="AA202" s="3">
        <v>9.8999999999999993E+37</v>
      </c>
      <c r="AB202" s="3">
        <v>259.959</v>
      </c>
      <c r="AC202" s="3">
        <v>60.287999999999997</v>
      </c>
      <c r="AD202" s="3">
        <v>20.53</v>
      </c>
      <c r="AE202" s="3">
        <v>30.603000000000002</v>
      </c>
      <c r="AF202" s="3">
        <v>218.54400000000001</v>
      </c>
      <c r="AG202" s="3">
        <v>496.1</v>
      </c>
      <c r="AH202" s="3">
        <v>111.19499999999999</v>
      </c>
      <c r="AI202" s="3">
        <v>705.29899999999998</v>
      </c>
      <c r="AJ202" s="3">
        <v>172.44900000000001</v>
      </c>
      <c r="AK202" s="3">
        <v>143.72300000000001</v>
      </c>
      <c r="AL202" s="3">
        <v>67.488</v>
      </c>
      <c r="AM202" s="3">
        <v>174.45599999999999</v>
      </c>
      <c r="AN202" s="3">
        <v>36.603999999999999</v>
      </c>
      <c r="AO202" s="3">
        <v>48.668999999999997</v>
      </c>
    </row>
    <row r="203" spans="1:41" x14ac:dyDescent="0.3">
      <c r="A203" s="3">
        <v>202</v>
      </c>
      <c r="B203" s="51">
        <v>43263.669213657406</v>
      </c>
      <c r="C203" s="3">
        <v>124.413402</v>
      </c>
      <c r="D203" s="3">
        <v>124.407123</v>
      </c>
      <c r="E203" s="3">
        <v>157.40739400000001</v>
      </c>
      <c r="F203" s="3">
        <v>1.6479620500000001</v>
      </c>
      <c r="G203" s="3">
        <v>87.884</v>
      </c>
      <c r="H203" s="3">
        <v>9.8999999999999993E+37</v>
      </c>
      <c r="I203" s="3">
        <v>484.64699999999999</v>
      </c>
      <c r="J203" s="3">
        <v>211.33500000000001</v>
      </c>
      <c r="K203" s="3">
        <v>467.27</v>
      </c>
      <c r="L203" s="3">
        <v>339.19799999999998</v>
      </c>
      <c r="M203" s="3">
        <v>41.999000000000002</v>
      </c>
      <c r="N203" s="3">
        <v>160.64599999999999</v>
      </c>
      <c r="O203" s="3">
        <v>102.456</v>
      </c>
      <c r="P203" s="3">
        <v>156.327</v>
      </c>
      <c r="Q203" s="3">
        <v>-177.38800000000001</v>
      </c>
      <c r="R203" s="3">
        <v>51.883000000000003</v>
      </c>
      <c r="S203" s="3">
        <v>26.864999999999998</v>
      </c>
      <c r="T203" s="3">
        <v>616.22500000000002</v>
      </c>
      <c r="U203" s="3">
        <v>528.74199999999996</v>
      </c>
      <c r="V203" s="3">
        <v>34.359000000000002</v>
      </c>
      <c r="W203" s="3">
        <v>9.8999999999999993E+37</v>
      </c>
      <c r="X203" s="3">
        <v>140.88900000000001</v>
      </c>
      <c r="Y203" s="3">
        <v>597.24</v>
      </c>
      <c r="Z203" s="3">
        <v>626.76300000000003</v>
      </c>
      <c r="AA203" s="3">
        <v>207.059</v>
      </c>
      <c r="AB203" s="3">
        <v>9.8999999999999993E+37</v>
      </c>
      <c r="AC203" s="3">
        <v>60.476999999999997</v>
      </c>
      <c r="AD203" s="3">
        <v>36.709000000000003</v>
      </c>
      <c r="AE203" s="3">
        <v>30.620999999999999</v>
      </c>
      <c r="AF203" s="3">
        <v>141.453</v>
      </c>
      <c r="AG203" s="3">
        <v>496.483</v>
      </c>
      <c r="AH203" s="3">
        <v>111.386</v>
      </c>
      <c r="AI203" s="3">
        <v>932.43899999999996</v>
      </c>
      <c r="AJ203" s="3">
        <v>172.999</v>
      </c>
      <c r="AK203" s="3">
        <v>207.982</v>
      </c>
      <c r="AL203" s="3">
        <v>67.590999999999994</v>
      </c>
      <c r="AM203" s="3">
        <v>175.50399999999999</v>
      </c>
      <c r="AN203" s="3">
        <v>36.622</v>
      </c>
      <c r="AO203" s="3">
        <v>48.720999999999997</v>
      </c>
    </row>
    <row r="204" spans="1:41" x14ac:dyDescent="0.3">
      <c r="A204" s="3">
        <v>203</v>
      </c>
      <c r="B204" s="51">
        <v>43263.669233333334</v>
      </c>
      <c r="C204" s="3">
        <v>124.352384</v>
      </c>
      <c r="D204" s="3">
        <v>124.438883</v>
      </c>
      <c r="E204" s="3">
        <v>157.33405400000001</v>
      </c>
      <c r="F204" s="3">
        <v>1.5242870100000001</v>
      </c>
      <c r="G204" s="3">
        <v>87.677999999999997</v>
      </c>
      <c r="H204" s="3">
        <v>9.8999999999999993E+37</v>
      </c>
      <c r="I204" s="3">
        <v>485.38200000000001</v>
      </c>
      <c r="J204" s="3">
        <v>154.947</v>
      </c>
      <c r="K204" s="3">
        <v>684.73</v>
      </c>
      <c r="L204" s="3">
        <v>357.56099999999998</v>
      </c>
      <c r="M204" s="3">
        <v>42.658000000000001</v>
      </c>
      <c r="N204" s="3">
        <v>234.828</v>
      </c>
      <c r="O204" s="3">
        <v>102.35299999999999</v>
      </c>
      <c r="P204" s="3">
        <v>187.77699999999999</v>
      </c>
      <c r="Q204" s="3">
        <v>9.8999999999999993E+37</v>
      </c>
      <c r="R204" s="3">
        <v>52.192999999999998</v>
      </c>
      <c r="S204" s="3">
        <v>27.041</v>
      </c>
      <c r="T204" s="3">
        <v>645.14800000000002</v>
      </c>
      <c r="U204" s="3">
        <v>561.01700000000005</v>
      </c>
      <c r="V204" s="3">
        <v>34.587000000000003</v>
      </c>
      <c r="W204" s="3">
        <v>9.8999999999999993E+37</v>
      </c>
      <c r="X204" s="3">
        <v>-34.112000000000002</v>
      </c>
      <c r="Y204" s="3">
        <v>482.07600000000002</v>
      </c>
      <c r="Z204" s="3">
        <v>724.94500000000005</v>
      </c>
      <c r="AA204" s="3">
        <v>260.11599999999999</v>
      </c>
      <c r="AB204" s="3">
        <v>9.8999999999999993E+37</v>
      </c>
      <c r="AC204" s="3">
        <v>60.835999999999999</v>
      </c>
      <c r="AD204" s="3">
        <v>204.64699999999999</v>
      </c>
      <c r="AE204" s="3">
        <v>30.655999999999999</v>
      </c>
      <c r="AF204" s="3">
        <v>205.42699999999999</v>
      </c>
      <c r="AG204" s="3">
        <v>496.91500000000002</v>
      </c>
      <c r="AH204" s="3">
        <v>111.61199999999999</v>
      </c>
      <c r="AI204" s="3">
        <v>837.197</v>
      </c>
      <c r="AJ204" s="3">
        <v>173.44300000000001</v>
      </c>
      <c r="AK204" s="3">
        <v>211.28200000000001</v>
      </c>
      <c r="AL204" s="3">
        <v>67.813000000000002</v>
      </c>
      <c r="AM204" s="3">
        <v>110.953</v>
      </c>
      <c r="AN204" s="3">
        <v>36.656999999999996</v>
      </c>
      <c r="AO204" s="3">
        <v>48.927</v>
      </c>
    </row>
    <row r="205" spans="1:41" x14ac:dyDescent="0.3">
      <c r="A205" s="3">
        <v>204</v>
      </c>
      <c r="B205" s="51">
        <v>43263.669251273146</v>
      </c>
      <c r="C205" s="3">
        <v>124.303568</v>
      </c>
      <c r="D205" s="3">
        <v>124.38350199999999</v>
      </c>
      <c r="E205" s="3">
        <v>157.33323899999999</v>
      </c>
      <c r="F205" s="3">
        <v>1.5655120199999999</v>
      </c>
      <c r="G205" s="3">
        <v>86.358999999999995</v>
      </c>
      <c r="H205" s="3">
        <v>1351.867</v>
      </c>
      <c r="I205" s="3">
        <v>488.08699999999999</v>
      </c>
      <c r="J205" s="3">
        <v>243.69900000000001</v>
      </c>
      <c r="K205" s="3">
        <v>147.631</v>
      </c>
      <c r="L205" s="3">
        <v>366.07900000000001</v>
      </c>
      <c r="M205" s="3">
        <v>43.283000000000001</v>
      </c>
      <c r="N205" s="3">
        <v>597.60699999999997</v>
      </c>
      <c r="O205" s="3">
        <v>102.629</v>
      </c>
      <c r="P205" s="3">
        <v>183.68600000000001</v>
      </c>
      <c r="Q205" s="3">
        <v>9.8999999999999993E+37</v>
      </c>
      <c r="R205" s="3">
        <v>51.917999999999999</v>
      </c>
      <c r="S205" s="3">
        <v>27.164000000000001</v>
      </c>
      <c r="T205" s="3">
        <v>545.74099999999999</v>
      </c>
      <c r="U205" s="3">
        <v>945.32100000000003</v>
      </c>
      <c r="V205" s="3">
        <v>34.762</v>
      </c>
      <c r="W205" s="3">
        <v>238.57499999999999</v>
      </c>
      <c r="X205" s="3">
        <v>-166.39400000000001</v>
      </c>
      <c r="Y205" s="3">
        <v>-109.15</v>
      </c>
      <c r="Z205" s="3">
        <v>713.20399999999995</v>
      </c>
      <c r="AA205" s="3">
        <v>614.95100000000002</v>
      </c>
      <c r="AB205" s="3">
        <v>126.89100000000001</v>
      </c>
      <c r="AC205" s="3">
        <v>61.006999999999998</v>
      </c>
      <c r="AD205" s="3">
        <v>107.627</v>
      </c>
      <c r="AE205" s="3">
        <v>30.709</v>
      </c>
      <c r="AF205" s="3">
        <v>231.57300000000001</v>
      </c>
      <c r="AG205" s="3">
        <v>497.41399999999999</v>
      </c>
      <c r="AH205" s="3">
        <v>111.803</v>
      </c>
      <c r="AI205" s="3">
        <v>877.33500000000004</v>
      </c>
      <c r="AJ205" s="3">
        <v>173.959</v>
      </c>
      <c r="AK205" s="3">
        <v>292.012</v>
      </c>
      <c r="AL205" s="3">
        <v>68.052000000000007</v>
      </c>
      <c r="AM205" s="3">
        <v>16.324999999999999</v>
      </c>
      <c r="AN205" s="3">
        <v>36.83</v>
      </c>
      <c r="AO205" s="3">
        <v>48.996000000000002</v>
      </c>
    </row>
    <row r="206" spans="1:41" x14ac:dyDescent="0.3">
      <c r="A206" s="3">
        <v>205</v>
      </c>
      <c r="B206" s="51">
        <v>43263.669268750004</v>
      </c>
      <c r="C206" s="3">
        <v>124.29217</v>
      </c>
      <c r="D206" s="3">
        <v>124.408753</v>
      </c>
      <c r="E206" s="3">
        <v>157.264791</v>
      </c>
      <c r="F206" s="3">
        <v>1.6891870600000001</v>
      </c>
      <c r="G206" s="3">
        <v>85.697999999999993</v>
      </c>
      <c r="H206" s="3">
        <v>9.8999999999999993E+37</v>
      </c>
      <c r="I206" s="3">
        <v>491.983</v>
      </c>
      <c r="J206" s="3">
        <v>124.259</v>
      </c>
      <c r="K206" s="3">
        <v>281.04700000000003</v>
      </c>
      <c r="L206" s="3">
        <v>373.005</v>
      </c>
      <c r="M206" s="3">
        <v>43.898000000000003</v>
      </c>
      <c r="N206" s="3">
        <v>625.56500000000005</v>
      </c>
      <c r="O206" s="3">
        <v>102.964</v>
      </c>
      <c r="P206" s="3">
        <v>154.12299999999999</v>
      </c>
      <c r="Q206" s="3">
        <v>22.416</v>
      </c>
      <c r="R206" s="3">
        <v>51.651000000000003</v>
      </c>
      <c r="S206" s="3">
        <v>27.084</v>
      </c>
      <c r="T206" s="3">
        <v>320.63600000000002</v>
      </c>
      <c r="U206" s="3">
        <v>907.37900000000002</v>
      </c>
      <c r="V206" s="3">
        <v>34.963000000000001</v>
      </c>
      <c r="W206" s="3">
        <v>395.43900000000002</v>
      </c>
      <c r="X206" s="3">
        <v>-37.475000000000001</v>
      </c>
      <c r="Y206" s="3">
        <v>-177.37100000000001</v>
      </c>
      <c r="Z206" s="3">
        <v>540.82799999999997</v>
      </c>
      <c r="AA206" s="3">
        <v>579.82799999999997</v>
      </c>
      <c r="AB206" s="3">
        <v>356.62</v>
      </c>
      <c r="AC206" s="3">
        <v>61.271000000000001</v>
      </c>
      <c r="AD206" s="3">
        <v>156.33500000000001</v>
      </c>
      <c r="AE206" s="3">
        <v>30.716999999999999</v>
      </c>
      <c r="AF206" s="3">
        <v>185.58</v>
      </c>
      <c r="AG206" s="3">
        <v>497.887</v>
      </c>
      <c r="AH206" s="3">
        <v>111.98399999999999</v>
      </c>
      <c r="AI206" s="3">
        <v>810.79700000000003</v>
      </c>
      <c r="AJ206" s="3">
        <v>174.482</v>
      </c>
      <c r="AK206" s="3">
        <v>-43.963999999999999</v>
      </c>
      <c r="AL206" s="3">
        <v>68.230999999999995</v>
      </c>
      <c r="AM206" s="3">
        <v>103.929</v>
      </c>
      <c r="AN206" s="3">
        <v>36.872999999999998</v>
      </c>
      <c r="AO206" s="3">
        <v>49.055</v>
      </c>
    </row>
    <row r="207" spans="1:41" x14ac:dyDescent="0.3">
      <c r="A207" s="3">
        <v>206</v>
      </c>
      <c r="B207" s="51">
        <v>43263.669289351848</v>
      </c>
      <c r="C207" s="3">
        <v>124.285667</v>
      </c>
      <c r="D207" s="3">
        <v>124.309398</v>
      </c>
      <c r="E207" s="3">
        <v>157.28841600000001</v>
      </c>
      <c r="F207" s="3">
        <v>1.6067370299999999</v>
      </c>
      <c r="G207" s="3">
        <v>86.915000000000006</v>
      </c>
      <c r="H207" s="3">
        <v>9.8999999999999993E+37</v>
      </c>
      <c r="I207" s="3">
        <v>496.34100000000001</v>
      </c>
      <c r="J207" s="3">
        <v>204.548</v>
      </c>
      <c r="K207" s="3">
        <v>1068.8019999999999</v>
      </c>
      <c r="L207" s="3">
        <v>383.05900000000003</v>
      </c>
      <c r="M207" s="3">
        <v>44.244</v>
      </c>
      <c r="N207" s="3">
        <v>-132.26499999999999</v>
      </c>
      <c r="O207" s="3">
        <v>104.756</v>
      </c>
      <c r="P207" s="3">
        <v>131.30500000000001</v>
      </c>
      <c r="Q207" s="3">
        <v>538.12599999999998</v>
      </c>
      <c r="R207" s="3">
        <v>51.598999999999997</v>
      </c>
      <c r="S207" s="3">
        <v>26.943999999999999</v>
      </c>
      <c r="T207" s="3">
        <v>54.95</v>
      </c>
      <c r="U207" s="3">
        <v>154.93700000000001</v>
      </c>
      <c r="V207" s="3">
        <v>35.433</v>
      </c>
      <c r="W207" s="3">
        <v>201.477</v>
      </c>
      <c r="X207" s="3">
        <v>487.44299999999998</v>
      </c>
      <c r="Y207" s="3">
        <v>542.46299999999997</v>
      </c>
      <c r="Z207" s="3">
        <v>89.707999999999998</v>
      </c>
      <c r="AA207" s="3">
        <v>-196.13200000000001</v>
      </c>
      <c r="AB207" s="3">
        <v>294.73099999999999</v>
      </c>
      <c r="AC207" s="3">
        <v>61.442</v>
      </c>
      <c r="AD207" s="3">
        <v>315.58499999999998</v>
      </c>
      <c r="AE207" s="3">
        <v>30.786999999999999</v>
      </c>
      <c r="AF207" s="3">
        <v>94.747</v>
      </c>
      <c r="AG207" s="3">
        <v>498.38600000000002</v>
      </c>
      <c r="AH207" s="3">
        <v>112.227</v>
      </c>
      <c r="AI207" s="3">
        <v>714.13</v>
      </c>
      <c r="AJ207" s="3">
        <v>175.13900000000001</v>
      </c>
      <c r="AK207" s="3">
        <v>-80.739999999999995</v>
      </c>
      <c r="AL207" s="3">
        <v>68.488</v>
      </c>
      <c r="AM207" s="3">
        <v>-152.696</v>
      </c>
      <c r="AN207" s="3">
        <v>36.976999999999997</v>
      </c>
      <c r="AO207" s="3">
        <v>49.262</v>
      </c>
    </row>
    <row r="208" spans="1:41" x14ac:dyDescent="0.3">
      <c r="A208" s="3">
        <v>207</v>
      </c>
      <c r="B208" s="51">
        <v>43263.669347453702</v>
      </c>
      <c r="C208" s="3">
        <v>124.16362100000001</v>
      </c>
      <c r="D208" s="3">
        <v>124.360705</v>
      </c>
      <c r="E208" s="3">
        <v>157.26642200000001</v>
      </c>
      <c r="F208" s="3">
        <v>1.5655120199999999</v>
      </c>
      <c r="G208" s="3">
        <v>93.608000000000004</v>
      </c>
      <c r="H208" s="3">
        <v>-102.651</v>
      </c>
      <c r="I208" s="3">
        <v>500.99</v>
      </c>
      <c r="J208" s="3">
        <v>181.97800000000001</v>
      </c>
      <c r="K208" s="3">
        <v>963.88099999999997</v>
      </c>
      <c r="L208" s="3">
        <v>413.14800000000002</v>
      </c>
      <c r="M208" s="3">
        <v>45.052</v>
      </c>
      <c r="N208" s="3">
        <v>9.8999999999999993E+37</v>
      </c>
      <c r="O208" s="3">
        <v>113.92</v>
      </c>
      <c r="P208" s="3">
        <v>3.9159999999999999</v>
      </c>
      <c r="Q208" s="3">
        <v>432.25599999999997</v>
      </c>
      <c r="R208" s="3">
        <v>51.006999999999998</v>
      </c>
      <c r="S208" s="3">
        <v>26.83</v>
      </c>
      <c r="T208" s="3">
        <v>383.37200000000001</v>
      </c>
      <c r="U208" s="3">
        <v>349.53899999999999</v>
      </c>
      <c r="V208" s="3">
        <v>35.008000000000003</v>
      </c>
      <c r="W208" s="3">
        <v>9.8999999999999993E+37</v>
      </c>
      <c r="X208" s="3">
        <v>500.75700000000001</v>
      </c>
      <c r="Y208" s="3">
        <v>767.13599999999997</v>
      </c>
      <c r="Z208" s="3">
        <v>406.291</v>
      </c>
      <c r="AA208" s="3">
        <v>9.8999999999999993E+37</v>
      </c>
      <c r="AB208" s="3">
        <v>9.8999999999999993E+37</v>
      </c>
      <c r="AC208" s="3">
        <v>62.255000000000003</v>
      </c>
      <c r="AD208" s="3">
        <v>90.813999999999993</v>
      </c>
      <c r="AE208" s="3">
        <v>30.954000000000001</v>
      </c>
      <c r="AF208" s="3">
        <v>173.905</v>
      </c>
      <c r="AG208" s="3">
        <v>499.82600000000002</v>
      </c>
      <c r="AH208" s="3">
        <v>112.861</v>
      </c>
      <c r="AI208" s="3">
        <v>1038.549</v>
      </c>
      <c r="AJ208" s="3">
        <v>177.05099999999999</v>
      </c>
      <c r="AK208" s="3">
        <v>-17.3</v>
      </c>
      <c r="AL208" s="3">
        <v>69.043999999999997</v>
      </c>
      <c r="AM208" s="3">
        <v>-14.641</v>
      </c>
      <c r="AN208" s="3">
        <v>37.159999999999997</v>
      </c>
      <c r="AO208" s="3">
        <v>49.615000000000002</v>
      </c>
    </row>
    <row r="209" spans="1:41" x14ac:dyDescent="0.3">
      <c r="A209" s="3">
        <v>208</v>
      </c>
      <c r="B209" s="51">
        <v>43263.669405787034</v>
      </c>
      <c r="C209" s="3">
        <v>124.073305</v>
      </c>
      <c r="D209" s="3">
        <v>124.26948899999999</v>
      </c>
      <c r="E209" s="3">
        <v>157.277826</v>
      </c>
      <c r="F209" s="3">
        <v>1.6479620500000001</v>
      </c>
      <c r="G209" s="3">
        <v>94.566999999999993</v>
      </c>
      <c r="H209" s="3">
        <v>9.8999999999999993E+37</v>
      </c>
      <c r="I209" s="3">
        <v>512.476</v>
      </c>
      <c r="J209" s="3">
        <v>206.155</v>
      </c>
      <c r="K209" s="3">
        <v>612.55899999999997</v>
      </c>
      <c r="L209" s="3">
        <v>415.14800000000002</v>
      </c>
      <c r="M209" s="3">
        <v>46.734000000000002</v>
      </c>
      <c r="N209" s="3">
        <v>9.8999999999999993E+37</v>
      </c>
      <c r="O209" s="3">
        <v>126.05200000000001</v>
      </c>
      <c r="P209" s="3">
        <v>195.495</v>
      </c>
      <c r="Q209" s="3">
        <v>394.77499999999998</v>
      </c>
      <c r="R209" s="3">
        <v>50.972000000000001</v>
      </c>
      <c r="S209" s="3">
        <v>26.917999999999999</v>
      </c>
      <c r="T209" s="3">
        <v>413.93799999999999</v>
      </c>
      <c r="U209" s="3">
        <v>520.37699999999995</v>
      </c>
      <c r="V209" s="3">
        <v>34.692</v>
      </c>
      <c r="W209" s="3">
        <v>9.8999999999999993E+37</v>
      </c>
      <c r="X209" s="3">
        <v>513.57899999999995</v>
      </c>
      <c r="Y209" s="3">
        <v>792.51599999999996</v>
      </c>
      <c r="Z209" s="3">
        <v>456.92099999999999</v>
      </c>
      <c r="AA209" s="3">
        <v>9.8999999999999993E+37</v>
      </c>
      <c r="AB209" s="3">
        <v>9.8999999999999993E+37</v>
      </c>
      <c r="AC209" s="3">
        <v>62.921999999999997</v>
      </c>
      <c r="AD209" s="3">
        <v>177.03299999999999</v>
      </c>
      <c r="AE209" s="3">
        <v>31.094999999999999</v>
      </c>
      <c r="AF209" s="3">
        <v>130.54499999999999</v>
      </c>
      <c r="AG209" s="3">
        <v>501.42200000000003</v>
      </c>
      <c r="AH209" s="3">
        <v>113.38200000000001</v>
      </c>
      <c r="AI209" s="3">
        <v>1077.2550000000001</v>
      </c>
      <c r="AJ209" s="3">
        <v>178.77600000000001</v>
      </c>
      <c r="AK209" s="3">
        <v>-119.169</v>
      </c>
      <c r="AL209" s="3">
        <v>69.608000000000004</v>
      </c>
      <c r="AM209" s="3">
        <v>170.922</v>
      </c>
      <c r="AN209" s="3">
        <v>37.402000000000001</v>
      </c>
      <c r="AO209" s="3">
        <v>50.01</v>
      </c>
    </row>
    <row r="210" spans="1:41" x14ac:dyDescent="0.3">
      <c r="A210" s="3">
        <v>209</v>
      </c>
      <c r="B210" s="51">
        <v>43263.669464004626</v>
      </c>
      <c r="C210" s="3">
        <v>123.947198</v>
      </c>
      <c r="D210" s="3">
        <v>124.26948899999999</v>
      </c>
      <c r="E210" s="3">
        <v>157.206118</v>
      </c>
      <c r="F210" s="3">
        <v>1.77163709</v>
      </c>
      <c r="G210" s="3">
        <v>93.700999999999993</v>
      </c>
      <c r="H210" s="3">
        <v>9.8999999999999993E+37</v>
      </c>
      <c r="I210" s="3">
        <v>515.14099999999996</v>
      </c>
      <c r="J210" s="3">
        <v>103.119</v>
      </c>
      <c r="K210" s="3">
        <v>300.13499999999999</v>
      </c>
      <c r="L210" s="3">
        <v>396.92099999999999</v>
      </c>
      <c r="M210" s="3">
        <v>45.978999999999999</v>
      </c>
      <c r="N210" s="3">
        <v>9.8999999999999993E+37</v>
      </c>
      <c r="O210" s="3">
        <v>121.82599999999999</v>
      </c>
      <c r="P210" s="3">
        <v>158.97200000000001</v>
      </c>
      <c r="Q210" s="3">
        <v>424.15</v>
      </c>
      <c r="R210" s="3">
        <v>51.168999999999997</v>
      </c>
      <c r="S210" s="3">
        <v>27.364999999999998</v>
      </c>
      <c r="T210" s="3">
        <v>273.12599999999998</v>
      </c>
      <c r="U210" s="3">
        <v>608.23299999999995</v>
      </c>
      <c r="V210" s="3">
        <v>34.664999999999999</v>
      </c>
      <c r="W210" s="3">
        <v>9.8999999999999993E+37</v>
      </c>
      <c r="X210" s="3">
        <v>520.98599999999999</v>
      </c>
      <c r="Y210" s="3">
        <v>706.44600000000003</v>
      </c>
      <c r="Z210" s="3">
        <v>379.46300000000002</v>
      </c>
      <c r="AA210" s="3">
        <v>-141.19200000000001</v>
      </c>
      <c r="AB210" s="3">
        <v>9.8999999999999993E+37</v>
      </c>
      <c r="AC210" s="3">
        <v>63.683</v>
      </c>
      <c r="AD210" s="3">
        <v>61.082999999999998</v>
      </c>
      <c r="AE210" s="3">
        <v>31.242999999999999</v>
      </c>
      <c r="AF210" s="3">
        <v>22.783999999999999</v>
      </c>
      <c r="AG210" s="3">
        <v>502.94400000000002</v>
      </c>
      <c r="AH210" s="3">
        <v>114.032</v>
      </c>
      <c r="AI210" s="3">
        <v>1147.577</v>
      </c>
      <c r="AJ210" s="3">
        <v>180.33199999999999</v>
      </c>
      <c r="AK210" s="3">
        <v>-40.886000000000003</v>
      </c>
      <c r="AL210" s="3">
        <v>70.162999999999997</v>
      </c>
      <c r="AM210" s="3">
        <v>176.11600000000001</v>
      </c>
      <c r="AN210" s="3">
        <v>37.652999999999999</v>
      </c>
      <c r="AO210" s="3">
        <v>50.378999999999998</v>
      </c>
    </row>
    <row r="211" spans="1:41" x14ac:dyDescent="0.3">
      <c r="A211" s="3">
        <v>210</v>
      </c>
      <c r="B211" s="51">
        <v>43263.669524652774</v>
      </c>
      <c r="C211" s="3">
        <v>123.852811</v>
      </c>
      <c r="D211" s="3">
        <v>124.29637</v>
      </c>
      <c r="E211" s="3">
        <v>157.157228</v>
      </c>
      <c r="F211" s="3">
        <v>1.7304120700000001</v>
      </c>
      <c r="G211" s="3">
        <v>94.387</v>
      </c>
      <c r="H211" s="3">
        <v>9.8999999999999993E+37</v>
      </c>
      <c r="I211" s="3">
        <v>521.01900000000001</v>
      </c>
      <c r="J211" s="3">
        <v>72.284000000000006</v>
      </c>
      <c r="K211" s="3">
        <v>127.773</v>
      </c>
      <c r="L211" s="3">
        <v>386.096</v>
      </c>
      <c r="M211" s="3">
        <v>44.99</v>
      </c>
      <c r="N211" s="3">
        <v>9.8999999999999993E+37</v>
      </c>
      <c r="O211" s="3">
        <v>120.559</v>
      </c>
      <c r="P211" s="3">
        <v>-12.964</v>
      </c>
      <c r="Q211" s="3">
        <v>300.28899999999999</v>
      </c>
      <c r="R211" s="3">
        <v>50.808</v>
      </c>
      <c r="S211" s="3">
        <v>27.312000000000001</v>
      </c>
      <c r="T211" s="3">
        <v>364.10599999999999</v>
      </c>
      <c r="U211" s="3">
        <v>737.2</v>
      </c>
      <c r="V211" s="3">
        <v>35.624000000000002</v>
      </c>
      <c r="W211" s="3">
        <v>9.8999999999999993E+37</v>
      </c>
      <c r="X211" s="3">
        <v>579.84400000000005</v>
      </c>
      <c r="Y211" s="3">
        <v>496.93900000000002</v>
      </c>
      <c r="Z211" s="3">
        <v>436.78500000000003</v>
      </c>
      <c r="AA211" s="3">
        <v>-133.87299999999999</v>
      </c>
      <c r="AB211" s="3">
        <v>9.8999999999999993E+37</v>
      </c>
      <c r="AC211" s="3">
        <v>64.331999999999994</v>
      </c>
      <c r="AD211" s="3">
        <v>140.91499999999999</v>
      </c>
      <c r="AE211" s="3">
        <v>31.366</v>
      </c>
      <c r="AF211" s="3">
        <v>57.287999999999997</v>
      </c>
      <c r="AG211" s="3">
        <v>504.42700000000002</v>
      </c>
      <c r="AH211" s="3">
        <v>114.69199999999999</v>
      </c>
      <c r="AI211" s="3">
        <v>1147.92</v>
      </c>
      <c r="AJ211" s="3">
        <v>181.80799999999999</v>
      </c>
      <c r="AK211" s="3">
        <v>-60.482999999999997</v>
      </c>
      <c r="AL211" s="3">
        <v>70.813000000000002</v>
      </c>
      <c r="AM211" s="3">
        <v>204.637</v>
      </c>
      <c r="AN211" s="3">
        <v>37.896000000000001</v>
      </c>
      <c r="AO211" s="3">
        <v>50.756999999999998</v>
      </c>
    </row>
    <row r="212" spans="1:41" x14ac:dyDescent="0.3">
      <c r="A212" s="3">
        <v>211</v>
      </c>
      <c r="B212" s="51">
        <v>43263.669583101851</v>
      </c>
      <c r="C212" s="3">
        <v>123.761681</v>
      </c>
      <c r="D212" s="3">
        <v>124.205968</v>
      </c>
      <c r="E212" s="3">
        <v>157.12218899999999</v>
      </c>
      <c r="F212" s="3">
        <v>1.6891870600000001</v>
      </c>
      <c r="G212" s="3">
        <v>87.480999999999995</v>
      </c>
      <c r="H212" s="3">
        <v>9.8999999999999993E+37</v>
      </c>
      <c r="I212" s="3">
        <v>524.976</v>
      </c>
      <c r="J212" s="3">
        <v>51.651000000000003</v>
      </c>
      <c r="K212" s="3">
        <v>9.8999999999999993E+37</v>
      </c>
      <c r="L212" s="3">
        <v>402.37700000000001</v>
      </c>
      <c r="M212" s="3">
        <v>44.244</v>
      </c>
      <c r="N212" s="3">
        <v>-37.188000000000002</v>
      </c>
      <c r="O212" s="3">
        <v>121.288</v>
      </c>
      <c r="P212" s="3">
        <v>102.464</v>
      </c>
      <c r="Q212" s="3">
        <v>348.08699999999999</v>
      </c>
      <c r="R212" s="3">
        <v>50.808</v>
      </c>
      <c r="S212" s="3">
        <v>27.47</v>
      </c>
      <c r="T212" s="3">
        <v>-109.69499999999999</v>
      </c>
      <c r="U212" s="3">
        <v>1165.0650000000001</v>
      </c>
      <c r="V212" s="3">
        <v>35.884</v>
      </c>
      <c r="W212" s="3">
        <v>461.97800000000001</v>
      </c>
      <c r="X212" s="3">
        <v>441.07100000000003</v>
      </c>
      <c r="Y212" s="3">
        <v>-160.208</v>
      </c>
      <c r="Z212" s="3">
        <v>-8.3059999999999992</v>
      </c>
      <c r="AA212" s="3">
        <v>238.267</v>
      </c>
      <c r="AB212" s="3">
        <v>485.423</v>
      </c>
      <c r="AC212" s="3">
        <v>64.709000000000003</v>
      </c>
      <c r="AD212" s="3">
        <v>147.499</v>
      </c>
      <c r="AE212" s="3">
        <v>31.489000000000001</v>
      </c>
      <c r="AF212" s="3">
        <v>112.765</v>
      </c>
      <c r="AG212" s="3">
        <v>505.96499999999997</v>
      </c>
      <c r="AH212" s="3">
        <v>115.247</v>
      </c>
      <c r="AI212" s="3">
        <v>934.61699999999996</v>
      </c>
      <c r="AJ212" s="3">
        <v>182.929</v>
      </c>
      <c r="AK212" s="3">
        <v>43.62</v>
      </c>
      <c r="AL212" s="3">
        <v>71.412000000000006</v>
      </c>
      <c r="AM212" s="3">
        <v>48.798000000000002</v>
      </c>
      <c r="AN212" s="3">
        <v>38.173000000000002</v>
      </c>
      <c r="AO212" s="3">
        <v>51.118000000000002</v>
      </c>
    </row>
    <row r="213" spans="1:41" x14ac:dyDescent="0.3">
      <c r="A213" s="3">
        <v>212</v>
      </c>
      <c r="B213" s="51">
        <v>43263.669641319444</v>
      </c>
      <c r="C213" s="3">
        <v>123.530614</v>
      </c>
      <c r="D213" s="3">
        <v>124.181532</v>
      </c>
      <c r="E213" s="3">
        <v>157.01299499999999</v>
      </c>
      <c r="F213" s="3">
        <v>1.77163709</v>
      </c>
      <c r="G213" s="3">
        <v>88.165999999999997</v>
      </c>
      <c r="H213" s="3">
        <v>1147.73</v>
      </c>
      <c r="I213" s="3">
        <v>526.846</v>
      </c>
      <c r="J213" s="3">
        <v>12.554</v>
      </c>
      <c r="K213" s="3">
        <v>9.8999999999999993E+37</v>
      </c>
      <c r="L213" s="3">
        <v>416.78500000000003</v>
      </c>
      <c r="M213" s="3">
        <v>43.481000000000002</v>
      </c>
      <c r="N213" s="3">
        <v>9.8999999999999993E+37</v>
      </c>
      <c r="O213" s="3">
        <v>118.146</v>
      </c>
      <c r="P213" s="3">
        <v>53.936</v>
      </c>
      <c r="Q213" s="3">
        <v>479.762</v>
      </c>
      <c r="R213" s="3">
        <v>51.341000000000001</v>
      </c>
      <c r="S213" s="3">
        <v>27.488</v>
      </c>
      <c r="T213" s="3">
        <v>9.8999999999999993E+37</v>
      </c>
      <c r="U213" s="3">
        <v>952.02499999999998</v>
      </c>
      <c r="V213" s="3">
        <v>35.484999999999999</v>
      </c>
      <c r="W213" s="3">
        <v>536.09</v>
      </c>
      <c r="X213" s="3">
        <v>737.69500000000005</v>
      </c>
      <c r="Y213" s="3">
        <v>-70.17</v>
      </c>
      <c r="Z213" s="3">
        <v>9.8999999999999993E+37</v>
      </c>
      <c r="AA213" s="3">
        <v>-0.29799999999999999</v>
      </c>
      <c r="AB213" s="3">
        <v>596.91300000000001</v>
      </c>
      <c r="AC213" s="3">
        <v>65.41</v>
      </c>
      <c r="AD213" s="3">
        <v>228.55500000000001</v>
      </c>
      <c r="AE213" s="3">
        <v>31.664000000000001</v>
      </c>
      <c r="AF213" s="3">
        <v>324.35000000000002</v>
      </c>
      <c r="AG213" s="3">
        <v>507.78699999999998</v>
      </c>
      <c r="AH213" s="3">
        <v>116.02800000000001</v>
      </c>
      <c r="AI213" s="3">
        <v>958.72299999999996</v>
      </c>
      <c r="AJ213" s="3">
        <v>184.37</v>
      </c>
      <c r="AK213" s="3">
        <v>290.22800000000001</v>
      </c>
      <c r="AL213" s="3">
        <v>72.061999999999998</v>
      </c>
      <c r="AM213" s="3">
        <v>129.22499999999999</v>
      </c>
      <c r="AN213" s="3">
        <v>38.451000000000001</v>
      </c>
      <c r="AO213" s="3">
        <v>51.633000000000003</v>
      </c>
    </row>
    <row r="214" spans="1:41" x14ac:dyDescent="0.3">
      <c r="A214" s="3">
        <v>213</v>
      </c>
      <c r="B214" s="51">
        <v>43263.669699421298</v>
      </c>
      <c r="C214" s="3">
        <v>123.548514</v>
      </c>
      <c r="D214" s="3">
        <v>124.15873499999999</v>
      </c>
      <c r="E214" s="3">
        <v>157.00892899999999</v>
      </c>
      <c r="F214" s="3">
        <v>1.6067370299999999</v>
      </c>
      <c r="G214" s="3">
        <v>87.686000000000007</v>
      </c>
      <c r="H214" s="3">
        <v>309.84300000000002</v>
      </c>
      <c r="I214" s="3">
        <v>530.45100000000002</v>
      </c>
      <c r="J214" s="3">
        <v>175.03200000000001</v>
      </c>
      <c r="K214" s="3">
        <v>122.88500000000001</v>
      </c>
      <c r="L214" s="3">
        <v>431.35899999999998</v>
      </c>
      <c r="M214" s="3">
        <v>43.152000000000001</v>
      </c>
      <c r="N214" s="3">
        <v>9.8999999999999993E+37</v>
      </c>
      <c r="O214" s="3">
        <v>117.157</v>
      </c>
      <c r="P214" s="3">
        <v>-94.941000000000003</v>
      </c>
      <c r="Q214" s="3">
        <v>345.38900000000001</v>
      </c>
      <c r="R214" s="3">
        <v>51.512999999999998</v>
      </c>
      <c r="S214" s="3">
        <v>27.277000000000001</v>
      </c>
      <c r="T214" s="3">
        <v>9.8999999999999993E+37</v>
      </c>
      <c r="U214" s="3">
        <v>732.03899999999999</v>
      </c>
      <c r="V214" s="3">
        <v>35.293999999999997</v>
      </c>
      <c r="W214" s="3">
        <v>177.041</v>
      </c>
      <c r="X214" s="3">
        <v>645.79399999999998</v>
      </c>
      <c r="Y214" s="3">
        <v>435.077</v>
      </c>
      <c r="Z214" s="3">
        <v>9.8999999999999993E+37</v>
      </c>
      <c r="AA214" s="3">
        <v>9.8999999999999993E+37</v>
      </c>
      <c r="AB214" s="3">
        <v>296.06900000000002</v>
      </c>
      <c r="AC214" s="3">
        <v>66.179000000000002</v>
      </c>
      <c r="AD214" s="3">
        <v>493.39699999999999</v>
      </c>
      <c r="AE214" s="3">
        <v>31.91</v>
      </c>
      <c r="AF214" s="3">
        <v>403.72399999999999</v>
      </c>
      <c r="AG214" s="3">
        <v>509.358</v>
      </c>
      <c r="AH214" s="3">
        <v>116.723</v>
      </c>
      <c r="AI214" s="3">
        <v>883.44299999999998</v>
      </c>
      <c r="AJ214" s="3">
        <v>185.93600000000001</v>
      </c>
      <c r="AK214" s="3">
        <v>180.35</v>
      </c>
      <c r="AL214" s="3">
        <v>72.677000000000007</v>
      </c>
      <c r="AM214" s="3">
        <v>164.09200000000001</v>
      </c>
      <c r="AN214" s="3">
        <v>38.746000000000002</v>
      </c>
      <c r="AO214" s="3">
        <v>51.994</v>
      </c>
    </row>
    <row r="215" spans="1:41" x14ac:dyDescent="0.3">
      <c r="A215" s="3">
        <v>214</v>
      </c>
      <c r="B215" s="51">
        <v>43263.669757754629</v>
      </c>
      <c r="C215" s="3">
        <v>123.299537</v>
      </c>
      <c r="D215" s="3">
        <v>124.103354</v>
      </c>
      <c r="E215" s="3">
        <v>157.040706</v>
      </c>
      <c r="F215" s="3">
        <v>1.6479620500000001</v>
      </c>
      <c r="G215" s="3">
        <v>85.954999999999998</v>
      </c>
      <c r="H215" s="3">
        <v>9.8999999999999993E+37</v>
      </c>
      <c r="I215" s="3">
        <v>530.93499999999995</v>
      </c>
      <c r="J215" s="3">
        <v>189.97300000000001</v>
      </c>
      <c r="K215" s="3">
        <v>-63.393000000000001</v>
      </c>
      <c r="L215" s="3">
        <v>444.45100000000002</v>
      </c>
      <c r="M215" s="3">
        <v>42.561999999999998</v>
      </c>
      <c r="N215" s="3">
        <v>9.8999999999999993E+37</v>
      </c>
      <c r="O215" s="3">
        <v>120.021</v>
      </c>
      <c r="P215" s="3">
        <v>83.203999999999994</v>
      </c>
      <c r="Q215" s="3">
        <v>305.673</v>
      </c>
      <c r="R215" s="3">
        <v>68.265000000000001</v>
      </c>
      <c r="S215" s="3">
        <v>26.890999999999998</v>
      </c>
      <c r="T215" s="3">
        <v>-103.878</v>
      </c>
      <c r="U215" s="3">
        <v>789.75199999999995</v>
      </c>
      <c r="V215" s="3">
        <v>35.19</v>
      </c>
      <c r="W215" s="3">
        <v>277.71300000000002</v>
      </c>
      <c r="X215" s="3">
        <v>699.09100000000001</v>
      </c>
      <c r="Y215" s="3">
        <v>335.87400000000002</v>
      </c>
      <c r="Z215" s="3">
        <v>-106.33</v>
      </c>
      <c r="AA215" s="3">
        <v>-116.74</v>
      </c>
      <c r="AB215" s="3">
        <v>341.79</v>
      </c>
      <c r="AC215" s="3">
        <v>66.691999999999993</v>
      </c>
      <c r="AD215" s="3">
        <v>551.65200000000004</v>
      </c>
      <c r="AE215" s="3">
        <v>31.98</v>
      </c>
      <c r="AF215" s="3">
        <v>400.59199999999998</v>
      </c>
      <c r="AG215" s="3">
        <v>510.72899999999998</v>
      </c>
      <c r="AH215" s="3">
        <v>117.33</v>
      </c>
      <c r="AI215" s="3">
        <v>851.31299999999999</v>
      </c>
      <c r="AJ215" s="3">
        <v>187.44800000000001</v>
      </c>
      <c r="AK215" s="3">
        <v>297.23599999999999</v>
      </c>
      <c r="AL215" s="3">
        <v>73.173000000000002</v>
      </c>
      <c r="AM215" s="3">
        <v>59.746000000000002</v>
      </c>
      <c r="AN215" s="3">
        <v>38.954000000000001</v>
      </c>
      <c r="AO215" s="3">
        <v>52.304000000000002</v>
      </c>
    </row>
    <row r="216" spans="1:41" x14ac:dyDescent="0.3">
      <c r="A216" s="3">
        <v>215</v>
      </c>
      <c r="B216" s="51">
        <v>43263.66981608796</v>
      </c>
      <c r="C216" s="3">
        <v>123.25153400000001</v>
      </c>
      <c r="D216" s="3">
        <v>124.04960199999999</v>
      </c>
      <c r="E216" s="3">
        <v>157.07737599999999</v>
      </c>
      <c r="F216" s="3">
        <v>1.77163709</v>
      </c>
      <c r="G216" s="3">
        <v>85.834999999999994</v>
      </c>
      <c r="H216" s="3">
        <v>9.8999999999999993E+37</v>
      </c>
      <c r="I216" s="3">
        <v>533.67100000000005</v>
      </c>
      <c r="J216" s="3">
        <v>177.78800000000001</v>
      </c>
      <c r="K216" s="3">
        <v>9.8999999999999993E+37</v>
      </c>
      <c r="L216" s="3">
        <v>458.01499999999999</v>
      </c>
      <c r="M216" s="3">
        <v>42.597000000000001</v>
      </c>
      <c r="N216" s="3">
        <v>9.8999999999999993E+37</v>
      </c>
      <c r="O216" s="3">
        <v>125.955</v>
      </c>
      <c r="P216" s="3">
        <v>-61.679000000000002</v>
      </c>
      <c r="Q216" s="3">
        <v>291.19299999999998</v>
      </c>
      <c r="R216" s="3">
        <v>77.257000000000005</v>
      </c>
      <c r="S216" s="3">
        <v>26.890999999999998</v>
      </c>
      <c r="T216" s="3">
        <v>9.8999999999999993E+37</v>
      </c>
      <c r="U216" s="3">
        <v>1098.471</v>
      </c>
      <c r="V216" s="3">
        <v>35.502000000000002</v>
      </c>
      <c r="W216" s="3">
        <v>378.19499999999999</v>
      </c>
      <c r="X216" s="3">
        <v>715.57899999999995</v>
      </c>
      <c r="Y216" s="3">
        <v>-58.642000000000003</v>
      </c>
      <c r="Z216" s="3">
        <v>9.8999999999999993E+37</v>
      </c>
      <c r="AA216" s="3">
        <v>153.203</v>
      </c>
      <c r="AB216" s="3">
        <v>470.303</v>
      </c>
      <c r="AC216" s="3">
        <v>67.358999999999995</v>
      </c>
      <c r="AD216" s="3">
        <v>464.33499999999998</v>
      </c>
      <c r="AE216" s="3">
        <v>32.207999999999998</v>
      </c>
      <c r="AF216" s="3">
        <v>341.07600000000002</v>
      </c>
      <c r="AG216" s="3">
        <v>512.36699999999996</v>
      </c>
      <c r="AH216" s="3">
        <v>118.042</v>
      </c>
      <c r="AI216" s="3">
        <v>928.048</v>
      </c>
      <c r="AJ216" s="3">
        <v>189.28</v>
      </c>
      <c r="AK216" s="3">
        <v>161.76900000000001</v>
      </c>
      <c r="AL216" s="3">
        <v>73.771000000000001</v>
      </c>
      <c r="AM216" s="3">
        <v>275.86099999999999</v>
      </c>
      <c r="AN216" s="3">
        <v>39.197000000000003</v>
      </c>
      <c r="AO216" s="3">
        <v>52.664999999999999</v>
      </c>
    </row>
    <row r="217" spans="1:41" x14ac:dyDescent="0.3">
      <c r="A217" s="3">
        <v>216</v>
      </c>
      <c r="B217" s="51">
        <v>43263.669877083332</v>
      </c>
      <c r="C217" s="3">
        <v>123.1002</v>
      </c>
      <c r="D217" s="3">
        <v>124.09276</v>
      </c>
      <c r="E217" s="3">
        <v>156.98692500000001</v>
      </c>
      <c r="F217" s="3">
        <v>1.7304120700000001</v>
      </c>
      <c r="G217" s="3">
        <v>91.799000000000007</v>
      </c>
      <c r="H217" s="3">
        <v>834.25</v>
      </c>
      <c r="I217" s="3">
        <v>532.93700000000001</v>
      </c>
      <c r="J217" s="3">
        <v>38.069000000000003</v>
      </c>
      <c r="K217" s="3">
        <v>159.41499999999999</v>
      </c>
      <c r="L217" s="3">
        <v>444.23399999999998</v>
      </c>
      <c r="M217" s="3">
        <v>43.585000000000001</v>
      </c>
      <c r="N217" s="3">
        <v>-15.898</v>
      </c>
      <c r="O217" s="3">
        <v>146.61799999999999</v>
      </c>
      <c r="P217" s="3">
        <v>62.52</v>
      </c>
      <c r="Q217" s="3">
        <v>9.8999999999999993E+37</v>
      </c>
      <c r="R217" s="3">
        <v>84.570999999999998</v>
      </c>
      <c r="S217" s="3">
        <v>27.154</v>
      </c>
      <c r="T217" s="3">
        <v>257.58300000000003</v>
      </c>
      <c r="U217" s="3">
        <v>9.8999999999999993E+37</v>
      </c>
      <c r="V217" s="3">
        <v>35.658000000000001</v>
      </c>
      <c r="W217" s="3">
        <v>-112.367</v>
      </c>
      <c r="X217" s="3">
        <v>135.39699999999999</v>
      </c>
      <c r="Y217" s="3">
        <v>190.20400000000001</v>
      </c>
      <c r="Z217" s="3">
        <v>401.38400000000001</v>
      </c>
      <c r="AA217" s="3">
        <v>281.94299999999998</v>
      </c>
      <c r="AB217" s="3">
        <v>19.100999999999999</v>
      </c>
      <c r="AC217" s="3">
        <v>68.230999999999995</v>
      </c>
      <c r="AD217" s="3">
        <v>327.84399999999999</v>
      </c>
      <c r="AE217" s="3">
        <v>32.454000000000001</v>
      </c>
      <c r="AF217" s="3">
        <v>147.67500000000001</v>
      </c>
      <c r="AG217" s="3">
        <v>514.18899999999996</v>
      </c>
      <c r="AH217" s="3">
        <v>118.892</v>
      </c>
      <c r="AI217" s="3">
        <v>1000.654</v>
      </c>
      <c r="AJ217" s="3">
        <v>191.36</v>
      </c>
      <c r="AK217" s="3">
        <v>266.51100000000002</v>
      </c>
      <c r="AL217" s="3">
        <v>74.471999999999994</v>
      </c>
      <c r="AM217" s="3">
        <v>219.27600000000001</v>
      </c>
      <c r="AN217" s="3">
        <v>39.543999999999997</v>
      </c>
      <c r="AO217" s="3">
        <v>53.162999999999997</v>
      </c>
    </row>
    <row r="218" spans="1:41" x14ac:dyDescent="0.3">
      <c r="A218" s="3">
        <v>217</v>
      </c>
      <c r="B218" s="51">
        <v>43263.669935532409</v>
      </c>
      <c r="C218" s="3">
        <v>123.062771</v>
      </c>
      <c r="D218" s="3">
        <v>124.004803</v>
      </c>
      <c r="E218" s="3">
        <v>156.94536299999999</v>
      </c>
      <c r="F218" s="3">
        <v>1.6891870600000001</v>
      </c>
      <c r="G218" s="3">
        <v>90.891000000000005</v>
      </c>
      <c r="H218" s="3">
        <v>9.8999999999999993E+37</v>
      </c>
      <c r="I218" s="3">
        <v>537.57500000000005</v>
      </c>
      <c r="J218" s="3">
        <v>-22.95</v>
      </c>
      <c r="K218" s="3">
        <v>358.5</v>
      </c>
      <c r="L218" s="3">
        <v>443.51499999999999</v>
      </c>
      <c r="M218" s="3">
        <v>43.863</v>
      </c>
      <c r="N218" s="3">
        <v>9.8999999999999993E+37</v>
      </c>
      <c r="O218" s="3">
        <v>176.15199999999999</v>
      </c>
      <c r="P218" s="3">
        <v>41.92</v>
      </c>
      <c r="Q218" s="3">
        <v>252.57900000000001</v>
      </c>
      <c r="R218" s="3">
        <v>91.765000000000001</v>
      </c>
      <c r="S218" s="3">
        <v>26.995999999999999</v>
      </c>
      <c r="T218" s="3">
        <v>-147.399</v>
      </c>
      <c r="U218" s="3">
        <v>903.66300000000001</v>
      </c>
      <c r="V218" s="3">
        <v>35.277000000000001</v>
      </c>
      <c r="W218" s="3">
        <v>328.73</v>
      </c>
      <c r="X218" s="3">
        <v>597.197</v>
      </c>
      <c r="Y218" s="3">
        <v>85.186000000000007</v>
      </c>
      <c r="Z218" s="3">
        <v>-69.093000000000004</v>
      </c>
      <c r="AA218" s="3">
        <v>-13.33</v>
      </c>
      <c r="AB218" s="3">
        <v>378.51600000000002</v>
      </c>
      <c r="AC218" s="3">
        <v>68.881</v>
      </c>
      <c r="AD218" s="3">
        <v>221.733</v>
      </c>
      <c r="AE218" s="3">
        <v>32.576999999999998</v>
      </c>
      <c r="AF218" s="3">
        <v>370.63799999999998</v>
      </c>
      <c r="AG218" s="3">
        <v>516.11099999999999</v>
      </c>
      <c r="AH218" s="3">
        <v>119.55200000000001</v>
      </c>
      <c r="AI218" s="3">
        <v>816.62300000000005</v>
      </c>
      <c r="AJ218" s="3">
        <v>193.10300000000001</v>
      </c>
      <c r="AK218" s="3">
        <v>81.683000000000007</v>
      </c>
      <c r="AL218" s="3">
        <v>74.966999999999999</v>
      </c>
      <c r="AM218" s="3">
        <v>40.896999999999998</v>
      </c>
      <c r="AN218" s="3">
        <v>39.648000000000003</v>
      </c>
      <c r="AO218" s="3">
        <v>53.49</v>
      </c>
    </row>
    <row r="219" spans="1:41" x14ac:dyDescent="0.3">
      <c r="A219" s="3">
        <v>218</v>
      </c>
      <c r="B219" s="51">
        <v>43263.669993750002</v>
      </c>
      <c r="C219" s="3">
        <v>122.95374</v>
      </c>
      <c r="D219" s="3">
        <v>124.010507</v>
      </c>
      <c r="E219" s="3">
        <v>156.92092299999999</v>
      </c>
      <c r="F219" s="3">
        <v>1.6891870600000001</v>
      </c>
      <c r="G219" s="3">
        <v>87.257999999999996</v>
      </c>
      <c r="H219" s="3">
        <v>509.14100000000002</v>
      </c>
      <c r="I219" s="3">
        <v>538.25900000000001</v>
      </c>
      <c r="J219" s="3">
        <v>-82.819000000000003</v>
      </c>
      <c r="K219" s="3">
        <v>472.54199999999997</v>
      </c>
      <c r="L219" s="3">
        <v>453.98599999999999</v>
      </c>
      <c r="M219" s="3">
        <v>43.932000000000002</v>
      </c>
      <c r="N219" s="3">
        <v>9.8999999999999993E+37</v>
      </c>
      <c r="O219" s="3">
        <v>223.94300000000001</v>
      </c>
      <c r="P219" s="3">
        <v>113.96299999999999</v>
      </c>
      <c r="Q219" s="3">
        <v>391.96899999999999</v>
      </c>
      <c r="R219" s="3">
        <v>97.043000000000006</v>
      </c>
      <c r="S219" s="3">
        <v>26.978999999999999</v>
      </c>
      <c r="T219" s="3">
        <v>9.8999999999999993E+37</v>
      </c>
      <c r="U219" s="3">
        <v>734.19200000000001</v>
      </c>
      <c r="V219" s="3">
        <v>35.78</v>
      </c>
      <c r="W219" s="3">
        <v>132.459</v>
      </c>
      <c r="X219" s="3">
        <v>646.73599999999999</v>
      </c>
      <c r="Y219" s="3">
        <v>330.28</v>
      </c>
      <c r="Z219" s="3">
        <v>9.8999999999999993E+37</v>
      </c>
      <c r="AA219" s="3">
        <v>9.8999999999999993E+37</v>
      </c>
      <c r="AB219" s="3">
        <v>247.08500000000001</v>
      </c>
      <c r="AC219" s="3">
        <v>69.513999999999996</v>
      </c>
      <c r="AD219" s="3">
        <v>328.64499999999998</v>
      </c>
      <c r="AE219" s="3">
        <v>32.752000000000002</v>
      </c>
      <c r="AF219" s="3">
        <v>239.30500000000001</v>
      </c>
      <c r="AG219" s="3">
        <v>517.98099999999999</v>
      </c>
      <c r="AH219" s="3">
        <v>120.35</v>
      </c>
      <c r="AI219" s="3">
        <v>783.96299999999997</v>
      </c>
      <c r="AJ219" s="3">
        <v>194.952</v>
      </c>
      <c r="AK219" s="3">
        <v>14.435</v>
      </c>
      <c r="AL219" s="3">
        <v>75.634</v>
      </c>
      <c r="AM219" s="3">
        <v>-5.4820000000000002</v>
      </c>
      <c r="AN219" s="3">
        <v>39.96</v>
      </c>
      <c r="AO219" s="3">
        <v>53.85</v>
      </c>
    </row>
    <row r="220" spans="1:41" x14ac:dyDescent="0.3">
      <c r="A220" s="3">
        <v>219</v>
      </c>
      <c r="B220" s="51">
        <v>43263.670051851848</v>
      </c>
      <c r="C220" s="3">
        <v>122.870751</v>
      </c>
      <c r="D220" s="3">
        <v>123.954311</v>
      </c>
      <c r="E220" s="3">
        <v>156.80765299999999</v>
      </c>
      <c r="F220" s="3">
        <v>1.6891870600000001</v>
      </c>
      <c r="G220" s="3">
        <v>83.715999999999994</v>
      </c>
      <c r="H220" s="3">
        <v>9.8999999999999993E+37</v>
      </c>
      <c r="I220" s="3">
        <v>540.06100000000004</v>
      </c>
      <c r="J220" s="3">
        <v>-7.3890000000000002</v>
      </c>
      <c r="K220" s="3">
        <v>447.64600000000002</v>
      </c>
      <c r="L220" s="3">
        <v>452.28</v>
      </c>
      <c r="M220" s="3">
        <v>43.36</v>
      </c>
      <c r="N220" s="3">
        <v>9.8999999999999993E+37</v>
      </c>
      <c r="O220" s="3">
        <v>252.31700000000001</v>
      </c>
      <c r="P220" s="3">
        <v>160.33500000000001</v>
      </c>
      <c r="Q220" s="3">
        <v>85.322999999999993</v>
      </c>
      <c r="R220" s="3">
        <v>98.361999999999995</v>
      </c>
      <c r="S220" s="3">
        <v>26.925999999999998</v>
      </c>
      <c r="T220" s="3">
        <v>257.47800000000001</v>
      </c>
      <c r="U220" s="3">
        <v>839.53</v>
      </c>
      <c r="V220" s="3">
        <v>36.456000000000003</v>
      </c>
      <c r="W220" s="3">
        <v>9.8999999999999993E+37</v>
      </c>
      <c r="X220" s="3">
        <v>563.66</v>
      </c>
      <c r="Y220" s="3">
        <v>439.24599999999998</v>
      </c>
      <c r="Z220" s="3">
        <v>309.60399999999998</v>
      </c>
      <c r="AA220" s="3">
        <v>9.8999999999999993E+37</v>
      </c>
      <c r="AB220" s="3">
        <v>9.8999999999999993E+37</v>
      </c>
      <c r="AC220" s="3">
        <v>70.197999999999993</v>
      </c>
      <c r="AD220" s="3">
        <v>280.92700000000002</v>
      </c>
      <c r="AE220" s="3">
        <v>32.909999999999997</v>
      </c>
      <c r="AF220" s="3">
        <v>181.86199999999999</v>
      </c>
      <c r="AG220" s="3">
        <v>519.33299999999997</v>
      </c>
      <c r="AH220" s="3">
        <v>121.114</v>
      </c>
      <c r="AI220" s="3">
        <v>836.90700000000004</v>
      </c>
      <c r="AJ220" s="3">
        <v>196.46299999999999</v>
      </c>
      <c r="AK220" s="3">
        <v>88.885999999999996</v>
      </c>
      <c r="AL220" s="3">
        <v>76.266000000000005</v>
      </c>
      <c r="AM220" s="3">
        <v>113.96299999999999</v>
      </c>
      <c r="AN220" s="3">
        <v>40.22</v>
      </c>
      <c r="AO220" s="3">
        <v>54.246000000000002</v>
      </c>
    </row>
    <row r="221" spans="1:41" x14ac:dyDescent="0.3">
      <c r="A221" s="3">
        <v>220</v>
      </c>
      <c r="B221" s="51">
        <v>43263.670132407409</v>
      </c>
      <c r="C221" s="3">
        <v>122.669786</v>
      </c>
      <c r="D221" s="3">
        <v>123.910337</v>
      </c>
      <c r="E221" s="3">
        <v>156.77017799999999</v>
      </c>
      <c r="F221" s="3">
        <v>1.8123467900000001</v>
      </c>
      <c r="G221" s="3">
        <v>87.582999999999998</v>
      </c>
      <c r="H221" s="3">
        <v>-65.19</v>
      </c>
      <c r="I221" s="3">
        <v>549.93399999999997</v>
      </c>
      <c r="J221" s="3">
        <v>121.42700000000001</v>
      </c>
      <c r="K221" s="3">
        <v>170.48599999999999</v>
      </c>
      <c r="L221" s="3">
        <v>446.25799999999998</v>
      </c>
      <c r="M221" s="3">
        <v>45.354999999999997</v>
      </c>
      <c r="N221" s="3">
        <v>9.8999999999999993E+37</v>
      </c>
      <c r="O221" s="3">
        <v>293.11900000000003</v>
      </c>
      <c r="P221" s="3">
        <v>330.09300000000002</v>
      </c>
      <c r="Q221" s="3">
        <v>156.26499999999999</v>
      </c>
      <c r="R221" s="3">
        <v>87.738</v>
      </c>
      <c r="S221" s="3">
        <v>27.277000000000001</v>
      </c>
      <c r="T221" s="3">
        <v>25.521999999999998</v>
      </c>
      <c r="U221" s="3">
        <v>1042.8209999999999</v>
      </c>
      <c r="V221" s="3">
        <v>37.115000000000002</v>
      </c>
      <c r="W221" s="3">
        <v>35.572000000000003</v>
      </c>
      <c r="X221" s="3">
        <v>544.56399999999996</v>
      </c>
      <c r="Y221" s="3">
        <v>236.40199999999999</v>
      </c>
      <c r="Z221" s="3">
        <v>58.421999999999997</v>
      </c>
      <c r="AA221" s="3">
        <v>9.8999999999999993E+37</v>
      </c>
      <c r="AB221" s="3">
        <v>197.601</v>
      </c>
      <c r="AC221" s="3">
        <v>70.796000000000006</v>
      </c>
      <c r="AD221" s="3">
        <v>184.761</v>
      </c>
      <c r="AE221" s="3">
        <v>33.173000000000002</v>
      </c>
      <c r="AF221" s="3">
        <v>265.762</v>
      </c>
      <c r="AG221" s="3">
        <v>521.15300000000002</v>
      </c>
      <c r="AH221" s="3">
        <v>122.13800000000001</v>
      </c>
      <c r="AI221" s="3">
        <v>883.90300000000002</v>
      </c>
      <c r="AJ221" s="3">
        <v>198.50800000000001</v>
      </c>
      <c r="AK221" s="3">
        <v>18.942</v>
      </c>
      <c r="AL221" s="3">
        <v>77.12</v>
      </c>
      <c r="AM221" s="3">
        <v>142.93899999999999</v>
      </c>
      <c r="AN221" s="3">
        <v>40.497999999999998</v>
      </c>
      <c r="AO221" s="3">
        <v>54.813000000000002</v>
      </c>
    </row>
    <row r="222" spans="1:41" x14ac:dyDescent="0.3">
      <c r="A222" s="3">
        <v>221</v>
      </c>
      <c r="B222" s="51">
        <v>43263.670190277779</v>
      </c>
      <c r="C222" s="3">
        <v>122.627472</v>
      </c>
      <c r="D222" s="3">
        <v>123.877762</v>
      </c>
      <c r="E222" s="3">
        <v>156.759578</v>
      </c>
      <c r="F222" s="3">
        <v>1.7304120700000001</v>
      </c>
      <c r="G222" s="3">
        <v>92.022000000000006</v>
      </c>
      <c r="H222" s="3">
        <v>9.8999999999999993E+37</v>
      </c>
      <c r="I222" s="3">
        <v>543.78</v>
      </c>
      <c r="J222" s="3">
        <v>232.93600000000001</v>
      </c>
      <c r="K222" s="3">
        <v>209.44499999999999</v>
      </c>
      <c r="L222" s="3">
        <v>460.94099999999997</v>
      </c>
      <c r="M222" s="3">
        <v>46.152000000000001</v>
      </c>
      <c r="N222" s="3">
        <v>9.8999999999999993E+37</v>
      </c>
      <c r="O222" s="3">
        <v>324.41899999999998</v>
      </c>
      <c r="P222" s="3">
        <v>258.88799999999998</v>
      </c>
      <c r="Q222" s="3">
        <v>9.8999999999999993E+37</v>
      </c>
      <c r="R222" s="3">
        <v>83.614000000000004</v>
      </c>
      <c r="S222" s="3">
        <v>27.189</v>
      </c>
      <c r="T222" s="3">
        <v>523.89099999999996</v>
      </c>
      <c r="U222" s="3">
        <v>1199.7070000000001</v>
      </c>
      <c r="V222" s="3">
        <v>36.942</v>
      </c>
      <c r="W222" s="3">
        <v>9.8999999999999993E+37</v>
      </c>
      <c r="X222" s="3">
        <v>51.031999999999996</v>
      </c>
      <c r="Y222" s="3">
        <v>362.80200000000002</v>
      </c>
      <c r="Z222" s="3">
        <v>694.73299999999995</v>
      </c>
      <c r="AA222" s="3">
        <v>-17.603000000000002</v>
      </c>
      <c r="AB222" s="3">
        <v>9.8999999999999993E+37</v>
      </c>
      <c r="AC222" s="3">
        <v>71.308999999999997</v>
      </c>
      <c r="AD222" s="3">
        <v>122.26</v>
      </c>
      <c r="AE222" s="3">
        <v>33.314</v>
      </c>
      <c r="AF222" s="3">
        <v>277.17599999999999</v>
      </c>
      <c r="AG222" s="3">
        <v>522.68899999999996</v>
      </c>
      <c r="AH222" s="3">
        <v>122.989</v>
      </c>
      <c r="AI222" s="3">
        <v>877.625</v>
      </c>
      <c r="AJ222" s="3">
        <v>200.05500000000001</v>
      </c>
      <c r="AK222" s="3">
        <v>267.93299999999999</v>
      </c>
      <c r="AL222" s="3">
        <v>77.736000000000004</v>
      </c>
      <c r="AM222" s="3">
        <v>197.28100000000001</v>
      </c>
      <c r="AN222" s="3">
        <v>40.774999999999999</v>
      </c>
      <c r="AO222" s="3">
        <v>55.156999999999996</v>
      </c>
    </row>
    <row r="223" spans="1:41" x14ac:dyDescent="0.3">
      <c r="A223" s="3">
        <v>222</v>
      </c>
      <c r="B223" s="51">
        <v>43263.670248148148</v>
      </c>
      <c r="C223" s="3">
        <v>122.51031</v>
      </c>
      <c r="D223" s="3">
        <v>123.885901</v>
      </c>
      <c r="E223" s="3">
        <v>156.73269300000001</v>
      </c>
      <c r="F223" s="3">
        <v>1.77163709</v>
      </c>
      <c r="G223" s="3">
        <v>88.046000000000006</v>
      </c>
      <c r="H223" s="3">
        <v>-50.875999999999998</v>
      </c>
      <c r="I223" s="3">
        <v>541.04499999999996</v>
      </c>
      <c r="J223" s="3">
        <v>263.58699999999999</v>
      </c>
      <c r="K223" s="3">
        <v>-27.27</v>
      </c>
      <c r="L223" s="3">
        <v>476.286</v>
      </c>
      <c r="M223" s="3">
        <v>44.99</v>
      </c>
      <c r="N223" s="3">
        <v>9.8999999999999993E+37</v>
      </c>
      <c r="O223" s="3">
        <v>339.32499999999999</v>
      </c>
      <c r="P223" s="3">
        <v>156.477</v>
      </c>
      <c r="Q223" s="3">
        <v>83.784999999999997</v>
      </c>
      <c r="R223" s="3">
        <v>81.427000000000007</v>
      </c>
      <c r="S223" s="3">
        <v>27.295000000000002</v>
      </c>
      <c r="T223" s="3">
        <v>-17.2</v>
      </c>
      <c r="U223" s="3">
        <v>1075.1569999999999</v>
      </c>
      <c r="V223" s="3">
        <v>36.369999999999997</v>
      </c>
      <c r="W223" s="3">
        <v>92.399000000000001</v>
      </c>
      <c r="X223" s="3">
        <v>417.81</v>
      </c>
      <c r="Y223" s="3">
        <v>51.701999999999998</v>
      </c>
      <c r="Z223" s="3">
        <v>88.576999999999998</v>
      </c>
      <c r="AA223" s="3">
        <v>-17.917999999999999</v>
      </c>
      <c r="AB223" s="3">
        <v>185.47300000000001</v>
      </c>
      <c r="AC223" s="3">
        <v>71.941999999999993</v>
      </c>
      <c r="AD223" s="3">
        <v>110.23699999999999</v>
      </c>
      <c r="AE223" s="3">
        <v>33.524000000000001</v>
      </c>
      <c r="AF223" s="3">
        <v>285.25</v>
      </c>
      <c r="AG223" s="3">
        <v>524.375</v>
      </c>
      <c r="AH223" s="3">
        <v>123.735</v>
      </c>
      <c r="AI223" s="3">
        <v>799.76900000000001</v>
      </c>
      <c r="AJ223" s="3">
        <v>201.51300000000001</v>
      </c>
      <c r="AK223" s="3">
        <v>9.343</v>
      </c>
      <c r="AL223" s="3">
        <v>78.334000000000003</v>
      </c>
      <c r="AM223" s="3">
        <v>139.595</v>
      </c>
      <c r="AN223" s="3">
        <v>41.07</v>
      </c>
      <c r="AO223" s="3">
        <v>55.534999999999997</v>
      </c>
    </row>
    <row r="224" spans="1:41" x14ac:dyDescent="0.3">
      <c r="A224" s="3">
        <v>223</v>
      </c>
      <c r="B224" s="51">
        <v>43263.670306481479</v>
      </c>
      <c r="C224" s="3">
        <v>122.456609</v>
      </c>
      <c r="D224" s="3">
        <v>123.778407</v>
      </c>
      <c r="E224" s="3">
        <v>156.65201500000001</v>
      </c>
      <c r="F224" s="3">
        <v>1.8535718000000001</v>
      </c>
      <c r="G224" s="3">
        <v>85.75</v>
      </c>
      <c r="H224" s="3">
        <v>311.02199999999999</v>
      </c>
      <c r="I224" s="3">
        <v>539.17700000000002</v>
      </c>
      <c r="J224" s="3">
        <v>274.73599999999999</v>
      </c>
      <c r="K224" s="3">
        <v>9.8999999999999993E+37</v>
      </c>
      <c r="L224" s="3">
        <v>477.25599999999997</v>
      </c>
      <c r="M224" s="3">
        <v>43.429000000000002</v>
      </c>
      <c r="N224" s="3">
        <v>255.19800000000001</v>
      </c>
      <c r="O224" s="3">
        <v>355.65499999999997</v>
      </c>
      <c r="P224" s="3">
        <v>249.83199999999999</v>
      </c>
      <c r="Q224" s="3">
        <v>9.8999999999999993E+37</v>
      </c>
      <c r="R224" s="3">
        <v>80.247</v>
      </c>
      <c r="S224" s="3">
        <v>27.434999999999999</v>
      </c>
      <c r="T224" s="3">
        <v>-98.433000000000007</v>
      </c>
      <c r="U224" s="3">
        <v>9.8999999999999993E+37</v>
      </c>
      <c r="V224" s="3">
        <v>36.698999999999998</v>
      </c>
      <c r="W224" s="3">
        <v>435.947</v>
      </c>
      <c r="X224" s="3">
        <v>19.882000000000001</v>
      </c>
      <c r="Y224" s="3">
        <v>9.8999999999999993E+37</v>
      </c>
      <c r="Z224" s="3">
        <v>93.700999999999993</v>
      </c>
      <c r="AA224" s="3">
        <v>521.98800000000006</v>
      </c>
      <c r="AB224" s="3">
        <v>535.18899999999996</v>
      </c>
      <c r="AC224" s="3">
        <v>72.489000000000004</v>
      </c>
      <c r="AD224" s="3">
        <v>131.23500000000001</v>
      </c>
      <c r="AE224" s="3">
        <v>33.682000000000002</v>
      </c>
      <c r="AF224" s="3">
        <v>335.12599999999998</v>
      </c>
      <c r="AG224" s="3">
        <v>525.678</v>
      </c>
      <c r="AH224" s="3">
        <v>124.504</v>
      </c>
      <c r="AI224" s="3">
        <v>677.32799999999997</v>
      </c>
      <c r="AJ224" s="3">
        <v>202.96899999999999</v>
      </c>
      <c r="AK224" s="3">
        <v>193.44</v>
      </c>
      <c r="AL224" s="3">
        <v>78.915000000000006</v>
      </c>
      <c r="AM224" s="3">
        <v>30.085000000000001</v>
      </c>
      <c r="AN224" s="3">
        <v>41.225999999999999</v>
      </c>
      <c r="AO224" s="3">
        <v>55.860999999999997</v>
      </c>
    </row>
    <row r="225" spans="1:41" x14ac:dyDescent="0.3">
      <c r="A225" s="3">
        <v>224</v>
      </c>
      <c r="B225" s="51">
        <v>43263.670364930556</v>
      </c>
      <c r="C225" s="3">
        <v>122.354906</v>
      </c>
      <c r="D225" s="3">
        <v>123.861475</v>
      </c>
      <c r="E225" s="3">
        <v>156.656092</v>
      </c>
      <c r="F225" s="3">
        <v>1.8535718000000001</v>
      </c>
      <c r="G225" s="3">
        <v>86.144000000000005</v>
      </c>
      <c r="H225" s="3">
        <v>9.8999999999999993E+37</v>
      </c>
      <c r="I225" s="3">
        <v>542.26300000000003</v>
      </c>
      <c r="J225" s="3">
        <v>239.358</v>
      </c>
      <c r="K225" s="3">
        <v>416.26400000000001</v>
      </c>
      <c r="L225" s="3">
        <v>487.02600000000001</v>
      </c>
      <c r="M225" s="3">
        <v>43.29</v>
      </c>
      <c r="N225" s="3">
        <v>-0.88800000000000001</v>
      </c>
      <c r="O225" s="3">
        <v>359.14299999999997</v>
      </c>
      <c r="P225" s="3">
        <v>431.97899999999998</v>
      </c>
      <c r="Q225" s="3">
        <v>9.8999999999999993E+37</v>
      </c>
      <c r="R225" s="3">
        <v>79.256</v>
      </c>
      <c r="S225" s="3">
        <v>27.347000000000001</v>
      </c>
      <c r="T225" s="3">
        <v>296.721</v>
      </c>
      <c r="U225" s="3">
        <v>9.8999999999999993E+37</v>
      </c>
      <c r="V225" s="3">
        <v>36.994</v>
      </c>
      <c r="W225" s="3">
        <v>-125.68899999999999</v>
      </c>
      <c r="X225" s="3">
        <v>48.418999999999997</v>
      </c>
      <c r="Y225" s="3">
        <v>61.783999999999999</v>
      </c>
      <c r="Z225" s="3">
        <v>488.745</v>
      </c>
      <c r="AA225" s="3">
        <v>194.13399999999999</v>
      </c>
      <c r="AB225" s="3">
        <v>-25.93</v>
      </c>
      <c r="AC225" s="3">
        <v>72.968000000000004</v>
      </c>
      <c r="AD225" s="3">
        <v>115.61199999999999</v>
      </c>
      <c r="AE225" s="3">
        <v>33.857999999999997</v>
      </c>
      <c r="AF225" s="3">
        <v>284.97500000000002</v>
      </c>
      <c r="AG225" s="3">
        <v>527.21400000000006</v>
      </c>
      <c r="AH225" s="3">
        <v>125.325</v>
      </c>
      <c r="AI225" s="3">
        <v>795.505</v>
      </c>
      <c r="AJ225" s="3">
        <v>204.53</v>
      </c>
      <c r="AK225" s="3">
        <v>189.262</v>
      </c>
      <c r="AL225" s="3">
        <v>79.460999999999999</v>
      </c>
      <c r="AM225" s="3">
        <v>118.09399999999999</v>
      </c>
      <c r="AN225" s="3">
        <v>41.469000000000001</v>
      </c>
      <c r="AO225" s="3">
        <v>56.222000000000001</v>
      </c>
    </row>
    <row r="226" spans="1:41" x14ac:dyDescent="0.3">
      <c r="A226" s="3">
        <v>225</v>
      </c>
      <c r="B226" s="51">
        <v>43263.670423842595</v>
      </c>
      <c r="C226" s="3">
        <v>122.293887</v>
      </c>
      <c r="D226" s="3">
        <v>123.729534</v>
      </c>
      <c r="E226" s="3">
        <v>156.59009</v>
      </c>
      <c r="F226" s="3">
        <v>1.8535718000000001</v>
      </c>
      <c r="G226" s="3">
        <v>88.388999999999996</v>
      </c>
      <c r="H226" s="3">
        <v>1312.8440000000001</v>
      </c>
      <c r="I226" s="3">
        <v>544.31399999999996</v>
      </c>
      <c r="J226" s="3">
        <v>230.17400000000001</v>
      </c>
      <c r="K226" s="3">
        <v>-134.31399999999999</v>
      </c>
      <c r="L226" s="3">
        <v>489.714</v>
      </c>
      <c r="M226" s="3">
        <v>43.844999999999999</v>
      </c>
      <c r="N226" s="3">
        <v>685.55</v>
      </c>
      <c r="O226" s="3">
        <v>363.91899999999998</v>
      </c>
      <c r="P226" s="3">
        <v>174.34</v>
      </c>
      <c r="Q226" s="3">
        <v>9.8999999999999993E+37</v>
      </c>
      <c r="R226" s="3">
        <v>78.915000000000006</v>
      </c>
      <c r="S226" s="3">
        <v>27.172000000000001</v>
      </c>
      <c r="T226" s="3">
        <v>250.18199999999999</v>
      </c>
      <c r="U226" s="3">
        <v>9.8999999999999993E+37</v>
      </c>
      <c r="V226" s="3">
        <v>37.219000000000001</v>
      </c>
      <c r="W226" s="3">
        <v>112.83499999999999</v>
      </c>
      <c r="X226" s="3">
        <v>9.8999999999999993E+37</v>
      </c>
      <c r="Y226" s="3">
        <v>9.8999999999999993E+37</v>
      </c>
      <c r="Z226" s="3">
        <v>487.577</v>
      </c>
      <c r="AA226" s="3">
        <v>635.41200000000003</v>
      </c>
      <c r="AB226" s="3">
        <v>223.554</v>
      </c>
      <c r="AC226" s="3">
        <v>73.634</v>
      </c>
      <c r="AD226" s="3">
        <v>147.18199999999999</v>
      </c>
      <c r="AE226" s="3">
        <v>34.085999999999999</v>
      </c>
      <c r="AF226" s="3">
        <v>274.94299999999998</v>
      </c>
      <c r="AG226" s="3">
        <v>528.49900000000002</v>
      </c>
      <c r="AH226" s="3">
        <v>126.06</v>
      </c>
      <c r="AI226" s="3">
        <v>635.36199999999997</v>
      </c>
      <c r="AJ226" s="3">
        <v>206.30500000000001</v>
      </c>
      <c r="AK226" s="3">
        <v>187.23400000000001</v>
      </c>
      <c r="AL226" s="3">
        <v>80.128</v>
      </c>
      <c r="AM226" s="3">
        <v>40.966000000000001</v>
      </c>
      <c r="AN226" s="3">
        <v>41.643000000000001</v>
      </c>
      <c r="AO226" s="3">
        <v>56.634999999999998</v>
      </c>
    </row>
    <row r="227" spans="1:41" x14ac:dyDescent="0.3">
      <c r="A227" s="3">
        <v>226</v>
      </c>
      <c r="B227" s="51">
        <v>43263.670482291665</v>
      </c>
      <c r="C227" s="3">
        <v>122.255644</v>
      </c>
      <c r="D227" s="3">
        <v>123.649726</v>
      </c>
      <c r="E227" s="3">
        <v>156.55097499999999</v>
      </c>
      <c r="F227" s="3">
        <v>1.8947968100000001</v>
      </c>
      <c r="G227" s="3">
        <v>88.834000000000003</v>
      </c>
      <c r="H227" s="3">
        <v>9.8999999999999993E+37</v>
      </c>
      <c r="I227" s="3">
        <v>549.29999999999995</v>
      </c>
      <c r="J227" s="3">
        <v>143.43199999999999</v>
      </c>
      <c r="K227" s="3">
        <v>806.81700000000001</v>
      </c>
      <c r="L227" s="3">
        <v>490.44900000000001</v>
      </c>
      <c r="M227" s="3">
        <v>44.661000000000001</v>
      </c>
      <c r="N227" s="3">
        <v>190.524</v>
      </c>
      <c r="O227" s="3">
        <v>398.572</v>
      </c>
      <c r="P227" s="3">
        <v>17.416</v>
      </c>
      <c r="Q227" s="3">
        <v>-20.919</v>
      </c>
      <c r="R227" s="3">
        <v>78.606999999999999</v>
      </c>
      <c r="S227" s="3">
        <v>27.54</v>
      </c>
      <c r="T227" s="3">
        <v>219.87700000000001</v>
      </c>
      <c r="U227" s="3">
        <v>1331.8679999999999</v>
      </c>
      <c r="V227" s="3">
        <v>37.722000000000001</v>
      </c>
      <c r="W227" s="3">
        <v>-45.055</v>
      </c>
      <c r="X227" s="3">
        <v>362.59800000000001</v>
      </c>
      <c r="Y227" s="3">
        <v>72.813999999999993</v>
      </c>
      <c r="Z227" s="3">
        <v>439.548</v>
      </c>
      <c r="AA227" s="3">
        <v>-52.284999999999997</v>
      </c>
      <c r="AB227" s="3">
        <v>-26.835999999999999</v>
      </c>
      <c r="AC227" s="3">
        <v>74.438000000000002</v>
      </c>
      <c r="AD227" s="3">
        <v>194.881</v>
      </c>
      <c r="AE227" s="3">
        <v>34.225999999999999</v>
      </c>
      <c r="AF227" s="3">
        <v>227.92</v>
      </c>
      <c r="AG227" s="3">
        <v>529.79999999999995</v>
      </c>
      <c r="AH227" s="3">
        <v>126.82899999999999</v>
      </c>
      <c r="AI227" s="3">
        <v>695.34400000000005</v>
      </c>
      <c r="AJ227" s="3">
        <v>208.13200000000001</v>
      </c>
      <c r="AK227" s="3">
        <v>189.04900000000001</v>
      </c>
      <c r="AL227" s="3">
        <v>80.777000000000001</v>
      </c>
      <c r="AM227" s="3">
        <v>162.03399999999999</v>
      </c>
      <c r="AN227" s="3">
        <v>41.884999999999998</v>
      </c>
      <c r="AO227" s="3">
        <v>56.960999999999999</v>
      </c>
    </row>
    <row r="228" spans="1:41" x14ac:dyDescent="0.3">
      <c r="A228" s="3">
        <v>227</v>
      </c>
      <c r="B228" s="51">
        <v>43263.670540740743</v>
      </c>
      <c r="C228" s="3">
        <v>122.18892700000001</v>
      </c>
      <c r="D228" s="3">
        <v>123.686376</v>
      </c>
      <c r="E228" s="3">
        <v>156.50290000000001</v>
      </c>
      <c r="F228" s="3">
        <v>1.8947968100000001</v>
      </c>
      <c r="G228" s="3">
        <v>85.391000000000005</v>
      </c>
      <c r="H228" s="3">
        <v>1236.51</v>
      </c>
      <c r="I228" s="3">
        <v>549.26700000000005</v>
      </c>
      <c r="J228" s="3">
        <v>59.796999999999997</v>
      </c>
      <c r="K228" s="3">
        <v>303.72000000000003</v>
      </c>
      <c r="L228" s="3">
        <v>491.05</v>
      </c>
      <c r="M228" s="3">
        <v>45.284999999999997</v>
      </c>
      <c r="N228" s="3">
        <v>72.078999999999994</v>
      </c>
      <c r="O228" s="3">
        <v>430.33800000000002</v>
      </c>
      <c r="P228" s="3">
        <v>44.435000000000002</v>
      </c>
      <c r="Q228" s="3">
        <v>310.25299999999999</v>
      </c>
      <c r="R228" s="3">
        <v>78.658000000000001</v>
      </c>
      <c r="S228" s="3">
        <v>28.19</v>
      </c>
      <c r="T228" s="3">
        <v>9.8999999999999993E+37</v>
      </c>
      <c r="U228" s="3">
        <v>1231.5809999999999</v>
      </c>
      <c r="V228" s="3">
        <v>38.121000000000002</v>
      </c>
      <c r="W228" s="3">
        <v>406.399</v>
      </c>
      <c r="X228" s="3">
        <v>679.71299999999997</v>
      </c>
      <c r="Y228" s="3">
        <v>9.8999999999999993E+37</v>
      </c>
      <c r="Z228" s="3">
        <v>-111.73</v>
      </c>
      <c r="AA228" s="3">
        <v>-145.22900000000001</v>
      </c>
      <c r="AB228" s="3">
        <v>396.601</v>
      </c>
      <c r="AC228" s="3">
        <v>75.036000000000001</v>
      </c>
      <c r="AD228" s="3">
        <v>162.68899999999999</v>
      </c>
      <c r="AE228" s="3">
        <v>34.418999999999997</v>
      </c>
      <c r="AF228" s="3">
        <v>200.66</v>
      </c>
      <c r="AG228" s="3">
        <v>531.13499999999999</v>
      </c>
      <c r="AH228" s="3">
        <v>127.651</v>
      </c>
      <c r="AI228" s="3">
        <v>561.57500000000005</v>
      </c>
      <c r="AJ228" s="3">
        <v>209.977</v>
      </c>
      <c r="AK228" s="3">
        <v>189.49299999999999</v>
      </c>
      <c r="AL228" s="3">
        <v>81.391999999999996</v>
      </c>
      <c r="AM228" s="3">
        <v>100.60299999999999</v>
      </c>
      <c r="AN228" s="3">
        <v>42.198</v>
      </c>
      <c r="AO228" s="3">
        <v>57.476999999999997</v>
      </c>
    </row>
    <row r="229" spans="1:41" x14ac:dyDescent="0.3">
      <c r="A229" s="3">
        <v>228</v>
      </c>
      <c r="B229" s="51">
        <v>43263.670598611112</v>
      </c>
      <c r="C229" s="3">
        <v>122.116512</v>
      </c>
      <c r="D229" s="3">
        <v>123.703478</v>
      </c>
      <c r="E229" s="3">
        <v>156.52082799999999</v>
      </c>
      <c r="F229" s="3">
        <v>2.0184718500000001</v>
      </c>
      <c r="G229" s="3">
        <v>85.596000000000004</v>
      </c>
      <c r="H229" s="3">
        <v>587.57399999999996</v>
      </c>
      <c r="I229" s="3">
        <v>549.20000000000005</v>
      </c>
      <c r="J229" s="3">
        <v>161.52099999999999</v>
      </c>
      <c r="K229" s="3">
        <v>160.97200000000001</v>
      </c>
      <c r="L229" s="3">
        <v>481.09800000000001</v>
      </c>
      <c r="M229" s="3">
        <v>45.735999999999997</v>
      </c>
      <c r="N229" s="3">
        <v>385.26900000000001</v>
      </c>
      <c r="O229" s="3">
        <v>457.34699999999998</v>
      </c>
      <c r="P229" s="3">
        <v>280.30700000000002</v>
      </c>
      <c r="Q229" s="3">
        <v>9.8999999999999993E+37</v>
      </c>
      <c r="R229" s="3">
        <v>78.162999999999997</v>
      </c>
      <c r="S229" s="3">
        <v>28.927</v>
      </c>
      <c r="T229" s="3">
        <v>263.952</v>
      </c>
      <c r="U229" s="3">
        <v>9.8999999999999993E+37</v>
      </c>
      <c r="V229" s="3">
        <v>38.139000000000003</v>
      </c>
      <c r="W229" s="3">
        <v>172.63499999999999</v>
      </c>
      <c r="X229" s="3">
        <v>236.49</v>
      </c>
      <c r="Y229" s="3">
        <v>9.8999999999999993E+37</v>
      </c>
      <c r="Z229" s="3">
        <v>524.40899999999999</v>
      </c>
      <c r="AA229" s="3">
        <v>289.74599999999998</v>
      </c>
      <c r="AB229" s="3">
        <v>199.20099999999999</v>
      </c>
      <c r="AC229" s="3">
        <v>75.548000000000002</v>
      </c>
      <c r="AD229" s="3">
        <v>160.77799999999999</v>
      </c>
      <c r="AE229" s="3">
        <v>34.576999999999998</v>
      </c>
      <c r="AF229" s="3">
        <v>-105.521</v>
      </c>
      <c r="AG229" s="3">
        <v>532.01900000000001</v>
      </c>
      <c r="AH229" s="3">
        <v>128.41999999999999</v>
      </c>
      <c r="AI229" s="3">
        <v>756.14</v>
      </c>
      <c r="AJ229" s="3">
        <v>211.52099999999999</v>
      </c>
      <c r="AK229" s="3">
        <v>220.143</v>
      </c>
      <c r="AL229" s="3">
        <v>81.956000000000003</v>
      </c>
      <c r="AM229" s="3">
        <v>210.81100000000001</v>
      </c>
      <c r="AN229" s="3">
        <v>42.44</v>
      </c>
      <c r="AO229" s="3">
        <v>57.854999999999997</v>
      </c>
    </row>
    <row r="230" spans="1:41" x14ac:dyDescent="0.3">
      <c r="A230" s="3">
        <v>229</v>
      </c>
      <c r="B230" s="51">
        <v>43263.670658680552</v>
      </c>
      <c r="C230" s="3">
        <v>122.023753</v>
      </c>
      <c r="D230" s="3">
        <v>123.684746</v>
      </c>
      <c r="E230" s="3">
        <v>156.469492</v>
      </c>
      <c r="F230" s="3">
        <v>2.0184718500000001</v>
      </c>
      <c r="G230" s="3">
        <v>86.641000000000005</v>
      </c>
      <c r="H230" s="3">
        <v>9.8999999999999993E+37</v>
      </c>
      <c r="I230" s="3">
        <v>548.79999999999995</v>
      </c>
      <c r="J230" s="3">
        <v>184.69</v>
      </c>
      <c r="K230" s="3">
        <v>376.72399999999999</v>
      </c>
      <c r="L230" s="3">
        <v>472.375</v>
      </c>
      <c r="M230" s="3">
        <v>45.198</v>
      </c>
      <c r="N230" s="3">
        <v>247.155</v>
      </c>
      <c r="O230" s="3">
        <v>469.935</v>
      </c>
      <c r="P230" s="3">
        <v>293.39299999999997</v>
      </c>
      <c r="Q230" s="3">
        <v>429.16500000000002</v>
      </c>
      <c r="R230" s="3">
        <v>78.47</v>
      </c>
      <c r="S230" s="3">
        <v>29.207000000000001</v>
      </c>
      <c r="T230" s="3">
        <v>9.8999999999999993E+37</v>
      </c>
      <c r="U230" s="3">
        <v>9.8999999999999993E+37</v>
      </c>
      <c r="V230" s="3">
        <v>38.363999999999997</v>
      </c>
      <c r="W230" s="3">
        <v>568.66499999999996</v>
      </c>
      <c r="X230" s="3">
        <v>749.44600000000003</v>
      </c>
      <c r="Y230" s="3">
        <v>9.8999999999999993E+37</v>
      </c>
      <c r="Z230" s="3">
        <v>9.8999999999999993E+37</v>
      </c>
      <c r="AA230" s="3">
        <v>92.947000000000003</v>
      </c>
      <c r="AB230" s="3">
        <v>672.971</v>
      </c>
      <c r="AC230" s="3">
        <v>76.129000000000005</v>
      </c>
      <c r="AD230" s="3">
        <v>181.773</v>
      </c>
      <c r="AE230" s="3">
        <v>34.841000000000001</v>
      </c>
      <c r="AF230" s="3">
        <v>37.497</v>
      </c>
      <c r="AG230" s="3">
        <v>532.98699999999997</v>
      </c>
      <c r="AH230" s="3">
        <v>129.172</v>
      </c>
      <c r="AI230" s="3">
        <v>746.75599999999997</v>
      </c>
      <c r="AJ230" s="3">
        <v>213.08199999999999</v>
      </c>
      <c r="AK230" s="3">
        <v>221.999</v>
      </c>
      <c r="AL230" s="3">
        <v>82.623000000000005</v>
      </c>
      <c r="AM230" s="3">
        <v>290.26299999999998</v>
      </c>
      <c r="AN230" s="3">
        <v>42.77</v>
      </c>
      <c r="AO230" s="3">
        <v>58.319000000000003</v>
      </c>
    </row>
    <row r="231" spans="1:41" x14ac:dyDescent="0.3">
      <c r="A231" s="3">
        <v>230</v>
      </c>
      <c r="B231" s="51">
        <v>43263.670720138885</v>
      </c>
      <c r="C231" s="3">
        <v>121.995279</v>
      </c>
      <c r="D231" s="3">
        <v>123.61389200000001</v>
      </c>
      <c r="E231" s="3">
        <v>156.39452199999999</v>
      </c>
      <c r="F231" s="3">
        <v>1.9772468400000001</v>
      </c>
      <c r="G231" s="3">
        <v>85.613</v>
      </c>
      <c r="H231" s="3">
        <v>9.8999999999999993E+37</v>
      </c>
      <c r="I231" s="3">
        <v>548.28300000000002</v>
      </c>
      <c r="J231" s="3">
        <v>199.52199999999999</v>
      </c>
      <c r="K231" s="3">
        <v>816.20500000000004</v>
      </c>
      <c r="L231" s="3">
        <v>473.04399999999998</v>
      </c>
      <c r="M231" s="3">
        <v>42.890999999999998</v>
      </c>
      <c r="N231" s="3">
        <v>46.655000000000001</v>
      </c>
      <c r="O231" s="3">
        <v>472.20800000000003</v>
      </c>
      <c r="P231" s="3">
        <v>237.95</v>
      </c>
      <c r="Q231" s="3">
        <v>-119.336</v>
      </c>
      <c r="R231" s="3">
        <v>79.12</v>
      </c>
      <c r="S231" s="3">
        <v>28.699000000000002</v>
      </c>
      <c r="T231" s="3">
        <v>296.27499999999998</v>
      </c>
      <c r="U231" s="3">
        <v>1317.953</v>
      </c>
      <c r="V231" s="3">
        <v>39.075000000000003</v>
      </c>
      <c r="W231" s="3">
        <v>-137.35</v>
      </c>
      <c r="X231" s="3">
        <v>373.54599999999999</v>
      </c>
      <c r="Y231" s="3">
        <v>308.15100000000001</v>
      </c>
      <c r="Z231" s="3">
        <v>455.74200000000002</v>
      </c>
      <c r="AA231" s="3">
        <v>-86.126999999999995</v>
      </c>
      <c r="AB231" s="3">
        <v>71.001000000000005</v>
      </c>
      <c r="AC231" s="3">
        <v>76.659000000000006</v>
      </c>
      <c r="AD231" s="3">
        <v>299.15699999999998</v>
      </c>
      <c r="AE231" s="3">
        <v>35.015999999999998</v>
      </c>
      <c r="AF231" s="3">
        <v>86.331999999999994</v>
      </c>
      <c r="AG231" s="3">
        <v>534.10500000000002</v>
      </c>
      <c r="AH231" s="3">
        <v>129.92400000000001</v>
      </c>
      <c r="AI231" s="3">
        <v>790.15</v>
      </c>
      <c r="AJ231" s="3">
        <v>214.785</v>
      </c>
      <c r="AK231" s="3">
        <v>119.95099999999999</v>
      </c>
      <c r="AL231" s="3">
        <v>83.221000000000004</v>
      </c>
      <c r="AM231" s="3">
        <v>232.02099999999999</v>
      </c>
      <c r="AN231" s="3">
        <v>43.012999999999998</v>
      </c>
      <c r="AO231" s="3">
        <v>58.8</v>
      </c>
    </row>
    <row r="232" spans="1:41" x14ac:dyDescent="0.3">
      <c r="A232" s="3">
        <v>231</v>
      </c>
      <c r="B232" s="51">
        <v>43263.670778356478</v>
      </c>
      <c r="C232" s="3">
        <v>121.96680499999999</v>
      </c>
      <c r="D232" s="3">
        <v>123.563399</v>
      </c>
      <c r="E232" s="3">
        <v>156.390455</v>
      </c>
      <c r="F232" s="3">
        <v>2.1421468899999998</v>
      </c>
      <c r="G232" s="3">
        <v>85.492999999999995</v>
      </c>
      <c r="H232" s="3">
        <v>1238.5119999999999</v>
      </c>
      <c r="I232" s="3">
        <v>550.30100000000004</v>
      </c>
      <c r="J232" s="3">
        <v>151.43299999999999</v>
      </c>
      <c r="K232" s="3">
        <v>805.86099999999999</v>
      </c>
      <c r="L232" s="3">
        <v>467.61200000000002</v>
      </c>
      <c r="M232" s="3">
        <v>41.936999999999998</v>
      </c>
      <c r="N232" s="3">
        <v>177.68100000000001</v>
      </c>
      <c r="O232" s="3">
        <v>480.58</v>
      </c>
      <c r="P232" s="3">
        <v>256.76499999999999</v>
      </c>
      <c r="Q232" s="3">
        <v>34.506999999999998</v>
      </c>
      <c r="R232" s="3">
        <v>78.965999999999994</v>
      </c>
      <c r="S232" s="3">
        <v>28.734000000000002</v>
      </c>
      <c r="T232" s="3">
        <v>302.12400000000002</v>
      </c>
      <c r="U232" s="3">
        <v>1185.837</v>
      </c>
      <c r="V232" s="3">
        <v>38.832999999999998</v>
      </c>
      <c r="W232" s="3">
        <v>9.8999999999999993E+37</v>
      </c>
      <c r="X232" s="3">
        <v>466.74299999999999</v>
      </c>
      <c r="Y232" s="3">
        <v>324.87900000000002</v>
      </c>
      <c r="Z232" s="3">
        <v>507.101</v>
      </c>
      <c r="AA232" s="3">
        <v>-120.002</v>
      </c>
      <c r="AB232" s="3">
        <v>9.8999999999999993E+37</v>
      </c>
      <c r="AC232" s="3">
        <v>77.222999999999999</v>
      </c>
      <c r="AD232" s="3">
        <v>159.43299999999999</v>
      </c>
      <c r="AE232" s="3">
        <v>35.19</v>
      </c>
      <c r="AF232" s="3">
        <v>4.9800000000000004</v>
      </c>
      <c r="AG232" s="3">
        <v>535.22299999999996</v>
      </c>
      <c r="AH232" s="3">
        <v>130.72800000000001</v>
      </c>
      <c r="AI232" s="3">
        <v>656.19299999999998</v>
      </c>
      <c r="AJ232" s="3">
        <v>216.077</v>
      </c>
      <c r="AK232" s="3">
        <v>274.13</v>
      </c>
      <c r="AL232" s="3">
        <v>83.887</v>
      </c>
      <c r="AM232" s="3">
        <v>378.09399999999999</v>
      </c>
      <c r="AN232" s="3">
        <v>43.273000000000003</v>
      </c>
      <c r="AO232" s="3">
        <v>59.213000000000001</v>
      </c>
    </row>
    <row r="233" spans="1:41" x14ac:dyDescent="0.3">
      <c r="A233" s="3">
        <v>232</v>
      </c>
      <c r="B233" s="51">
        <v>43263.670836921294</v>
      </c>
      <c r="C233" s="3">
        <v>121.93995</v>
      </c>
      <c r="D233" s="3">
        <v>123.58702099999999</v>
      </c>
      <c r="E233" s="3">
        <v>156.35541599999999</v>
      </c>
      <c r="F233" s="3">
        <v>2.10092188</v>
      </c>
      <c r="G233" s="3">
        <v>88.936999999999998</v>
      </c>
      <c r="H233" s="3">
        <v>583.04999999999995</v>
      </c>
      <c r="I233" s="3">
        <v>556.18799999999999</v>
      </c>
      <c r="J233" s="3">
        <v>301.95299999999997</v>
      </c>
      <c r="K233" s="3">
        <v>-1.675</v>
      </c>
      <c r="L233" s="3">
        <v>471.85700000000003</v>
      </c>
      <c r="M233" s="3">
        <v>42.302</v>
      </c>
      <c r="N233" s="3">
        <v>553.45299999999997</v>
      </c>
      <c r="O233" s="3">
        <v>473.93</v>
      </c>
      <c r="P233" s="3">
        <v>229.62799999999999</v>
      </c>
      <c r="Q233" s="3">
        <v>94.164000000000001</v>
      </c>
      <c r="R233" s="3">
        <v>79.974000000000004</v>
      </c>
      <c r="S233" s="3">
        <v>28.856000000000002</v>
      </c>
      <c r="T233" s="3">
        <v>-146.31399999999999</v>
      </c>
      <c r="U233" s="3">
        <v>9.8999999999999993E+37</v>
      </c>
      <c r="V233" s="3">
        <v>39.231999999999999</v>
      </c>
      <c r="W233" s="3">
        <v>278.7</v>
      </c>
      <c r="X233" s="3">
        <v>423.596</v>
      </c>
      <c r="Y233" s="3">
        <v>9.8999999999999993E+37</v>
      </c>
      <c r="Z233" s="3">
        <v>101.292</v>
      </c>
      <c r="AA233" s="3">
        <v>298.88200000000001</v>
      </c>
      <c r="AB233" s="3">
        <v>374.61099999999999</v>
      </c>
      <c r="AC233" s="3">
        <v>77.906000000000006</v>
      </c>
      <c r="AD233" s="3">
        <v>95.278000000000006</v>
      </c>
      <c r="AE233" s="3">
        <v>35.433</v>
      </c>
      <c r="AF233" s="3">
        <v>132.42400000000001</v>
      </c>
      <c r="AG233" s="3">
        <v>536.15700000000004</v>
      </c>
      <c r="AH233" s="3">
        <v>131.55000000000001</v>
      </c>
      <c r="AI233" s="3">
        <v>708.86</v>
      </c>
      <c r="AJ233" s="3">
        <v>217.68600000000001</v>
      </c>
      <c r="AK233" s="3">
        <v>161.999</v>
      </c>
      <c r="AL233" s="3">
        <v>84.570999999999998</v>
      </c>
      <c r="AM233" s="3">
        <v>235.08199999999999</v>
      </c>
      <c r="AN233" s="3">
        <v>43.533000000000001</v>
      </c>
      <c r="AO233" s="3">
        <v>59.746000000000002</v>
      </c>
    </row>
    <row r="234" spans="1:41" x14ac:dyDescent="0.3">
      <c r="A234" s="3">
        <v>233</v>
      </c>
      <c r="B234" s="51">
        <v>43263.670895370371</v>
      </c>
      <c r="C234" s="3">
        <v>121.891133</v>
      </c>
      <c r="D234" s="3">
        <v>123.57154800000001</v>
      </c>
      <c r="E234" s="3">
        <v>156.32852</v>
      </c>
      <c r="F234" s="3">
        <v>2.1833719</v>
      </c>
      <c r="G234" s="3">
        <v>101.137</v>
      </c>
      <c r="H234" s="3">
        <v>9.8999999999999993E+37</v>
      </c>
      <c r="I234" s="3">
        <v>554.85400000000004</v>
      </c>
      <c r="J234" s="3">
        <v>157.999</v>
      </c>
      <c r="K234" s="3">
        <v>444.40100000000001</v>
      </c>
      <c r="L234" s="3">
        <v>480.48</v>
      </c>
      <c r="M234" s="3">
        <v>43.759</v>
      </c>
      <c r="N234" s="3">
        <v>662.15599999999995</v>
      </c>
      <c r="O234" s="3">
        <v>477.18900000000002</v>
      </c>
      <c r="P234" s="3">
        <v>258.54000000000002</v>
      </c>
      <c r="Q234" s="3">
        <v>9.8999999999999993E+37</v>
      </c>
      <c r="R234" s="3">
        <v>81.358000000000004</v>
      </c>
      <c r="S234" s="3">
        <v>28.734000000000002</v>
      </c>
      <c r="T234" s="3">
        <v>315.209</v>
      </c>
      <c r="U234" s="3">
        <v>9.8999999999999993E+37</v>
      </c>
      <c r="V234" s="3">
        <v>39.994999999999997</v>
      </c>
      <c r="W234" s="3">
        <v>-76.519000000000005</v>
      </c>
      <c r="X234" s="3">
        <v>149.364</v>
      </c>
      <c r="Y234" s="3">
        <v>3.871</v>
      </c>
      <c r="Z234" s="3">
        <v>545.69799999999998</v>
      </c>
      <c r="AA234" s="3">
        <v>336.87700000000001</v>
      </c>
      <c r="AB234" s="3">
        <v>-2.23</v>
      </c>
      <c r="AC234" s="3">
        <v>78.88</v>
      </c>
      <c r="AD234" s="3">
        <v>70.266000000000005</v>
      </c>
      <c r="AE234" s="3">
        <v>35.554000000000002</v>
      </c>
      <c r="AF234" s="3">
        <v>264.75299999999999</v>
      </c>
      <c r="AG234" s="3">
        <v>536.49099999999999</v>
      </c>
      <c r="AH234" s="3">
        <v>132.215</v>
      </c>
      <c r="AI234" s="3">
        <v>769.52200000000005</v>
      </c>
      <c r="AJ234" s="3">
        <v>219.78899999999999</v>
      </c>
      <c r="AK234" s="3">
        <v>109.42700000000001</v>
      </c>
      <c r="AL234" s="3">
        <v>85.186000000000007</v>
      </c>
      <c r="AM234" s="3">
        <v>51.976999999999997</v>
      </c>
      <c r="AN234" s="3">
        <v>43.828000000000003</v>
      </c>
      <c r="AO234" s="3">
        <v>60.158000000000001</v>
      </c>
    </row>
    <row r="235" spans="1:41" x14ac:dyDescent="0.3">
      <c r="A235" s="3">
        <v>234</v>
      </c>
      <c r="B235" s="51">
        <v>43263.670953356479</v>
      </c>
      <c r="C235" s="3">
        <v>121.917979</v>
      </c>
      <c r="D235" s="3">
        <v>123.505573</v>
      </c>
      <c r="E235" s="3">
        <v>156.22910999999999</v>
      </c>
      <c r="F235" s="3">
        <v>2.1421468899999998</v>
      </c>
      <c r="G235" s="3">
        <v>106.824</v>
      </c>
      <c r="H235" s="3">
        <v>9.8999999999999993E+37</v>
      </c>
      <c r="I235" s="3">
        <v>555.35400000000004</v>
      </c>
      <c r="J235" s="3">
        <v>172.36799999999999</v>
      </c>
      <c r="K235" s="3">
        <v>256.79899999999998</v>
      </c>
      <c r="L235" s="3">
        <v>484.488</v>
      </c>
      <c r="M235" s="3">
        <v>44.713000000000001</v>
      </c>
      <c r="N235" s="3">
        <v>684.90700000000004</v>
      </c>
      <c r="O235" s="3">
        <v>490.83300000000003</v>
      </c>
      <c r="P235" s="3">
        <v>160.79499999999999</v>
      </c>
      <c r="Q235" s="3">
        <v>255.268</v>
      </c>
      <c r="R235" s="3">
        <v>82.742000000000004</v>
      </c>
      <c r="S235" s="3">
        <v>28.997</v>
      </c>
      <c r="T235" s="3">
        <v>9.8999999999999993E+37</v>
      </c>
      <c r="U235" s="3">
        <v>9.8999999999999993E+37</v>
      </c>
      <c r="V235" s="3">
        <v>39.942999999999998</v>
      </c>
      <c r="W235" s="3">
        <v>494.411</v>
      </c>
      <c r="X235" s="3">
        <v>493.76299999999998</v>
      </c>
      <c r="Y235" s="3">
        <v>9.8999999999999993E+37</v>
      </c>
      <c r="Z235" s="3">
        <v>-17.603000000000002</v>
      </c>
      <c r="AA235" s="3">
        <v>337.846</v>
      </c>
      <c r="AB235" s="3">
        <v>617.43899999999996</v>
      </c>
      <c r="AC235" s="3">
        <v>79.888999999999996</v>
      </c>
      <c r="AD235" s="3">
        <v>82.896000000000001</v>
      </c>
      <c r="AE235" s="3">
        <v>35.866999999999997</v>
      </c>
      <c r="AF235" s="3">
        <v>403.40499999999997</v>
      </c>
      <c r="AG235" s="3">
        <v>537.17499999999995</v>
      </c>
      <c r="AH235" s="3">
        <v>132.98400000000001</v>
      </c>
      <c r="AI235" s="3">
        <v>567.91399999999999</v>
      </c>
      <c r="AJ235" s="3">
        <v>221.875</v>
      </c>
      <c r="AK235" s="3">
        <v>161.00800000000001</v>
      </c>
      <c r="AL235" s="3">
        <v>85.921000000000006</v>
      </c>
      <c r="AM235" s="3">
        <v>-10.433</v>
      </c>
      <c r="AN235" s="3">
        <v>44.21</v>
      </c>
      <c r="AO235" s="3">
        <v>60.655999999999999</v>
      </c>
    </row>
    <row r="236" spans="1:41" x14ac:dyDescent="0.3">
      <c r="A236" s="3">
        <v>235</v>
      </c>
      <c r="B236" s="51">
        <v>43263.671011342594</v>
      </c>
      <c r="C236" s="3">
        <v>121.810586</v>
      </c>
      <c r="D236" s="3">
        <v>123.429024</v>
      </c>
      <c r="E236" s="3">
        <v>156.24296100000001</v>
      </c>
      <c r="F236" s="3">
        <v>2.1421468899999998</v>
      </c>
      <c r="G236" s="3">
        <v>102.223</v>
      </c>
      <c r="H236" s="3">
        <v>9.8999999999999993E+37</v>
      </c>
      <c r="I236" s="3">
        <v>554.16999999999996</v>
      </c>
      <c r="J236" s="3">
        <v>183.74700000000001</v>
      </c>
      <c r="K236" s="3">
        <v>1141.2819999999999</v>
      </c>
      <c r="L236" s="3">
        <v>489.83100000000002</v>
      </c>
      <c r="M236" s="3">
        <v>45.423999999999999</v>
      </c>
      <c r="N236" s="3">
        <v>238.91800000000001</v>
      </c>
      <c r="O236" s="3">
        <v>496.274</v>
      </c>
      <c r="P236" s="3">
        <v>294.851</v>
      </c>
      <c r="Q236" s="3">
        <v>178.642</v>
      </c>
      <c r="R236" s="3">
        <v>84.826999999999998</v>
      </c>
      <c r="S236" s="3">
        <v>29.137</v>
      </c>
      <c r="T236" s="3">
        <v>373.79899999999998</v>
      </c>
      <c r="U236" s="3">
        <v>1149.2940000000001</v>
      </c>
      <c r="V236" s="3">
        <v>39.457000000000001</v>
      </c>
      <c r="W236" s="3">
        <v>-128.77199999999999</v>
      </c>
      <c r="X236" s="3">
        <v>524.89300000000003</v>
      </c>
      <c r="Y236" s="3">
        <v>315.654</v>
      </c>
      <c r="Z236" s="3">
        <v>487.54300000000001</v>
      </c>
      <c r="AA236" s="3">
        <v>-128.61099999999999</v>
      </c>
      <c r="AB236" s="3">
        <v>22.117999999999999</v>
      </c>
      <c r="AC236" s="3">
        <v>80.863</v>
      </c>
      <c r="AD236" s="3">
        <v>-7.4080000000000004</v>
      </c>
      <c r="AE236" s="3">
        <v>36.057000000000002</v>
      </c>
      <c r="AF236" s="3">
        <v>256.59100000000001</v>
      </c>
      <c r="AG236" s="3">
        <v>538.02599999999995</v>
      </c>
      <c r="AH236" s="3">
        <v>133.82300000000001</v>
      </c>
      <c r="AI236" s="3">
        <v>710.76400000000001</v>
      </c>
      <c r="AJ236" s="3">
        <v>223.625</v>
      </c>
      <c r="AK236" s="3">
        <v>320.82299999999998</v>
      </c>
      <c r="AL236" s="3">
        <v>86.709000000000003</v>
      </c>
      <c r="AM236" s="3">
        <v>89.263000000000005</v>
      </c>
      <c r="AN236" s="3">
        <v>44.521999999999998</v>
      </c>
      <c r="AO236" s="3">
        <v>61.186</v>
      </c>
    </row>
    <row r="237" spans="1:41" x14ac:dyDescent="0.3">
      <c r="A237" s="3">
        <v>236</v>
      </c>
      <c r="B237" s="51">
        <v>43263.671070601849</v>
      </c>
      <c r="C237" s="3">
        <v>121.78861499999999</v>
      </c>
      <c r="D237" s="3">
        <v>123.39156</v>
      </c>
      <c r="E237" s="3">
        <v>156.19162499999999</v>
      </c>
      <c r="F237" s="3">
        <v>2.1421468899999998</v>
      </c>
      <c r="G237" s="3">
        <v>97.917000000000002</v>
      </c>
      <c r="H237" s="3">
        <v>897.14300000000003</v>
      </c>
      <c r="I237" s="3">
        <v>556.67200000000003</v>
      </c>
      <c r="J237" s="3">
        <v>259.166</v>
      </c>
      <c r="K237" s="3">
        <v>498.28699999999998</v>
      </c>
      <c r="L237" s="3">
        <v>484.58800000000002</v>
      </c>
      <c r="M237" s="3">
        <v>45.683999999999997</v>
      </c>
      <c r="N237" s="3">
        <v>316.67899999999997</v>
      </c>
      <c r="O237" s="3">
        <v>494.52800000000002</v>
      </c>
      <c r="P237" s="3">
        <v>337.65899999999999</v>
      </c>
      <c r="Q237" s="3">
        <v>451.94499999999999</v>
      </c>
      <c r="R237" s="3">
        <v>88.114999999999995</v>
      </c>
      <c r="S237" s="3">
        <v>29.207000000000001</v>
      </c>
      <c r="T237" s="3">
        <v>-30.875</v>
      </c>
      <c r="U237" s="3">
        <v>1309.183</v>
      </c>
      <c r="V237" s="3">
        <v>39.023000000000003</v>
      </c>
      <c r="W237" s="3">
        <v>311.46699999999998</v>
      </c>
      <c r="X237" s="3">
        <v>784.84500000000003</v>
      </c>
      <c r="Y237" s="3">
        <v>-69.959000000000003</v>
      </c>
      <c r="Z237" s="3">
        <v>-30.667999999999999</v>
      </c>
      <c r="AA237" s="3">
        <v>71.891000000000005</v>
      </c>
      <c r="AB237" s="3">
        <v>530.76800000000003</v>
      </c>
      <c r="AC237" s="3">
        <v>81.819999999999993</v>
      </c>
      <c r="AD237" s="3">
        <v>55.5</v>
      </c>
      <c r="AE237" s="3">
        <v>36.265000000000001</v>
      </c>
      <c r="AF237" s="3">
        <v>240.81800000000001</v>
      </c>
      <c r="AG237" s="3">
        <v>539.09299999999996</v>
      </c>
      <c r="AH237" s="3">
        <v>134.488</v>
      </c>
      <c r="AI237" s="3">
        <v>666.99599999999998</v>
      </c>
      <c r="AJ237" s="3">
        <v>224.98599999999999</v>
      </c>
      <c r="AK237" s="3">
        <v>107.721</v>
      </c>
      <c r="AL237" s="3">
        <v>87.412000000000006</v>
      </c>
      <c r="AM237" s="3">
        <v>-24.440999999999999</v>
      </c>
      <c r="AN237" s="3">
        <v>44.886000000000003</v>
      </c>
      <c r="AO237" s="3">
        <v>61.682000000000002</v>
      </c>
    </row>
    <row r="238" spans="1:41" x14ac:dyDescent="0.3">
      <c r="A238" s="3">
        <v>237</v>
      </c>
      <c r="B238" s="51">
        <v>43263.671129050927</v>
      </c>
      <c r="C238" s="3">
        <v>121.695043</v>
      </c>
      <c r="D238" s="3">
        <v>123.354911</v>
      </c>
      <c r="E238" s="3">
        <v>156.081626</v>
      </c>
      <c r="F238" s="3">
        <v>2.2245969099999998</v>
      </c>
      <c r="G238" s="3">
        <v>101.861</v>
      </c>
      <c r="H238" s="3">
        <v>953.12400000000002</v>
      </c>
      <c r="I238" s="3">
        <v>557.83900000000006</v>
      </c>
      <c r="J238" s="3">
        <v>264.49200000000002</v>
      </c>
      <c r="K238" s="3">
        <v>341.09300000000002</v>
      </c>
      <c r="L238" s="3">
        <v>489.41300000000001</v>
      </c>
      <c r="M238" s="3">
        <v>47.557000000000002</v>
      </c>
      <c r="N238" s="3">
        <v>540.92899999999997</v>
      </c>
      <c r="O238" s="3">
        <v>500.84800000000001</v>
      </c>
      <c r="P238" s="3">
        <v>314.01299999999998</v>
      </c>
      <c r="Q238" s="3">
        <v>-129.95400000000001</v>
      </c>
      <c r="R238" s="3">
        <v>92.278999999999996</v>
      </c>
      <c r="S238" s="3">
        <v>29.19</v>
      </c>
      <c r="T238" s="3">
        <v>346.47500000000002</v>
      </c>
      <c r="U238" s="3">
        <v>9.8999999999999993E+37</v>
      </c>
      <c r="V238" s="3">
        <v>39.317999999999998</v>
      </c>
      <c r="W238" s="3">
        <v>187.18100000000001</v>
      </c>
      <c r="X238" s="3">
        <v>329.01900000000001</v>
      </c>
      <c r="Y238" s="3">
        <v>9.8999999999999993E+37</v>
      </c>
      <c r="Z238" s="3">
        <v>340.03899999999999</v>
      </c>
      <c r="AA238" s="3">
        <v>353.65300000000002</v>
      </c>
      <c r="AB238" s="3">
        <v>325.85000000000002</v>
      </c>
      <c r="AC238" s="3">
        <v>82.605999999999995</v>
      </c>
      <c r="AD238" s="3">
        <v>35.450000000000003</v>
      </c>
      <c r="AE238" s="3">
        <v>36.56</v>
      </c>
      <c r="AF238" s="3">
        <v>121.63500000000001</v>
      </c>
      <c r="AG238" s="3">
        <v>540.21100000000001</v>
      </c>
      <c r="AH238" s="3">
        <v>135.13499999999999</v>
      </c>
      <c r="AI238" s="3">
        <v>627.14</v>
      </c>
      <c r="AJ238" s="3">
        <v>226.84200000000001</v>
      </c>
      <c r="AK238" s="3">
        <v>354.24700000000001</v>
      </c>
      <c r="AL238" s="3">
        <v>88.269000000000005</v>
      </c>
      <c r="AM238" s="3">
        <v>181.613</v>
      </c>
      <c r="AN238" s="3">
        <v>45.164000000000001</v>
      </c>
      <c r="AO238" s="3">
        <v>62.195</v>
      </c>
    </row>
    <row r="239" spans="1:41" x14ac:dyDescent="0.3">
      <c r="A239" s="3">
        <v>238</v>
      </c>
      <c r="B239" s="51">
        <v>43263.671187962966</v>
      </c>
      <c r="C239" s="3">
        <v>121.676338</v>
      </c>
      <c r="D239" s="3">
        <v>123.26532400000001</v>
      </c>
      <c r="E239" s="3">
        <v>156.087323</v>
      </c>
      <c r="F239" s="3">
        <v>2.3894969700000002</v>
      </c>
      <c r="G239" s="3">
        <v>112.21</v>
      </c>
      <c r="H239" s="3">
        <v>9.8999999999999993E+37</v>
      </c>
      <c r="I239" s="3">
        <v>557.78899999999999</v>
      </c>
      <c r="J239" s="3">
        <v>462.94799999999998</v>
      </c>
      <c r="K239" s="3">
        <v>425.76</v>
      </c>
      <c r="L239" s="3">
        <v>482.334</v>
      </c>
      <c r="M239" s="3">
        <v>50.31</v>
      </c>
      <c r="N239" s="3">
        <v>438.67700000000002</v>
      </c>
      <c r="O239" s="3">
        <v>511.61399999999998</v>
      </c>
      <c r="P239" s="3">
        <v>259.42700000000002</v>
      </c>
      <c r="Q239" s="3">
        <v>383.76799999999997</v>
      </c>
      <c r="R239" s="3">
        <v>95.894999999999996</v>
      </c>
      <c r="S239" s="3">
        <v>29.488</v>
      </c>
      <c r="T239" s="3">
        <v>-137.01900000000001</v>
      </c>
      <c r="U239" s="3">
        <v>9.8999999999999993E+37</v>
      </c>
      <c r="V239" s="3">
        <v>40.238</v>
      </c>
      <c r="W239" s="3">
        <v>510.02699999999999</v>
      </c>
      <c r="X239" s="3">
        <v>749.22299999999996</v>
      </c>
      <c r="Y239" s="3">
        <v>9.8999999999999993E+37</v>
      </c>
      <c r="Z239" s="3">
        <v>-137.35</v>
      </c>
      <c r="AA239" s="3">
        <v>297.80200000000002</v>
      </c>
      <c r="AB239" s="3">
        <v>572.00199999999995</v>
      </c>
      <c r="AC239" s="3">
        <v>83.545000000000002</v>
      </c>
      <c r="AD239" s="3">
        <v>40.914000000000001</v>
      </c>
      <c r="AE239" s="3">
        <v>36.682000000000002</v>
      </c>
      <c r="AF239" s="3">
        <v>192.267</v>
      </c>
      <c r="AG239" s="3">
        <v>541.37900000000002</v>
      </c>
      <c r="AH239" s="3">
        <v>135.74700000000001</v>
      </c>
      <c r="AI239" s="3">
        <v>438.54300000000001</v>
      </c>
      <c r="AJ239" s="3">
        <v>229.364</v>
      </c>
      <c r="AK239" s="3">
        <v>355.09500000000003</v>
      </c>
      <c r="AL239" s="3">
        <v>89.143000000000001</v>
      </c>
      <c r="AM239" s="3">
        <v>309.279</v>
      </c>
      <c r="AN239" s="3">
        <v>45.527999999999999</v>
      </c>
      <c r="AO239" s="3">
        <v>62.707999999999998</v>
      </c>
    </row>
    <row r="240" spans="1:41" x14ac:dyDescent="0.3">
      <c r="A240" s="3">
        <v>239</v>
      </c>
      <c r="B240" s="51">
        <v>43263.671246064812</v>
      </c>
      <c r="C240" s="3">
        <v>121.637281</v>
      </c>
      <c r="D240" s="3">
        <v>123.309307</v>
      </c>
      <c r="E240" s="3">
        <v>156.040065</v>
      </c>
      <c r="F240" s="3">
        <v>2.34827195</v>
      </c>
      <c r="G240" s="3">
        <v>125.955</v>
      </c>
      <c r="H240" s="3">
        <v>9.8999999999999993E+37</v>
      </c>
      <c r="I240" s="3">
        <v>559.45699999999999</v>
      </c>
      <c r="J240" s="3">
        <v>289.86599999999999</v>
      </c>
      <c r="K240" s="3">
        <v>931.39200000000005</v>
      </c>
      <c r="L240" s="3">
        <v>479.779</v>
      </c>
      <c r="M240" s="3">
        <v>53.695999999999998</v>
      </c>
      <c r="N240" s="3">
        <v>-137.21199999999999</v>
      </c>
      <c r="O240" s="3">
        <v>506.31599999999997</v>
      </c>
      <c r="P240" s="3">
        <v>248.67699999999999</v>
      </c>
      <c r="Q240" s="3">
        <v>598.86800000000005</v>
      </c>
      <c r="R240" s="3">
        <v>98.81</v>
      </c>
      <c r="S240" s="3">
        <v>29.768999999999998</v>
      </c>
      <c r="T240" s="3">
        <v>-92.251999999999995</v>
      </c>
      <c r="U240" s="3">
        <v>830.68200000000002</v>
      </c>
      <c r="V240" s="3">
        <v>40.966000000000001</v>
      </c>
      <c r="W240" s="3">
        <v>319.03399999999999</v>
      </c>
      <c r="X240" s="3">
        <v>1002.042</v>
      </c>
      <c r="Y240" s="3">
        <v>248.27500000000001</v>
      </c>
      <c r="Z240" s="3">
        <v>-139.374</v>
      </c>
      <c r="AA240" s="3">
        <v>9.8999999999999993E+37</v>
      </c>
      <c r="AB240" s="3">
        <v>444.61900000000003</v>
      </c>
      <c r="AC240" s="3">
        <v>84.554000000000002</v>
      </c>
      <c r="AD240" s="3">
        <v>123.423</v>
      </c>
      <c r="AE240" s="3">
        <v>36.89</v>
      </c>
      <c r="AF240" s="3">
        <v>-55.768999999999998</v>
      </c>
      <c r="AG240" s="3">
        <v>542.54600000000005</v>
      </c>
      <c r="AH240" s="3">
        <v>136.27099999999999</v>
      </c>
      <c r="AI240" s="3">
        <v>561.625</v>
      </c>
      <c r="AJ240" s="3">
        <v>232.77799999999999</v>
      </c>
      <c r="AK240" s="3">
        <v>247.87200000000001</v>
      </c>
      <c r="AL240" s="3">
        <v>90.067999999999998</v>
      </c>
      <c r="AM240" s="3">
        <v>477.52300000000002</v>
      </c>
      <c r="AN240" s="3">
        <v>45.892000000000003</v>
      </c>
      <c r="AO240" s="3">
        <v>63.220999999999997</v>
      </c>
    </row>
    <row r="241" spans="1:41" x14ac:dyDescent="0.3">
      <c r="A241" s="3">
        <v>240</v>
      </c>
      <c r="B241" s="51">
        <v>43263.671304050928</v>
      </c>
      <c r="C241" s="3">
        <v>121.562423</v>
      </c>
      <c r="D241" s="3">
        <v>123.24659200000001</v>
      </c>
      <c r="E241" s="3">
        <v>156.013169</v>
      </c>
      <c r="F241" s="3">
        <v>2.4307219799999999</v>
      </c>
      <c r="G241" s="3">
        <v>129.679</v>
      </c>
      <c r="H241" s="3">
        <v>-150.054</v>
      </c>
      <c r="I241" s="3">
        <v>560.75800000000004</v>
      </c>
      <c r="J241" s="3">
        <v>292.62200000000001</v>
      </c>
      <c r="K241" s="3">
        <v>625.28</v>
      </c>
      <c r="L241" s="3">
        <v>479.52800000000002</v>
      </c>
      <c r="M241" s="3">
        <v>55.878999999999998</v>
      </c>
      <c r="N241" s="3">
        <v>455.19</v>
      </c>
      <c r="O241" s="3">
        <v>510.96300000000002</v>
      </c>
      <c r="P241" s="3">
        <v>238.179</v>
      </c>
      <c r="Q241" s="3">
        <v>-162.94399999999999</v>
      </c>
      <c r="R241" s="3">
        <v>102.051</v>
      </c>
      <c r="S241" s="3">
        <v>30.277999999999999</v>
      </c>
      <c r="T241" s="3">
        <v>425.29</v>
      </c>
      <c r="U241" s="3">
        <v>9.8999999999999993E+37</v>
      </c>
      <c r="V241" s="3">
        <v>40.878999999999998</v>
      </c>
      <c r="W241" s="3">
        <v>9.8999999999999993E+37</v>
      </c>
      <c r="X241" s="3">
        <v>446.92700000000002</v>
      </c>
      <c r="Y241" s="3">
        <v>278.09399999999999</v>
      </c>
      <c r="Z241" s="3">
        <v>583.08299999999997</v>
      </c>
      <c r="AA241" s="3">
        <v>179.51400000000001</v>
      </c>
      <c r="AB241" s="3">
        <v>9.8999999999999993E+37</v>
      </c>
      <c r="AC241" s="3">
        <v>85.887</v>
      </c>
      <c r="AD241" s="3">
        <v>2.8330000000000002</v>
      </c>
      <c r="AE241" s="3">
        <v>37.15</v>
      </c>
      <c r="AF241" s="3">
        <v>-57.225999999999999</v>
      </c>
      <c r="AG241" s="3">
        <v>543.92999999999995</v>
      </c>
      <c r="AH241" s="3">
        <v>136.88399999999999</v>
      </c>
      <c r="AI241" s="3">
        <v>784.24</v>
      </c>
      <c r="AJ241" s="3">
        <v>236.43700000000001</v>
      </c>
      <c r="AK241" s="3">
        <v>197.22800000000001</v>
      </c>
      <c r="AL241" s="3">
        <v>91.114000000000004</v>
      </c>
      <c r="AM241" s="3">
        <v>419.43700000000001</v>
      </c>
      <c r="AN241" s="3">
        <v>46.308999999999997</v>
      </c>
      <c r="AO241" s="3">
        <v>63.871000000000002</v>
      </c>
    </row>
    <row r="242" spans="1:41" x14ac:dyDescent="0.3">
      <c r="A242" s="3">
        <v>241</v>
      </c>
      <c r="B242" s="51">
        <v>43263.67136226852</v>
      </c>
      <c r="C242" s="3">
        <v>121.495706</v>
      </c>
      <c r="D242" s="3">
        <v>123.214831</v>
      </c>
      <c r="E242" s="3">
        <v>155.870577</v>
      </c>
      <c r="F242" s="3">
        <v>2.3894969700000002</v>
      </c>
      <c r="G242" s="3">
        <v>129.714</v>
      </c>
      <c r="H242" s="3">
        <v>9.8999999999999993E+37</v>
      </c>
      <c r="I242" s="3">
        <v>564.17700000000002</v>
      </c>
      <c r="J242" s="3">
        <v>95.878</v>
      </c>
      <c r="K242" s="3">
        <v>926.72400000000005</v>
      </c>
      <c r="L242" s="3">
        <v>470.971</v>
      </c>
      <c r="M242" s="3">
        <v>56.308</v>
      </c>
      <c r="N242" s="3">
        <v>249.27199999999999</v>
      </c>
      <c r="O242" s="3">
        <v>509.85899999999998</v>
      </c>
      <c r="P242" s="3">
        <v>160.37100000000001</v>
      </c>
      <c r="Q242" s="3">
        <v>127.319</v>
      </c>
      <c r="R242" s="3">
        <v>101.878</v>
      </c>
      <c r="S242" s="3">
        <v>31.506</v>
      </c>
      <c r="T242" s="3">
        <v>556.40499999999997</v>
      </c>
      <c r="U242" s="3">
        <v>1149.3699999999999</v>
      </c>
      <c r="V242" s="3">
        <v>40.896999999999998</v>
      </c>
      <c r="W242" s="3">
        <v>9.8999999999999993E+37</v>
      </c>
      <c r="X242" s="3">
        <v>475.61799999999999</v>
      </c>
      <c r="Y242" s="3">
        <v>461.30900000000003</v>
      </c>
      <c r="Z242" s="3">
        <v>692.58</v>
      </c>
      <c r="AA242" s="3">
        <v>-166.96700000000001</v>
      </c>
      <c r="AB242" s="3">
        <v>9.8999999999999993E+37</v>
      </c>
      <c r="AC242" s="3">
        <v>87.052000000000007</v>
      </c>
      <c r="AD242" s="3">
        <v>-66.635000000000005</v>
      </c>
      <c r="AE242" s="3">
        <v>37.462000000000003</v>
      </c>
      <c r="AF242" s="3">
        <v>-104.235</v>
      </c>
      <c r="AG242" s="3">
        <v>545.19799999999998</v>
      </c>
      <c r="AH242" s="3">
        <v>137.5</v>
      </c>
      <c r="AI242" s="3">
        <v>831.99400000000003</v>
      </c>
      <c r="AJ242" s="3">
        <v>240.39599999999999</v>
      </c>
      <c r="AK242" s="3">
        <v>286.59399999999999</v>
      </c>
      <c r="AL242" s="3">
        <v>92.159000000000006</v>
      </c>
      <c r="AM242" s="3">
        <v>383.26100000000002</v>
      </c>
      <c r="AN242" s="3">
        <v>46.898000000000003</v>
      </c>
      <c r="AO242" s="3">
        <v>64.555000000000007</v>
      </c>
    </row>
    <row r="243" spans="1:41" x14ac:dyDescent="0.3">
      <c r="A243" s="3">
        <v>242</v>
      </c>
      <c r="B243" s="51">
        <v>43263.671420833336</v>
      </c>
      <c r="C243" s="3">
        <v>121.402947</v>
      </c>
      <c r="D243" s="3">
        <v>123.19691400000001</v>
      </c>
      <c r="E243" s="3">
        <v>155.92028099999999</v>
      </c>
      <c r="F243" s="3">
        <v>2.34827195</v>
      </c>
      <c r="G243" s="3">
        <v>133.631</v>
      </c>
      <c r="H243" s="3">
        <v>549</v>
      </c>
      <c r="I243" s="3">
        <v>565.26099999999997</v>
      </c>
      <c r="J243" s="3">
        <v>115.82</v>
      </c>
      <c r="K243" s="3">
        <v>592.31799999999998</v>
      </c>
      <c r="L243" s="3">
        <v>472.00799999999998</v>
      </c>
      <c r="M243" s="3">
        <v>57.975000000000001</v>
      </c>
      <c r="N243" s="3">
        <v>20.963999999999999</v>
      </c>
      <c r="O243" s="3">
        <v>513.03499999999997</v>
      </c>
      <c r="P243" s="3">
        <v>193.70699999999999</v>
      </c>
      <c r="Q243" s="3">
        <v>430.77300000000002</v>
      </c>
      <c r="R243" s="3">
        <v>104.96299999999999</v>
      </c>
      <c r="S243" s="3">
        <v>31.524000000000001</v>
      </c>
      <c r="T243" s="3">
        <v>109.444</v>
      </c>
      <c r="U243" s="3">
        <v>970.19500000000005</v>
      </c>
      <c r="V243" s="3">
        <v>40.948999999999998</v>
      </c>
      <c r="W243" s="3">
        <v>57.046999999999997</v>
      </c>
      <c r="X243" s="3">
        <v>754.59400000000005</v>
      </c>
      <c r="Y243" s="3">
        <v>461.17500000000001</v>
      </c>
      <c r="Z243" s="3">
        <v>175.61799999999999</v>
      </c>
      <c r="AA243" s="3">
        <v>9.8999999999999993E+37</v>
      </c>
      <c r="AB243" s="3">
        <v>279.47899999999998</v>
      </c>
      <c r="AC243" s="3">
        <v>88.269000000000005</v>
      </c>
      <c r="AD243" s="3">
        <v>84.058000000000007</v>
      </c>
      <c r="AE243" s="3">
        <v>37.756999999999998</v>
      </c>
      <c r="AF243" s="3">
        <v>-61.927</v>
      </c>
      <c r="AG243" s="3">
        <v>546.048</v>
      </c>
      <c r="AH243" s="3">
        <v>138.20400000000001</v>
      </c>
      <c r="AI243" s="3">
        <v>655.70399999999995</v>
      </c>
      <c r="AJ243" s="3">
        <v>244.565</v>
      </c>
      <c r="AK243" s="3">
        <v>168.42500000000001</v>
      </c>
      <c r="AL243" s="3">
        <v>93.272999999999996</v>
      </c>
      <c r="AM243" s="3">
        <v>259.149</v>
      </c>
      <c r="AN243" s="3">
        <v>47.384</v>
      </c>
      <c r="AO243" s="3">
        <v>65.221999999999994</v>
      </c>
    </row>
    <row r="244" spans="1:41" x14ac:dyDescent="0.3">
      <c r="A244" s="3">
        <v>243</v>
      </c>
      <c r="B244" s="51">
        <v>43263.671478935183</v>
      </c>
      <c r="C244" s="3">
        <v>121.33217</v>
      </c>
      <c r="D244" s="3">
        <v>123.20098900000001</v>
      </c>
      <c r="E244" s="3">
        <v>155.84531100000001</v>
      </c>
      <c r="F244" s="3">
        <v>2.4307219799999999</v>
      </c>
      <c r="G244" s="3">
        <v>140.24600000000001</v>
      </c>
      <c r="H244" s="3">
        <v>9.8999999999999993E+37</v>
      </c>
      <c r="I244" s="3">
        <v>570.61699999999996</v>
      </c>
      <c r="J244" s="3">
        <v>86.024000000000001</v>
      </c>
      <c r="K244" s="3">
        <v>619.76800000000003</v>
      </c>
      <c r="L244" s="3">
        <v>471.25599999999997</v>
      </c>
      <c r="M244" s="3">
        <v>59.35</v>
      </c>
      <c r="N244" s="3">
        <v>7.6820000000000004</v>
      </c>
      <c r="O244" s="3">
        <v>513.80399999999997</v>
      </c>
      <c r="P244" s="3">
        <v>332.47300000000001</v>
      </c>
      <c r="Q244" s="3">
        <v>208.85900000000001</v>
      </c>
      <c r="R244" s="3">
        <v>109.961</v>
      </c>
      <c r="S244" s="3">
        <v>31.033000000000001</v>
      </c>
      <c r="T244" s="3">
        <v>507.83699999999999</v>
      </c>
      <c r="U244" s="3">
        <v>1045.3340000000001</v>
      </c>
      <c r="V244" s="3">
        <v>41.244</v>
      </c>
      <c r="W244" s="3">
        <v>9.8999999999999993E+37</v>
      </c>
      <c r="X244" s="3">
        <v>626.95500000000004</v>
      </c>
      <c r="Y244" s="3">
        <v>628.58299999999997</v>
      </c>
      <c r="Z244" s="3">
        <v>700.48199999999997</v>
      </c>
      <c r="AA244" s="3">
        <v>9.8999999999999993E+37</v>
      </c>
      <c r="AB244" s="3">
        <v>9.8999999999999993E+37</v>
      </c>
      <c r="AC244" s="3">
        <v>89.674000000000007</v>
      </c>
      <c r="AD244" s="3">
        <v>66.674999999999997</v>
      </c>
      <c r="AE244" s="3">
        <v>38.034999999999997</v>
      </c>
      <c r="AF244" s="3">
        <v>65.067999999999998</v>
      </c>
      <c r="AG244" s="3">
        <v>544.96400000000006</v>
      </c>
      <c r="AH244" s="3">
        <v>138.99600000000001</v>
      </c>
      <c r="AI244" s="3">
        <v>693.68200000000002</v>
      </c>
      <c r="AJ244" s="3">
        <v>248.625</v>
      </c>
      <c r="AK244" s="3">
        <v>176.16900000000001</v>
      </c>
      <c r="AL244" s="3">
        <v>94.317999999999998</v>
      </c>
      <c r="AM244" s="3">
        <v>267.56900000000002</v>
      </c>
      <c r="AN244" s="3">
        <v>47.869</v>
      </c>
      <c r="AO244" s="3">
        <v>65.853999999999999</v>
      </c>
    </row>
    <row r="245" spans="1:41" x14ac:dyDescent="0.3">
      <c r="A245" s="3">
        <v>244</v>
      </c>
      <c r="B245" s="51">
        <v>43263.671537499999</v>
      </c>
      <c r="C245" s="3">
        <v>121.25487</v>
      </c>
      <c r="D245" s="3">
        <v>123.15946</v>
      </c>
      <c r="E245" s="3">
        <v>155.81434899999999</v>
      </c>
      <c r="F245" s="3">
        <v>2.513172</v>
      </c>
      <c r="G245" s="3">
        <v>144.59399999999999</v>
      </c>
      <c r="H245" s="3">
        <v>9.8999999999999993E+37</v>
      </c>
      <c r="I245" s="3">
        <v>573.803</v>
      </c>
      <c r="J245" s="3">
        <v>237.809</v>
      </c>
      <c r="K245" s="3">
        <v>318.59100000000001</v>
      </c>
      <c r="L245" s="3">
        <v>482.63400000000001</v>
      </c>
      <c r="M245" s="3">
        <v>61.631</v>
      </c>
      <c r="N245" s="3">
        <v>9.8999999999999993E+37</v>
      </c>
      <c r="O245" s="3">
        <v>514.54</v>
      </c>
      <c r="P245" s="3">
        <v>320.99299999999999</v>
      </c>
      <c r="Q245" s="3">
        <v>446.22399999999999</v>
      </c>
      <c r="R245" s="3">
        <v>114.553</v>
      </c>
      <c r="S245" s="3">
        <v>31.207999999999998</v>
      </c>
      <c r="T245" s="3">
        <v>78.162999999999997</v>
      </c>
      <c r="U245" s="3">
        <v>955.23</v>
      </c>
      <c r="V245" s="3">
        <v>42.110999999999997</v>
      </c>
      <c r="W245" s="3">
        <v>-16.135999999999999</v>
      </c>
      <c r="X245" s="3">
        <v>703.029</v>
      </c>
      <c r="Y245" s="3">
        <v>408.786</v>
      </c>
      <c r="Z245" s="3">
        <v>225.81700000000001</v>
      </c>
      <c r="AA245" s="3">
        <v>9.8999999999999993E+37</v>
      </c>
      <c r="AB245" s="3">
        <v>249.535</v>
      </c>
      <c r="AC245" s="3">
        <v>91.165000000000006</v>
      </c>
      <c r="AD245" s="3">
        <v>36.994</v>
      </c>
      <c r="AE245" s="3">
        <v>38.277999999999999</v>
      </c>
      <c r="AF245" s="3">
        <v>98.02</v>
      </c>
      <c r="AG245" s="3">
        <v>544.53099999999995</v>
      </c>
      <c r="AH245" s="3">
        <v>139.82400000000001</v>
      </c>
      <c r="AI245" s="3">
        <v>677.24300000000005</v>
      </c>
      <c r="AJ245" s="3">
        <v>252.387</v>
      </c>
      <c r="AK245" s="3">
        <v>234.30799999999999</v>
      </c>
      <c r="AL245" s="3">
        <v>95.295000000000002</v>
      </c>
      <c r="AM245" s="3">
        <v>199.273</v>
      </c>
      <c r="AN245" s="3">
        <v>48.195999999999998</v>
      </c>
      <c r="AO245" s="3">
        <v>66.436000000000007</v>
      </c>
    </row>
    <row r="246" spans="1:41" x14ac:dyDescent="0.3">
      <c r="A246" s="3">
        <v>245</v>
      </c>
      <c r="B246" s="51">
        <v>43263.671595601852</v>
      </c>
      <c r="C246" s="3">
        <v>121.162111</v>
      </c>
      <c r="D246" s="3">
        <v>123.12444000000001</v>
      </c>
      <c r="E246" s="3">
        <v>155.804575</v>
      </c>
      <c r="F246" s="3">
        <v>2.513172</v>
      </c>
      <c r="G246" s="3">
        <v>143.626</v>
      </c>
      <c r="H246" s="3">
        <v>9.8999999999999993E+37</v>
      </c>
      <c r="I246" s="3">
        <v>576.28899999999999</v>
      </c>
      <c r="J246" s="3">
        <v>160.72499999999999</v>
      </c>
      <c r="K246" s="3">
        <v>203.59</v>
      </c>
      <c r="L246" s="3">
        <v>498.85199999999998</v>
      </c>
      <c r="M246" s="3">
        <v>59.917000000000002</v>
      </c>
      <c r="N246" s="3">
        <v>164.94399999999999</v>
      </c>
      <c r="O246" s="3">
        <v>512.63400000000001</v>
      </c>
      <c r="P246" s="3">
        <v>236.38399999999999</v>
      </c>
      <c r="Q246" s="3">
        <v>9.8999999999999993E+37</v>
      </c>
      <c r="R246" s="3">
        <v>118.42400000000001</v>
      </c>
      <c r="S246" s="3">
        <v>31.454000000000001</v>
      </c>
      <c r="T246" s="3">
        <v>548.95000000000005</v>
      </c>
      <c r="U246" s="3">
        <v>9.8999999999999993E+37</v>
      </c>
      <c r="V246" s="3">
        <v>42.874000000000002</v>
      </c>
      <c r="W246" s="3">
        <v>9.8999999999999993E+37</v>
      </c>
      <c r="X246" s="3">
        <v>177.71700000000001</v>
      </c>
      <c r="Y246" s="3">
        <v>451.97899999999998</v>
      </c>
      <c r="Z246" s="3">
        <v>786.07100000000003</v>
      </c>
      <c r="AA246" s="3">
        <v>43.204000000000001</v>
      </c>
      <c r="AB246" s="3">
        <v>9.8999999999999993E+37</v>
      </c>
      <c r="AC246" s="3">
        <v>92.622</v>
      </c>
      <c r="AD246" s="3">
        <v>-32.073</v>
      </c>
      <c r="AE246" s="3">
        <v>38.503</v>
      </c>
      <c r="AF246" s="3">
        <v>67.358999999999995</v>
      </c>
      <c r="AG246" s="3">
        <v>544.03</v>
      </c>
      <c r="AH246" s="3">
        <v>140.88</v>
      </c>
      <c r="AI246" s="3">
        <v>667.24900000000002</v>
      </c>
      <c r="AJ246" s="3">
        <v>256.59100000000001</v>
      </c>
      <c r="AK246" s="3">
        <v>461.19200000000001</v>
      </c>
      <c r="AL246" s="3">
        <v>96.426000000000002</v>
      </c>
      <c r="AM246" s="3">
        <v>235.364</v>
      </c>
      <c r="AN246" s="3">
        <v>48.762999999999998</v>
      </c>
      <c r="AO246" s="3">
        <v>67.084999999999994</v>
      </c>
    </row>
    <row r="247" spans="1:41" x14ac:dyDescent="0.3">
      <c r="A247" s="3">
        <v>246</v>
      </c>
      <c r="B247" s="51">
        <v>43263.67165358796</v>
      </c>
      <c r="C247" s="3">
        <v>121.060407</v>
      </c>
      <c r="D247" s="3">
        <v>123.04543700000001</v>
      </c>
      <c r="E247" s="3">
        <v>155.731236</v>
      </c>
      <c r="F247" s="3">
        <v>2.67755674</v>
      </c>
      <c r="G247" s="3">
        <v>136.691</v>
      </c>
      <c r="H247" s="3">
        <v>969.74300000000005</v>
      </c>
      <c r="I247" s="3">
        <v>574.68799999999999</v>
      </c>
      <c r="J247" s="3">
        <v>7.7350000000000003</v>
      </c>
      <c r="K247" s="3">
        <v>9.8999999999999993E+37</v>
      </c>
      <c r="L247" s="3">
        <v>512.75099999999998</v>
      </c>
      <c r="M247" s="3">
        <v>57.718000000000004</v>
      </c>
      <c r="N247" s="3">
        <v>486.85899999999998</v>
      </c>
      <c r="O247" s="3">
        <v>518.43200000000002</v>
      </c>
      <c r="P247" s="3">
        <v>267.53399999999999</v>
      </c>
      <c r="Q247" s="3">
        <v>63.067</v>
      </c>
      <c r="R247" s="3">
        <v>126.339</v>
      </c>
      <c r="S247" s="3">
        <v>31.260999999999999</v>
      </c>
      <c r="T247" s="3">
        <v>39.595999999999997</v>
      </c>
      <c r="U247" s="3">
        <v>9.8999999999999993E+37</v>
      </c>
      <c r="V247" s="3">
        <v>43.36</v>
      </c>
      <c r="W247" s="3">
        <v>382.50200000000001</v>
      </c>
      <c r="X247" s="3">
        <v>315.03899999999999</v>
      </c>
      <c r="Y247" s="3">
        <v>9.8999999999999993E+37</v>
      </c>
      <c r="Z247" s="3">
        <v>244.96700000000001</v>
      </c>
      <c r="AA247" s="3">
        <v>389.65699999999998</v>
      </c>
      <c r="AB247" s="3">
        <v>543.41300000000001</v>
      </c>
      <c r="AC247" s="3">
        <v>94.061000000000007</v>
      </c>
      <c r="AD247" s="3">
        <v>29.997</v>
      </c>
      <c r="AE247" s="3">
        <v>38.780999999999999</v>
      </c>
      <c r="AF247" s="3">
        <v>205.25800000000001</v>
      </c>
      <c r="AG247" s="3">
        <v>543.79700000000003</v>
      </c>
      <c r="AH247" s="3">
        <v>141.95400000000001</v>
      </c>
      <c r="AI247" s="3">
        <v>397.61200000000002</v>
      </c>
      <c r="AJ247" s="3">
        <v>260.47199999999998</v>
      </c>
      <c r="AK247" s="3">
        <v>331.21499999999997</v>
      </c>
      <c r="AL247" s="3">
        <v>97.488</v>
      </c>
      <c r="AM247" s="3">
        <v>69.804000000000002</v>
      </c>
      <c r="AN247" s="3">
        <v>49.140999999999998</v>
      </c>
      <c r="AO247" s="3">
        <v>67.787000000000006</v>
      </c>
    </row>
    <row r="248" spans="1:41" x14ac:dyDescent="0.3">
      <c r="A248" s="3">
        <v>247</v>
      </c>
      <c r="B248" s="51">
        <v>43263.671711921299</v>
      </c>
      <c r="C248" s="3">
        <v>120.899314</v>
      </c>
      <c r="D248" s="3">
        <v>123.078827</v>
      </c>
      <c r="E248" s="3">
        <v>155.783387</v>
      </c>
      <c r="F248" s="3">
        <v>2.5956220299999999</v>
      </c>
      <c r="G248" s="3">
        <v>130.16900000000001</v>
      </c>
      <c r="H248" s="3">
        <v>9.8999999999999993E+37</v>
      </c>
      <c r="I248" s="3">
        <v>576.99</v>
      </c>
      <c r="J248" s="3">
        <v>115.438</v>
      </c>
      <c r="K248" s="3">
        <v>-172.15899999999999</v>
      </c>
      <c r="L248" s="3">
        <v>520.38499999999999</v>
      </c>
      <c r="M248" s="3">
        <v>54.417999999999999</v>
      </c>
      <c r="N248" s="3">
        <v>565.69500000000005</v>
      </c>
      <c r="O248" s="3">
        <v>518.73199999999997</v>
      </c>
      <c r="P248" s="3">
        <v>288.14400000000001</v>
      </c>
      <c r="Q248" s="3">
        <v>20.343</v>
      </c>
      <c r="R248" s="3">
        <v>129.732</v>
      </c>
      <c r="S248" s="3">
        <v>31.366</v>
      </c>
      <c r="T248" s="3">
        <v>-7.0039999999999996</v>
      </c>
      <c r="U248" s="3">
        <v>9.8999999999999993E+37</v>
      </c>
      <c r="V248" s="3">
        <v>43.759</v>
      </c>
      <c r="W248" s="3">
        <v>647.173</v>
      </c>
      <c r="X248" s="3">
        <v>340.73599999999999</v>
      </c>
      <c r="Y248" s="3">
        <v>9.8999999999999993E+37</v>
      </c>
      <c r="Z248" s="3">
        <v>202.1</v>
      </c>
      <c r="AA248" s="3">
        <v>529.13300000000004</v>
      </c>
      <c r="AB248" s="3">
        <v>754.42200000000003</v>
      </c>
      <c r="AC248" s="3">
        <v>95.432000000000002</v>
      </c>
      <c r="AD248" s="3">
        <v>173.94900000000001</v>
      </c>
      <c r="AE248" s="3">
        <v>39.11</v>
      </c>
      <c r="AF248" s="3">
        <v>197.95699999999999</v>
      </c>
      <c r="AG248" s="3">
        <v>544.01400000000001</v>
      </c>
      <c r="AH248" s="3">
        <v>143.13300000000001</v>
      </c>
      <c r="AI248" s="3">
        <v>385.202</v>
      </c>
      <c r="AJ248" s="3">
        <v>263.98700000000002</v>
      </c>
      <c r="AK248" s="3">
        <v>446.25799999999998</v>
      </c>
      <c r="AL248" s="3">
        <v>98.655000000000001</v>
      </c>
      <c r="AM248" s="3">
        <v>86.674999999999997</v>
      </c>
      <c r="AN248" s="3">
        <v>49.604999999999997</v>
      </c>
      <c r="AO248" s="3">
        <v>68.555999999999997</v>
      </c>
    </row>
    <row r="249" spans="1:41" x14ac:dyDescent="0.3">
      <c r="A249" s="3">
        <v>248</v>
      </c>
      <c r="B249" s="51">
        <v>43263.67177025463</v>
      </c>
      <c r="C249" s="3">
        <v>120.83259700000001</v>
      </c>
      <c r="D249" s="3">
        <v>122.987621</v>
      </c>
      <c r="E249" s="3">
        <v>155.619596</v>
      </c>
      <c r="F249" s="3">
        <v>2.6368470400000001</v>
      </c>
      <c r="G249" s="3">
        <v>120.767</v>
      </c>
      <c r="H249" s="3">
        <v>9.8999999999999993E+37</v>
      </c>
      <c r="I249" s="3">
        <v>579.46</v>
      </c>
      <c r="J249" s="3">
        <v>395.96100000000001</v>
      </c>
      <c r="K249" s="3">
        <v>94.694999999999993</v>
      </c>
      <c r="L249" s="3">
        <v>524.87599999999998</v>
      </c>
      <c r="M249" s="3">
        <v>51.771000000000001</v>
      </c>
      <c r="N249" s="3">
        <v>678.46100000000001</v>
      </c>
      <c r="O249" s="3">
        <v>520.35199999999998</v>
      </c>
      <c r="P249" s="3">
        <v>234.92400000000001</v>
      </c>
      <c r="Q249" s="3">
        <v>32.225999999999999</v>
      </c>
      <c r="R249" s="3">
        <v>132.56399999999999</v>
      </c>
      <c r="S249" s="3">
        <v>30.875</v>
      </c>
      <c r="T249" s="3">
        <v>-115.63800000000001</v>
      </c>
      <c r="U249" s="3">
        <v>9.8999999999999993E+37</v>
      </c>
      <c r="V249" s="3">
        <v>43.984000000000002</v>
      </c>
      <c r="W249" s="3">
        <v>676.34699999999998</v>
      </c>
      <c r="X249" s="3">
        <v>383.565</v>
      </c>
      <c r="Y249" s="3">
        <v>9.8999999999999993E+37</v>
      </c>
      <c r="Z249" s="3">
        <v>-4.2350000000000003</v>
      </c>
      <c r="AA249" s="3">
        <v>545.28099999999995</v>
      </c>
      <c r="AB249" s="3">
        <v>794.08399999999995</v>
      </c>
      <c r="AC249" s="3">
        <v>96.872</v>
      </c>
      <c r="AD249" s="3">
        <v>158.08799999999999</v>
      </c>
      <c r="AE249" s="3">
        <v>39.44</v>
      </c>
      <c r="AF249" s="3">
        <v>301.524</v>
      </c>
      <c r="AG249" s="3">
        <v>544.41399999999999</v>
      </c>
      <c r="AH249" s="3">
        <v>144.26</v>
      </c>
      <c r="AI249" s="3">
        <v>375.49</v>
      </c>
      <c r="AJ249" s="3">
        <v>267.36099999999999</v>
      </c>
      <c r="AK249" s="3">
        <v>447.02699999999999</v>
      </c>
      <c r="AL249" s="3">
        <v>99.775999999999996</v>
      </c>
      <c r="AM249" s="3">
        <v>204.38800000000001</v>
      </c>
      <c r="AN249" s="3">
        <v>50.034999999999997</v>
      </c>
      <c r="AO249" s="3">
        <v>69.274000000000001</v>
      </c>
    </row>
    <row r="250" spans="1:41" x14ac:dyDescent="0.3">
      <c r="A250" s="3">
        <v>249</v>
      </c>
      <c r="B250" s="51">
        <v>43263.671828472223</v>
      </c>
      <c r="C250" s="3">
        <v>120.69346400000001</v>
      </c>
      <c r="D250" s="3">
        <v>122.95015600000001</v>
      </c>
      <c r="E250" s="3">
        <v>155.551964</v>
      </c>
      <c r="F250" s="3">
        <v>2.6368470400000001</v>
      </c>
      <c r="G250" s="3">
        <v>119.187</v>
      </c>
      <c r="H250" s="3">
        <v>9.8999999999999993E+37</v>
      </c>
      <c r="I250" s="3">
        <v>586.72299999999996</v>
      </c>
      <c r="J250" s="3">
        <v>204.51300000000001</v>
      </c>
      <c r="K250" s="3">
        <v>188.39</v>
      </c>
      <c r="L250" s="3">
        <v>531.01800000000003</v>
      </c>
      <c r="M250" s="3">
        <v>53.231999999999999</v>
      </c>
      <c r="N250" s="3">
        <v>762.85799999999995</v>
      </c>
      <c r="O250" s="3">
        <v>517.81399999999996</v>
      </c>
      <c r="P250" s="3">
        <v>236.31399999999999</v>
      </c>
      <c r="Q250" s="3">
        <v>40.654000000000003</v>
      </c>
      <c r="R250" s="3">
        <v>136.25399999999999</v>
      </c>
      <c r="S250" s="3">
        <v>30.997</v>
      </c>
      <c r="T250" s="3">
        <v>303.94299999999998</v>
      </c>
      <c r="U250" s="3">
        <v>9.8999999999999993E+37</v>
      </c>
      <c r="V250" s="3">
        <v>44.158000000000001</v>
      </c>
      <c r="W250" s="3">
        <v>284.14800000000002</v>
      </c>
      <c r="X250" s="3">
        <v>286.81799999999998</v>
      </c>
      <c r="Y250" s="3">
        <v>9.8999999999999993E+37</v>
      </c>
      <c r="Z250" s="3">
        <v>337.11500000000001</v>
      </c>
      <c r="AA250" s="3">
        <v>564.12699999999995</v>
      </c>
      <c r="AB250" s="3">
        <v>480.86399999999998</v>
      </c>
      <c r="AC250" s="3">
        <v>98.361999999999995</v>
      </c>
      <c r="AD250" s="3">
        <v>62.947000000000003</v>
      </c>
      <c r="AE250" s="3">
        <v>39.786999999999999</v>
      </c>
      <c r="AF250" s="3">
        <v>231.56399999999999</v>
      </c>
      <c r="AG250" s="3">
        <v>545.16399999999999</v>
      </c>
      <c r="AH250" s="3">
        <v>145.50899999999999</v>
      </c>
      <c r="AI250" s="3">
        <v>150.12299999999999</v>
      </c>
      <c r="AJ250" s="3">
        <v>270.72000000000003</v>
      </c>
      <c r="AK250" s="3">
        <v>341.51799999999997</v>
      </c>
      <c r="AL250" s="3">
        <v>100.999</v>
      </c>
      <c r="AM250" s="3">
        <v>154.05199999999999</v>
      </c>
      <c r="AN250" s="3">
        <v>50.567999999999998</v>
      </c>
      <c r="AO250" s="3">
        <v>70.061000000000007</v>
      </c>
    </row>
    <row r="251" spans="1:41" x14ac:dyDescent="0.3">
      <c r="A251" s="3">
        <v>250</v>
      </c>
      <c r="B251" s="51">
        <v>43263.671886805554</v>
      </c>
      <c r="C251" s="3">
        <v>120.64057699999999</v>
      </c>
      <c r="D251" s="3">
        <v>122.941192</v>
      </c>
      <c r="E251" s="3">
        <v>155.523447</v>
      </c>
      <c r="F251" s="3">
        <v>2.8012317800000002</v>
      </c>
      <c r="G251" s="3">
        <v>122.34699999999999</v>
      </c>
      <c r="H251" s="3">
        <v>9.8999999999999993E+37</v>
      </c>
      <c r="I251" s="3">
        <v>591.33199999999999</v>
      </c>
      <c r="J251" s="3">
        <v>211.30799999999999</v>
      </c>
      <c r="K251" s="3">
        <v>587.95799999999997</v>
      </c>
      <c r="L251" s="3">
        <v>520.85199999999998</v>
      </c>
      <c r="M251" s="3">
        <v>53.369</v>
      </c>
      <c r="N251" s="3">
        <v>795.69600000000003</v>
      </c>
      <c r="O251" s="3">
        <v>510.26100000000002</v>
      </c>
      <c r="P251" s="3">
        <v>159.34399999999999</v>
      </c>
      <c r="Q251" s="3">
        <v>9.8999999999999993E+37</v>
      </c>
      <c r="R251" s="3">
        <v>135.18700000000001</v>
      </c>
      <c r="S251" s="3">
        <v>31.489000000000001</v>
      </c>
      <c r="T251" s="3">
        <v>545.96500000000003</v>
      </c>
      <c r="U251" s="3">
        <v>9.8999999999999993E+37</v>
      </c>
      <c r="V251" s="3">
        <v>45.354999999999997</v>
      </c>
      <c r="W251" s="3">
        <v>232.637</v>
      </c>
      <c r="X251" s="3">
        <v>155.61000000000001</v>
      </c>
      <c r="Y251" s="3">
        <v>9.8999999999999993E+37</v>
      </c>
      <c r="Z251" s="3">
        <v>609.55499999999995</v>
      </c>
      <c r="AA251" s="3">
        <v>667.58699999999999</v>
      </c>
      <c r="AB251" s="3">
        <v>195.09399999999999</v>
      </c>
      <c r="AC251" s="3">
        <v>99.981999999999999</v>
      </c>
      <c r="AD251" s="3">
        <v>54.366</v>
      </c>
      <c r="AE251" s="3">
        <v>40.064</v>
      </c>
      <c r="AF251" s="3">
        <v>329.88799999999998</v>
      </c>
      <c r="AG251" s="3">
        <v>546.79899999999998</v>
      </c>
      <c r="AH251" s="3">
        <v>146.77699999999999</v>
      </c>
      <c r="AI251" s="3">
        <v>49.295999999999999</v>
      </c>
      <c r="AJ251" s="3">
        <v>274.37200000000001</v>
      </c>
      <c r="AK251" s="3">
        <v>476.13600000000002</v>
      </c>
      <c r="AL251" s="3">
        <v>102.223</v>
      </c>
      <c r="AM251" s="3">
        <v>219.453</v>
      </c>
      <c r="AN251" s="3">
        <v>51.082999999999998</v>
      </c>
      <c r="AO251" s="3">
        <v>70.796000000000006</v>
      </c>
    </row>
    <row r="252" spans="1:41" x14ac:dyDescent="0.3">
      <c r="A252" s="3">
        <v>251</v>
      </c>
      <c r="B252" s="51">
        <v>43263.671945138885</v>
      </c>
      <c r="C252" s="3">
        <v>120.533175</v>
      </c>
      <c r="D252" s="3">
        <v>122.882561</v>
      </c>
      <c r="E252" s="3">
        <v>155.49493100000001</v>
      </c>
      <c r="F252" s="3">
        <v>2.84245679</v>
      </c>
      <c r="G252" s="3">
        <v>121.375</v>
      </c>
      <c r="H252" s="3">
        <v>9.8999999999999993E+37</v>
      </c>
      <c r="I252" s="3">
        <v>593.70500000000004</v>
      </c>
      <c r="J252" s="3">
        <v>296.68700000000001</v>
      </c>
      <c r="K252" s="3">
        <v>783.61800000000005</v>
      </c>
      <c r="L252" s="3">
        <v>512.66700000000003</v>
      </c>
      <c r="M252" s="3">
        <v>54.658000000000001</v>
      </c>
      <c r="N252" s="3">
        <v>843.71699999999998</v>
      </c>
      <c r="O252" s="3">
        <v>508.65600000000001</v>
      </c>
      <c r="P252" s="3">
        <v>54.968000000000004</v>
      </c>
      <c r="Q252" s="3">
        <v>-87.840999999999994</v>
      </c>
      <c r="R252" s="3">
        <v>148.46700000000001</v>
      </c>
      <c r="S252" s="3">
        <v>31.454000000000001</v>
      </c>
      <c r="T252" s="3">
        <v>565.36099999999999</v>
      </c>
      <c r="U252" s="3">
        <v>9.8999999999999993E+37</v>
      </c>
      <c r="V252" s="3">
        <v>45.719000000000001</v>
      </c>
      <c r="W252" s="3">
        <v>131.917</v>
      </c>
      <c r="X252" s="3">
        <v>78.59</v>
      </c>
      <c r="Y252" s="3">
        <v>11.365</v>
      </c>
      <c r="Z252" s="3">
        <v>732.125</v>
      </c>
      <c r="AA252" s="3">
        <v>652.50400000000002</v>
      </c>
      <c r="AB252" s="3">
        <v>93.65</v>
      </c>
      <c r="AC252" s="3">
        <v>101.74</v>
      </c>
      <c r="AD252" s="3">
        <v>-14.907</v>
      </c>
      <c r="AE252" s="3">
        <v>40.323999999999998</v>
      </c>
      <c r="AF252" s="3">
        <v>298.81400000000002</v>
      </c>
      <c r="AG252" s="3">
        <v>548.63300000000004</v>
      </c>
      <c r="AH252" s="3">
        <v>148.04400000000001</v>
      </c>
      <c r="AI252" s="3">
        <v>140.54499999999999</v>
      </c>
      <c r="AJ252" s="3">
        <v>277.78199999999998</v>
      </c>
      <c r="AK252" s="3">
        <v>265.06599999999997</v>
      </c>
      <c r="AL252" s="3">
        <v>103.48099999999999</v>
      </c>
      <c r="AM252" s="3">
        <v>245.03700000000001</v>
      </c>
      <c r="AN252" s="3">
        <v>51.564999999999998</v>
      </c>
      <c r="AO252" s="3">
        <v>71.566000000000003</v>
      </c>
    </row>
    <row r="253" spans="1:41" x14ac:dyDescent="0.3">
      <c r="A253" s="3">
        <v>252</v>
      </c>
      <c r="B253" s="51">
        <v>43263.672003240739</v>
      </c>
      <c r="C253" s="3">
        <v>120.37777</v>
      </c>
      <c r="D253" s="3">
        <v>122.86057</v>
      </c>
      <c r="E253" s="3">
        <v>155.47211200000001</v>
      </c>
      <c r="F253" s="3">
        <v>2.8836818100000001</v>
      </c>
      <c r="G253" s="3">
        <v>125.483</v>
      </c>
      <c r="H253" s="3">
        <v>9.8999999999999993E+37</v>
      </c>
      <c r="I253" s="3">
        <v>598.36699999999996</v>
      </c>
      <c r="J253" s="3">
        <v>340.97399999999999</v>
      </c>
      <c r="K253" s="3">
        <v>762.82399999999996</v>
      </c>
      <c r="L253" s="3">
        <v>512.149</v>
      </c>
      <c r="M253" s="3">
        <v>54.555</v>
      </c>
      <c r="N253" s="3">
        <v>918.27</v>
      </c>
      <c r="O253" s="3">
        <v>517.346</v>
      </c>
      <c r="P253" s="3">
        <v>233.816</v>
      </c>
      <c r="Q253" s="3">
        <v>-60.24</v>
      </c>
      <c r="R253" s="3">
        <v>145.13999999999999</v>
      </c>
      <c r="S253" s="3">
        <v>31.699000000000002</v>
      </c>
      <c r="T253" s="3">
        <v>542.24599999999998</v>
      </c>
      <c r="U253" s="3">
        <v>9.8999999999999993E+37</v>
      </c>
      <c r="V253" s="3">
        <v>46.048000000000002</v>
      </c>
      <c r="W253" s="3">
        <v>167.28899999999999</v>
      </c>
      <c r="X253" s="3">
        <v>88.834000000000003</v>
      </c>
      <c r="Y253" s="3">
        <v>9.8999999999999993E+37</v>
      </c>
      <c r="Z253" s="3">
        <v>691.85</v>
      </c>
      <c r="AA253" s="3">
        <v>603.95000000000005</v>
      </c>
      <c r="AB253" s="3">
        <v>189.54599999999999</v>
      </c>
      <c r="AC253" s="3">
        <v>103.464</v>
      </c>
      <c r="AD253" s="3">
        <v>-135.16999999999999</v>
      </c>
      <c r="AE253" s="3">
        <v>40.601999999999997</v>
      </c>
      <c r="AF253" s="3">
        <v>263.89999999999998</v>
      </c>
      <c r="AG253" s="3">
        <v>550.23400000000004</v>
      </c>
      <c r="AH253" s="3">
        <v>149.4</v>
      </c>
      <c r="AI253" s="3">
        <v>254.345</v>
      </c>
      <c r="AJ253" s="3">
        <v>281.52999999999997</v>
      </c>
      <c r="AK253" s="3">
        <v>255.86</v>
      </c>
      <c r="AL253" s="3">
        <v>104.705</v>
      </c>
      <c r="AM253" s="3">
        <v>325.185</v>
      </c>
      <c r="AN253" s="3">
        <v>52.029000000000003</v>
      </c>
      <c r="AO253" s="3">
        <v>72.301000000000002</v>
      </c>
    </row>
    <row r="254" spans="1:41" x14ac:dyDescent="0.3">
      <c r="A254" s="3">
        <v>253</v>
      </c>
      <c r="B254" s="51">
        <v>43263.672061805555</v>
      </c>
      <c r="C254" s="3">
        <v>120.31918400000001</v>
      </c>
      <c r="D254" s="3">
        <v>122.788085</v>
      </c>
      <c r="E254" s="3">
        <v>155.432996</v>
      </c>
      <c r="F254" s="3">
        <v>2.8836818100000001</v>
      </c>
      <c r="G254" s="3">
        <v>128.001</v>
      </c>
      <c r="H254" s="3">
        <v>9.8999999999999993E+37</v>
      </c>
      <c r="I254" s="3">
        <v>601.00699999999995</v>
      </c>
      <c r="J254" s="3">
        <v>163.47</v>
      </c>
      <c r="K254" s="3">
        <v>9.8999999999999993E+37</v>
      </c>
      <c r="L254" s="3">
        <v>510.82900000000001</v>
      </c>
      <c r="M254" s="3">
        <v>55.637999999999998</v>
      </c>
      <c r="N254" s="3">
        <v>245.47499999999999</v>
      </c>
      <c r="O254" s="3">
        <v>512.45000000000005</v>
      </c>
      <c r="P254" s="3">
        <v>320.82299999999998</v>
      </c>
      <c r="Q254" s="3">
        <v>582.899</v>
      </c>
      <c r="R254" s="3">
        <v>147.23400000000001</v>
      </c>
      <c r="S254" s="3">
        <v>31.821999999999999</v>
      </c>
      <c r="T254" s="3">
        <v>152.79599999999999</v>
      </c>
      <c r="U254" s="3">
        <v>817.42499999999995</v>
      </c>
      <c r="V254" s="3">
        <v>46.186999999999998</v>
      </c>
      <c r="W254" s="3">
        <v>82.554000000000002</v>
      </c>
      <c r="X254" s="3">
        <v>749.63400000000001</v>
      </c>
      <c r="Y254" s="3">
        <v>568.53099999999995</v>
      </c>
      <c r="Z254" s="3">
        <v>294.8</v>
      </c>
      <c r="AA254" s="3">
        <v>9.8999999999999993E+37</v>
      </c>
      <c r="AB254" s="3">
        <v>144.524</v>
      </c>
      <c r="AC254" s="3">
        <v>105.79</v>
      </c>
      <c r="AD254" s="3">
        <v>27.574999999999999</v>
      </c>
      <c r="AE254" s="3">
        <v>40.948999999999998</v>
      </c>
      <c r="AF254" s="3">
        <v>199.041</v>
      </c>
      <c r="AG254" s="3">
        <v>550.95100000000002</v>
      </c>
      <c r="AH254" s="3">
        <v>150.761</v>
      </c>
      <c r="AI254" s="3">
        <v>398.65600000000001</v>
      </c>
      <c r="AJ254" s="3">
        <v>285.81900000000002</v>
      </c>
      <c r="AK254" s="3">
        <v>130.011</v>
      </c>
      <c r="AL254" s="3">
        <v>105.96299999999999</v>
      </c>
      <c r="AM254" s="3">
        <v>344.303</v>
      </c>
      <c r="AN254" s="3">
        <v>52.543999999999997</v>
      </c>
      <c r="AO254" s="3">
        <v>73.156000000000006</v>
      </c>
    </row>
    <row r="255" spans="1:41" x14ac:dyDescent="0.3">
      <c r="A255" s="3">
        <v>254</v>
      </c>
      <c r="B255" s="51">
        <v>43263.672120254632</v>
      </c>
      <c r="C255" s="3">
        <v>120.292338</v>
      </c>
      <c r="D255" s="3">
        <v>122.732704</v>
      </c>
      <c r="E255" s="3">
        <v>155.41588400000001</v>
      </c>
      <c r="F255" s="3">
        <v>2.84245679</v>
      </c>
      <c r="G255" s="3">
        <v>133.45599999999999</v>
      </c>
      <c r="H255" s="3">
        <v>399.02600000000001</v>
      </c>
      <c r="I255" s="3">
        <v>602.69600000000003</v>
      </c>
      <c r="J255" s="3">
        <v>229.94499999999999</v>
      </c>
      <c r="K255" s="3">
        <v>589.62699999999995</v>
      </c>
      <c r="L255" s="3">
        <v>506.53300000000002</v>
      </c>
      <c r="M255" s="3">
        <v>56.393999999999998</v>
      </c>
      <c r="N255" s="3">
        <v>291.50299999999999</v>
      </c>
      <c r="O255" s="3">
        <v>510.12700000000001</v>
      </c>
      <c r="P255" s="3">
        <v>328.50799999999998</v>
      </c>
      <c r="Q255" s="3">
        <v>760.09199999999998</v>
      </c>
      <c r="R255" s="3">
        <v>165.40600000000001</v>
      </c>
      <c r="S255" s="3">
        <v>31.751999999999999</v>
      </c>
      <c r="T255" s="3">
        <v>-49.585999999999999</v>
      </c>
      <c r="U255" s="3">
        <v>975.59</v>
      </c>
      <c r="V255" s="3">
        <v>46.222000000000001</v>
      </c>
      <c r="W255" s="3">
        <v>348.35899999999998</v>
      </c>
      <c r="X255" s="3">
        <v>903.39700000000005</v>
      </c>
      <c r="Y255" s="3">
        <v>180.172</v>
      </c>
      <c r="Z255" s="3">
        <v>-13.477</v>
      </c>
      <c r="AA255" s="3">
        <v>-29.12</v>
      </c>
      <c r="AB255" s="3">
        <v>561.57500000000005</v>
      </c>
      <c r="AC255" s="3">
        <v>108.134</v>
      </c>
      <c r="AD255" s="3">
        <v>176.614</v>
      </c>
      <c r="AE255" s="3">
        <v>41.261000000000003</v>
      </c>
      <c r="AF255" s="3">
        <v>169.74</v>
      </c>
      <c r="AG255" s="3">
        <v>551.58500000000004</v>
      </c>
      <c r="AH255" s="3">
        <v>152.19399999999999</v>
      </c>
      <c r="AI255" s="3">
        <v>321.62400000000002</v>
      </c>
      <c r="AJ255" s="3">
        <v>290.03899999999999</v>
      </c>
      <c r="AK255" s="3">
        <v>251.249</v>
      </c>
      <c r="AL255" s="3">
        <v>107.255</v>
      </c>
      <c r="AM255" s="3">
        <v>378.00900000000001</v>
      </c>
      <c r="AN255" s="3">
        <v>53.042999999999999</v>
      </c>
      <c r="AO255" s="3">
        <v>74.027000000000001</v>
      </c>
    </row>
    <row r="256" spans="1:41" x14ac:dyDescent="0.3">
      <c r="A256" s="3">
        <v>255</v>
      </c>
      <c r="B256" s="51">
        <v>43263.672178819441</v>
      </c>
      <c r="C256" s="3">
        <v>120.224807</v>
      </c>
      <c r="D256" s="3">
        <v>122.743297</v>
      </c>
      <c r="E256" s="3">
        <v>155.322181</v>
      </c>
      <c r="F256" s="3">
        <v>2.8836818100000001</v>
      </c>
      <c r="G256" s="3">
        <v>132.28399999999999</v>
      </c>
      <c r="H256" s="3">
        <v>517.53</v>
      </c>
      <c r="I256" s="3">
        <v>602.37800000000004</v>
      </c>
      <c r="J256" s="3">
        <v>49.003999999999998</v>
      </c>
      <c r="K256" s="3">
        <v>805.322</v>
      </c>
      <c r="L256" s="3">
        <v>508.12099999999998</v>
      </c>
      <c r="M256" s="3">
        <v>53.832999999999998</v>
      </c>
      <c r="N256" s="3">
        <v>247.33</v>
      </c>
      <c r="O256" s="3">
        <v>511.61399999999998</v>
      </c>
      <c r="P256" s="3">
        <v>268.12299999999999</v>
      </c>
      <c r="Q256" s="3">
        <v>190.596</v>
      </c>
      <c r="R256" s="3">
        <v>178.642</v>
      </c>
      <c r="S256" s="3">
        <v>32.805</v>
      </c>
      <c r="T256" s="3">
        <v>362.26</v>
      </c>
      <c r="U256" s="3">
        <v>1159.1980000000001</v>
      </c>
      <c r="V256" s="3">
        <v>46.465000000000003</v>
      </c>
      <c r="W256" s="3">
        <v>-143.90899999999999</v>
      </c>
      <c r="X256" s="3">
        <v>441.45600000000002</v>
      </c>
      <c r="Y256" s="3">
        <v>479.99599999999998</v>
      </c>
      <c r="Z256" s="3">
        <v>459.60399999999998</v>
      </c>
      <c r="AA256" s="3">
        <v>35.103000000000002</v>
      </c>
      <c r="AB256" s="3">
        <v>102.395</v>
      </c>
      <c r="AC256" s="3">
        <v>110.306</v>
      </c>
      <c r="AD256" s="3">
        <v>99.861999999999995</v>
      </c>
      <c r="AE256" s="3">
        <v>41.643000000000001</v>
      </c>
      <c r="AF256" s="3">
        <v>108.73699999999999</v>
      </c>
      <c r="AG256" s="3">
        <v>551.65200000000004</v>
      </c>
      <c r="AH256" s="3">
        <v>153.57499999999999</v>
      </c>
      <c r="AI256" s="3">
        <v>488.26100000000002</v>
      </c>
      <c r="AJ256" s="3">
        <v>294.04500000000002</v>
      </c>
      <c r="AK256" s="3">
        <v>280.90899999999999</v>
      </c>
      <c r="AL256" s="3">
        <v>108.479</v>
      </c>
      <c r="AM256" s="3">
        <v>295.34899999999999</v>
      </c>
      <c r="AN256" s="3">
        <v>53.558</v>
      </c>
      <c r="AO256" s="3">
        <v>74.864999999999995</v>
      </c>
    </row>
    <row r="257" spans="1:41" x14ac:dyDescent="0.3">
      <c r="A257" s="3">
        <v>256</v>
      </c>
      <c r="B257" s="51">
        <v>43263.672236921295</v>
      </c>
      <c r="C257" s="3">
        <v>120.096248</v>
      </c>
      <c r="D257" s="3">
        <v>122.68873000000001</v>
      </c>
      <c r="E257" s="3">
        <v>155.27246600000001</v>
      </c>
      <c r="F257" s="3">
        <v>2.8012317800000002</v>
      </c>
      <c r="G257" s="3">
        <v>143.34399999999999</v>
      </c>
      <c r="H257" s="3">
        <v>921.52</v>
      </c>
      <c r="I257" s="3">
        <v>606.27599999999995</v>
      </c>
      <c r="J257" s="3">
        <v>78.778000000000006</v>
      </c>
      <c r="K257" s="3">
        <v>320.12400000000002</v>
      </c>
      <c r="L257" s="3">
        <v>513.78700000000003</v>
      </c>
      <c r="M257" s="3">
        <v>51.667999999999999</v>
      </c>
      <c r="N257" s="3">
        <v>719.49900000000002</v>
      </c>
      <c r="O257" s="3">
        <v>521.78700000000003</v>
      </c>
      <c r="P257" s="3">
        <v>131.84700000000001</v>
      </c>
      <c r="Q257" s="3">
        <v>68.709999999999994</v>
      </c>
      <c r="R257" s="3">
        <v>195.91200000000001</v>
      </c>
      <c r="S257" s="3">
        <v>32.857999999999997</v>
      </c>
      <c r="T257" s="3">
        <v>440.60199999999998</v>
      </c>
      <c r="U257" s="3">
        <v>9.8999999999999993E+37</v>
      </c>
      <c r="V257" s="3">
        <v>47.124000000000002</v>
      </c>
      <c r="W257" s="3">
        <v>156.76</v>
      </c>
      <c r="X257" s="3">
        <v>193.93799999999999</v>
      </c>
      <c r="Y257" s="3">
        <v>-15.548999999999999</v>
      </c>
      <c r="Z257" s="3">
        <v>446.40800000000002</v>
      </c>
      <c r="AA257" s="3">
        <v>458.70100000000002</v>
      </c>
      <c r="AB257" s="3">
        <v>210.54499999999999</v>
      </c>
      <c r="AC257" s="3">
        <v>112.539</v>
      </c>
      <c r="AD257" s="3">
        <v>62.195</v>
      </c>
      <c r="AE257" s="3">
        <v>41.92</v>
      </c>
      <c r="AF257" s="3">
        <v>11.472</v>
      </c>
      <c r="AG257" s="3">
        <v>551.61800000000005</v>
      </c>
      <c r="AH257" s="3">
        <v>154.91999999999999</v>
      </c>
      <c r="AI257" s="3">
        <v>302.89600000000002</v>
      </c>
      <c r="AJ257" s="3">
        <v>297.64699999999999</v>
      </c>
      <c r="AK257" s="3">
        <v>142.517</v>
      </c>
      <c r="AL257" s="3">
        <v>109.634</v>
      </c>
      <c r="AM257" s="3">
        <v>164.12700000000001</v>
      </c>
      <c r="AN257" s="3">
        <v>54.021999999999998</v>
      </c>
      <c r="AO257" s="3">
        <v>75.634</v>
      </c>
    </row>
    <row r="258" spans="1:41" x14ac:dyDescent="0.3">
      <c r="A258" s="3">
        <v>257</v>
      </c>
      <c r="B258" s="51">
        <v>43263.672295486111</v>
      </c>
      <c r="C258" s="3">
        <v>119.977458</v>
      </c>
      <c r="D258" s="3">
        <v>122.683026</v>
      </c>
      <c r="E258" s="3">
        <v>155.25861599999999</v>
      </c>
      <c r="F258" s="3">
        <v>2.9249068199999999</v>
      </c>
      <c r="G258" s="3">
        <v>144.119</v>
      </c>
      <c r="H258" s="3">
        <v>9.8999999999999993E+37</v>
      </c>
      <c r="I258" s="3">
        <v>607.19600000000003</v>
      </c>
      <c r="J258" s="3">
        <v>1.1160000000000001</v>
      </c>
      <c r="K258" s="3">
        <v>887.79899999999998</v>
      </c>
      <c r="L258" s="3">
        <v>512.80100000000004</v>
      </c>
      <c r="M258" s="3">
        <v>49.588000000000001</v>
      </c>
      <c r="N258" s="3">
        <v>255.33699999999999</v>
      </c>
      <c r="O258" s="3">
        <v>526.31200000000001</v>
      </c>
      <c r="P258" s="3">
        <v>88.971999999999994</v>
      </c>
      <c r="Q258" s="3">
        <v>497.78800000000001</v>
      </c>
      <c r="R258" s="3">
        <v>214.44800000000001</v>
      </c>
      <c r="S258" s="3">
        <v>33.015999999999998</v>
      </c>
      <c r="T258" s="3">
        <v>449.77100000000002</v>
      </c>
      <c r="U258" s="3">
        <v>894.58500000000004</v>
      </c>
      <c r="V258" s="3">
        <v>47.747999999999998</v>
      </c>
      <c r="W258" s="3">
        <v>22.907</v>
      </c>
      <c r="X258" s="3">
        <v>608.46699999999998</v>
      </c>
      <c r="Y258" s="3">
        <v>462.78</v>
      </c>
      <c r="Z258" s="3">
        <v>480.714</v>
      </c>
      <c r="AA258" s="3">
        <v>-25.175000000000001</v>
      </c>
      <c r="AB258" s="3">
        <v>49.158000000000001</v>
      </c>
      <c r="AC258" s="3">
        <v>114.657</v>
      </c>
      <c r="AD258" s="3">
        <v>-26.798999999999999</v>
      </c>
      <c r="AE258" s="3">
        <v>42.146000000000001</v>
      </c>
      <c r="AF258" s="3">
        <v>-32.877000000000002</v>
      </c>
      <c r="AG258" s="3">
        <v>551.35199999999998</v>
      </c>
      <c r="AH258" s="3">
        <v>156.30000000000001</v>
      </c>
      <c r="AI258" s="3">
        <v>-10.946999999999999</v>
      </c>
      <c r="AJ258" s="3">
        <v>301.78100000000001</v>
      </c>
      <c r="AK258" s="3">
        <v>330.53500000000003</v>
      </c>
      <c r="AL258" s="3">
        <v>110.754</v>
      </c>
      <c r="AM258" s="3">
        <v>171.8</v>
      </c>
      <c r="AN258" s="3">
        <v>54.521000000000001</v>
      </c>
      <c r="AO258" s="3">
        <v>76.453999999999994</v>
      </c>
    </row>
    <row r="259" spans="1:41" x14ac:dyDescent="0.3">
      <c r="A259" s="3">
        <v>258</v>
      </c>
      <c r="B259" s="51">
        <v>43263.67235335648</v>
      </c>
      <c r="C259" s="3">
        <v>119.795207</v>
      </c>
      <c r="D259" s="3">
        <v>122.615431</v>
      </c>
      <c r="E259" s="3">
        <v>155.15024700000001</v>
      </c>
      <c r="F259" s="3">
        <v>2.84245679</v>
      </c>
      <c r="G259" s="3">
        <v>137.97499999999999</v>
      </c>
      <c r="H259" s="3">
        <v>523.67399999999998</v>
      </c>
      <c r="I259" s="3">
        <v>606.59400000000005</v>
      </c>
      <c r="J259" s="3">
        <v>9.5730000000000004</v>
      </c>
      <c r="K259" s="3">
        <v>77.599000000000004</v>
      </c>
      <c r="L259" s="3">
        <v>525.077</v>
      </c>
      <c r="M259" s="3">
        <v>48.058</v>
      </c>
      <c r="N259" s="3">
        <v>576.89</v>
      </c>
      <c r="O259" s="3">
        <v>529.38300000000004</v>
      </c>
      <c r="P259" s="3">
        <v>27.488</v>
      </c>
      <c r="Q259" s="3">
        <v>236.08500000000001</v>
      </c>
      <c r="R259" s="3">
        <v>247.89</v>
      </c>
      <c r="S259" s="3">
        <v>34.103999999999999</v>
      </c>
      <c r="T259" s="3">
        <v>191.60900000000001</v>
      </c>
      <c r="U259" s="3">
        <v>9.8999999999999993E+37</v>
      </c>
      <c r="V259" s="3">
        <v>47.972999999999999</v>
      </c>
      <c r="W259" s="3">
        <v>559.30700000000002</v>
      </c>
      <c r="X259" s="3">
        <v>250.28700000000001</v>
      </c>
      <c r="Y259" s="3">
        <v>9.8999999999999993E+37</v>
      </c>
      <c r="Z259" s="3">
        <v>266.25</v>
      </c>
      <c r="AA259" s="3">
        <v>360.87099999999998</v>
      </c>
      <c r="AB259" s="3">
        <v>506.18200000000002</v>
      </c>
      <c r="AC259" s="3">
        <v>117.05200000000001</v>
      </c>
      <c r="AD259" s="3">
        <v>-22.315999999999999</v>
      </c>
      <c r="AE259" s="3">
        <v>42.527000000000001</v>
      </c>
      <c r="AF259" s="3">
        <v>157.52099999999999</v>
      </c>
      <c r="AG259" s="3">
        <v>551.41800000000001</v>
      </c>
      <c r="AH259" s="3">
        <v>157.66300000000001</v>
      </c>
      <c r="AI259" s="3">
        <v>-159.16499999999999</v>
      </c>
      <c r="AJ259" s="3">
        <v>305.58699999999999</v>
      </c>
      <c r="AK259" s="3">
        <v>399.98599999999999</v>
      </c>
      <c r="AL259" s="3">
        <v>111.86199999999999</v>
      </c>
      <c r="AM259" s="3">
        <v>110.32299999999999</v>
      </c>
      <c r="AN259" s="3">
        <v>55.070999999999998</v>
      </c>
      <c r="AO259" s="3">
        <v>77.308000000000007</v>
      </c>
    </row>
    <row r="260" spans="1:41" x14ac:dyDescent="0.3">
      <c r="A260" s="3">
        <v>259</v>
      </c>
      <c r="B260" s="51">
        <v>43263.672411689811</v>
      </c>
      <c r="C260" s="3">
        <v>119.699192</v>
      </c>
      <c r="D260" s="3">
        <v>122.612987</v>
      </c>
      <c r="E260" s="3">
        <v>155.11031600000001</v>
      </c>
      <c r="F260" s="3">
        <v>2.8012317800000002</v>
      </c>
      <c r="G260" s="3">
        <v>135.46700000000001</v>
      </c>
      <c r="H260" s="3">
        <v>9.8999999999999993E+37</v>
      </c>
      <c r="I260" s="3">
        <v>602.16</v>
      </c>
      <c r="J260" s="3">
        <v>132.477</v>
      </c>
      <c r="K260" s="3">
        <v>294.98899999999998</v>
      </c>
      <c r="L260" s="3">
        <v>525.51099999999997</v>
      </c>
      <c r="M260" s="3">
        <v>47.28</v>
      </c>
      <c r="N260" s="3">
        <v>624.24099999999999</v>
      </c>
      <c r="O260" s="3">
        <v>530.11699999999996</v>
      </c>
      <c r="P260" s="3">
        <v>69.701999999999998</v>
      </c>
      <c r="Q260" s="3">
        <v>126.654</v>
      </c>
      <c r="R260" s="3">
        <v>276.709</v>
      </c>
      <c r="S260" s="3">
        <v>32.558999999999997</v>
      </c>
      <c r="T260" s="3">
        <v>323.34500000000003</v>
      </c>
      <c r="U260" s="3">
        <v>9.8999999999999993E+37</v>
      </c>
      <c r="V260" s="3">
        <v>48.384999999999998</v>
      </c>
      <c r="W260" s="3">
        <v>330.31400000000002</v>
      </c>
      <c r="X260" s="3">
        <v>140.387</v>
      </c>
      <c r="Y260" s="3">
        <v>-32.743000000000002</v>
      </c>
      <c r="Z260" s="3">
        <v>442.81200000000001</v>
      </c>
      <c r="AA260" s="3">
        <v>519.09900000000005</v>
      </c>
      <c r="AB260" s="3">
        <v>290.58999999999997</v>
      </c>
      <c r="AC260" s="3">
        <v>119.639</v>
      </c>
      <c r="AD260" s="3">
        <v>-19.596</v>
      </c>
      <c r="AE260" s="3">
        <v>42.822000000000003</v>
      </c>
      <c r="AF260" s="3">
        <v>100.465</v>
      </c>
      <c r="AG260" s="3">
        <v>551.26800000000003</v>
      </c>
      <c r="AH260" s="3">
        <v>159.06100000000001</v>
      </c>
      <c r="AI260" s="3">
        <v>9.8999999999999993E+37</v>
      </c>
      <c r="AJ260" s="3">
        <v>308.476</v>
      </c>
      <c r="AK260" s="3">
        <v>330.12700000000001</v>
      </c>
      <c r="AL260" s="3">
        <v>112.904</v>
      </c>
      <c r="AM260" s="3">
        <v>350.63299999999998</v>
      </c>
      <c r="AN260" s="3">
        <v>55.534999999999997</v>
      </c>
      <c r="AO260" s="3">
        <v>78.009</v>
      </c>
    </row>
    <row r="261" spans="1:41" x14ac:dyDescent="0.3">
      <c r="A261" s="3">
        <v>260</v>
      </c>
      <c r="B261" s="51">
        <v>43263.67247060185</v>
      </c>
      <c r="C261" s="3">
        <v>119.568201</v>
      </c>
      <c r="D261" s="3">
        <v>122.60566300000001</v>
      </c>
      <c r="E261" s="3">
        <v>155.09483499999999</v>
      </c>
      <c r="F261" s="3">
        <v>2.7600067699999999</v>
      </c>
      <c r="G261" s="3">
        <v>134.59200000000001</v>
      </c>
      <c r="H261" s="3">
        <v>9.8999999999999993E+37</v>
      </c>
      <c r="I261" s="3">
        <v>596.22799999999995</v>
      </c>
      <c r="J261" s="3">
        <v>145.84399999999999</v>
      </c>
      <c r="K261" s="3">
        <v>369.84300000000002</v>
      </c>
      <c r="L261" s="3">
        <v>524.30899999999997</v>
      </c>
      <c r="M261" s="3">
        <v>47.124000000000002</v>
      </c>
      <c r="N261" s="3">
        <v>441.17200000000003</v>
      </c>
      <c r="O261" s="3">
        <v>531.48599999999999</v>
      </c>
      <c r="P261" s="3">
        <v>228.06200000000001</v>
      </c>
      <c r="Q261" s="3">
        <v>661.07799999999997</v>
      </c>
      <c r="R261" s="3">
        <v>321.76</v>
      </c>
      <c r="S261" s="3">
        <v>31.821999999999999</v>
      </c>
      <c r="T261" s="3">
        <v>9.8999999999999993E+37</v>
      </c>
      <c r="U261" s="3">
        <v>1359.5239999999999</v>
      </c>
      <c r="V261" s="3">
        <v>47.314999999999998</v>
      </c>
      <c r="W261" s="3">
        <v>781.90700000000004</v>
      </c>
      <c r="X261" s="3">
        <v>567.06299999999999</v>
      </c>
      <c r="Y261" s="3">
        <v>-154.09299999999999</v>
      </c>
      <c r="Z261" s="3">
        <v>9.8999999999999993E+37</v>
      </c>
      <c r="AA261" s="3">
        <v>283.18299999999999</v>
      </c>
      <c r="AB261" s="3">
        <v>748.726</v>
      </c>
      <c r="AC261" s="3">
        <v>122.52</v>
      </c>
      <c r="AD261" s="3">
        <v>259.51400000000001</v>
      </c>
      <c r="AE261" s="3">
        <v>43.1</v>
      </c>
      <c r="AF261" s="3">
        <v>-29.913</v>
      </c>
      <c r="AG261" s="3">
        <v>551.38499999999999</v>
      </c>
      <c r="AH261" s="3">
        <v>160.37100000000001</v>
      </c>
      <c r="AI261" s="3">
        <v>-110.357</v>
      </c>
      <c r="AJ261" s="3">
        <v>311.09100000000001</v>
      </c>
      <c r="AK261" s="3">
        <v>289.43599999999998</v>
      </c>
      <c r="AL261" s="3">
        <v>114.015</v>
      </c>
      <c r="AM261" s="3">
        <v>169.50899999999999</v>
      </c>
      <c r="AN261" s="3">
        <v>55.896000000000001</v>
      </c>
      <c r="AO261" s="3">
        <v>78.658000000000001</v>
      </c>
    </row>
    <row r="262" spans="1:41" x14ac:dyDescent="0.3">
      <c r="A262" s="3">
        <v>261</v>
      </c>
      <c r="B262" s="51">
        <v>43263.672529050928</v>
      </c>
      <c r="C262" s="3">
        <v>119.48684</v>
      </c>
      <c r="D262" s="3">
        <v>122.557605</v>
      </c>
      <c r="E262" s="3">
        <v>154.99134900000001</v>
      </c>
      <c r="F262" s="3">
        <v>2.7187817600000002</v>
      </c>
      <c r="G262" s="3">
        <v>135.16999999999999</v>
      </c>
      <c r="H262" s="3">
        <v>9.8999999999999993E+37</v>
      </c>
      <c r="I262" s="3">
        <v>592.45100000000002</v>
      </c>
      <c r="J262" s="3">
        <v>-44.744</v>
      </c>
      <c r="K262" s="3">
        <v>946.89300000000003</v>
      </c>
      <c r="L262" s="3">
        <v>525.87800000000004</v>
      </c>
      <c r="M262" s="3">
        <v>46.793999999999997</v>
      </c>
      <c r="N262" s="3">
        <v>402.916</v>
      </c>
      <c r="O262" s="3">
        <v>536.05700000000002</v>
      </c>
      <c r="P262" s="3">
        <v>195.18299999999999</v>
      </c>
      <c r="Q262" s="3">
        <v>283.95800000000003</v>
      </c>
      <c r="R262" s="3">
        <v>371.61900000000003</v>
      </c>
      <c r="S262" s="3">
        <v>32.085000000000001</v>
      </c>
      <c r="T262" s="3">
        <v>302.50200000000001</v>
      </c>
      <c r="U262" s="3">
        <v>1175.24</v>
      </c>
      <c r="V262" s="3">
        <v>46.655000000000001</v>
      </c>
      <c r="W262" s="3">
        <v>204.19300000000001</v>
      </c>
      <c r="X262" s="3">
        <v>230.965</v>
      </c>
      <c r="Y262" s="3">
        <v>364.47800000000001</v>
      </c>
      <c r="Z262" s="3">
        <v>284.613</v>
      </c>
      <c r="AA262" s="3">
        <v>119.04900000000001</v>
      </c>
      <c r="AB262" s="3">
        <v>169.33099999999999</v>
      </c>
      <c r="AC262" s="3">
        <v>125.71</v>
      </c>
      <c r="AD262" s="3">
        <v>242.762</v>
      </c>
      <c r="AE262" s="3">
        <v>43.341999999999999</v>
      </c>
      <c r="AF262" s="3">
        <v>19.509</v>
      </c>
      <c r="AG262" s="3">
        <v>551.66899999999998</v>
      </c>
      <c r="AH262" s="3">
        <v>161.59200000000001</v>
      </c>
      <c r="AI262" s="3">
        <v>-82.537000000000006</v>
      </c>
      <c r="AJ262" s="3">
        <v>313.26100000000002</v>
      </c>
      <c r="AK262" s="3">
        <v>231.88</v>
      </c>
      <c r="AL262" s="3">
        <v>114.883</v>
      </c>
      <c r="AM262" s="3">
        <v>231.17699999999999</v>
      </c>
      <c r="AN262" s="3">
        <v>56.36</v>
      </c>
      <c r="AO262" s="3">
        <v>79.325000000000003</v>
      </c>
    </row>
    <row r="263" spans="1:41" x14ac:dyDescent="0.3">
      <c r="A263" s="3">
        <v>262</v>
      </c>
      <c r="B263" s="51">
        <v>43263.672587615743</v>
      </c>
      <c r="C263" s="3">
        <v>119.524269</v>
      </c>
      <c r="D263" s="3">
        <v>122.533179</v>
      </c>
      <c r="E263" s="3">
        <v>154.93675200000001</v>
      </c>
      <c r="F263" s="3">
        <v>2.7600067699999999</v>
      </c>
      <c r="G263" s="3">
        <v>136.149</v>
      </c>
      <c r="H263" s="3">
        <v>9.8999999999999993E+37</v>
      </c>
      <c r="I263" s="3">
        <v>590.78</v>
      </c>
      <c r="J263" s="3">
        <v>95.432000000000002</v>
      </c>
      <c r="K263" s="3">
        <v>1067.404</v>
      </c>
      <c r="L263" s="3">
        <v>529.03300000000002</v>
      </c>
      <c r="M263" s="3">
        <v>46.499000000000002</v>
      </c>
      <c r="N263" s="3">
        <v>34.244</v>
      </c>
      <c r="O263" s="3">
        <v>543.88</v>
      </c>
      <c r="P263" s="3">
        <v>161.78700000000001</v>
      </c>
      <c r="Q263" s="3">
        <v>756.14</v>
      </c>
      <c r="R263" s="3">
        <v>398.16699999999997</v>
      </c>
      <c r="S263" s="3">
        <v>31.629000000000001</v>
      </c>
      <c r="T263" s="3">
        <v>105.377</v>
      </c>
      <c r="U263" s="3">
        <v>669.32600000000002</v>
      </c>
      <c r="V263" s="3">
        <v>46.204000000000001</v>
      </c>
      <c r="W263" s="3">
        <v>231.845</v>
      </c>
      <c r="X263" s="3">
        <v>670.423</v>
      </c>
      <c r="Y263" s="3">
        <v>611.56200000000001</v>
      </c>
      <c r="Z263" s="3">
        <v>-177.22200000000001</v>
      </c>
      <c r="AA263" s="3">
        <v>9.8999999999999993E+37</v>
      </c>
      <c r="AB263" s="3">
        <v>282.23599999999999</v>
      </c>
      <c r="AC263" s="3">
        <v>129.66200000000001</v>
      </c>
      <c r="AD263" s="3">
        <v>186.434</v>
      </c>
      <c r="AE263" s="3">
        <v>43.759</v>
      </c>
      <c r="AF263" s="3">
        <v>11.33</v>
      </c>
      <c r="AG263" s="3">
        <v>551.80200000000002</v>
      </c>
      <c r="AH263" s="3">
        <v>162.88399999999999</v>
      </c>
      <c r="AI263" s="3">
        <v>9.8999999999999993E+37</v>
      </c>
      <c r="AJ263" s="3">
        <v>315.29500000000002</v>
      </c>
      <c r="AK263" s="3">
        <v>222.03399999999999</v>
      </c>
      <c r="AL263" s="3">
        <v>115.907</v>
      </c>
      <c r="AM263" s="3">
        <v>182.04</v>
      </c>
      <c r="AN263" s="3">
        <v>56.823999999999998</v>
      </c>
      <c r="AO263" s="3">
        <v>79.923000000000002</v>
      </c>
    </row>
    <row r="264" spans="1:41" x14ac:dyDescent="0.3">
      <c r="A264" s="3">
        <v>263</v>
      </c>
      <c r="B264" s="51">
        <v>43263.672646064813</v>
      </c>
      <c r="C264" s="3">
        <v>119.463241</v>
      </c>
      <c r="D264" s="3">
        <v>122.407757</v>
      </c>
      <c r="E264" s="3">
        <v>154.89926600000001</v>
      </c>
      <c r="F264" s="3">
        <v>2.67755674</v>
      </c>
      <c r="G264" s="3">
        <v>137.535</v>
      </c>
      <c r="H264" s="3">
        <v>47.054000000000002</v>
      </c>
      <c r="I264" s="3">
        <v>589.41</v>
      </c>
      <c r="J264" s="3">
        <v>239.85</v>
      </c>
      <c r="K264" s="3">
        <v>178.215</v>
      </c>
      <c r="L264" s="3">
        <v>536.64099999999996</v>
      </c>
      <c r="M264" s="3">
        <v>47.28</v>
      </c>
      <c r="N264" s="3">
        <v>341.28</v>
      </c>
      <c r="O264" s="3">
        <v>549.21699999999998</v>
      </c>
      <c r="P264" s="3">
        <v>195.84100000000001</v>
      </c>
      <c r="Q264" s="3">
        <v>422.70699999999999</v>
      </c>
      <c r="R264" s="3">
        <v>413.86099999999999</v>
      </c>
      <c r="S264" s="3">
        <v>30.91</v>
      </c>
      <c r="T264" s="3">
        <v>79.837000000000003</v>
      </c>
      <c r="U264" s="3">
        <v>1329.636</v>
      </c>
      <c r="V264" s="3">
        <v>46.637999999999998</v>
      </c>
      <c r="W264" s="3">
        <v>457.53100000000001</v>
      </c>
      <c r="X264" s="3">
        <v>426.19600000000003</v>
      </c>
      <c r="Y264" s="3">
        <v>55.947000000000003</v>
      </c>
      <c r="Z264" s="3">
        <v>-135.363</v>
      </c>
      <c r="AA264" s="3">
        <v>252.56200000000001</v>
      </c>
      <c r="AB264" s="3">
        <v>513.10199999999998</v>
      </c>
      <c r="AC264" s="3">
        <v>134.523</v>
      </c>
      <c r="AD264" s="3">
        <v>318.82900000000001</v>
      </c>
      <c r="AE264" s="3">
        <v>44.018999999999998</v>
      </c>
      <c r="AF264" s="3">
        <v>39.856000000000002</v>
      </c>
      <c r="AG264" s="3">
        <v>550.61800000000005</v>
      </c>
      <c r="AH264" s="3">
        <v>164.14500000000001</v>
      </c>
      <c r="AI264" s="3">
        <v>-64.094999999999999</v>
      </c>
      <c r="AJ264" s="3">
        <v>317.089</v>
      </c>
      <c r="AK264" s="3">
        <v>561.60900000000004</v>
      </c>
      <c r="AL264" s="3">
        <v>116.75700000000001</v>
      </c>
      <c r="AM264" s="3">
        <v>144.506</v>
      </c>
      <c r="AN264" s="3">
        <v>57.098999999999997</v>
      </c>
      <c r="AO264" s="3">
        <v>80.451999999999998</v>
      </c>
    </row>
    <row r="265" spans="1:41" x14ac:dyDescent="0.3">
      <c r="A265" s="3">
        <v>264</v>
      </c>
      <c r="B265" s="51">
        <v>43263.672704050929</v>
      </c>
      <c r="C265" s="3">
        <v>119.380252</v>
      </c>
      <c r="D265" s="3">
        <v>122.376812</v>
      </c>
      <c r="E265" s="3">
        <v>154.83489599999999</v>
      </c>
      <c r="F265" s="3">
        <v>2.7600067699999999</v>
      </c>
      <c r="G265" s="3">
        <v>133.75299999999999</v>
      </c>
      <c r="H265" s="3">
        <v>1364.0160000000001</v>
      </c>
      <c r="I265" s="3">
        <v>586.08799999999997</v>
      </c>
      <c r="J265" s="3">
        <v>105.39400000000001</v>
      </c>
      <c r="K265" s="3">
        <v>851.13699999999994</v>
      </c>
      <c r="L265" s="3">
        <v>532.053</v>
      </c>
      <c r="M265" s="3">
        <v>47.332000000000001</v>
      </c>
      <c r="N265" s="3">
        <v>9.8999999999999993E+37</v>
      </c>
      <c r="O265" s="3">
        <v>546.06500000000005</v>
      </c>
      <c r="P265" s="3">
        <v>313.75700000000001</v>
      </c>
      <c r="Q265" s="3">
        <v>708.23099999999999</v>
      </c>
      <c r="R265" s="3">
        <v>424.63600000000002</v>
      </c>
      <c r="S265" s="3">
        <v>30.786999999999999</v>
      </c>
      <c r="T265" s="3">
        <v>106.652</v>
      </c>
      <c r="U265" s="3">
        <v>701.83900000000006</v>
      </c>
      <c r="V265" s="3">
        <v>46.95</v>
      </c>
      <c r="W265" s="3">
        <v>60.792999999999999</v>
      </c>
      <c r="X265" s="3">
        <v>761.02</v>
      </c>
      <c r="Y265" s="3">
        <v>537.14099999999996</v>
      </c>
      <c r="Z265" s="3">
        <v>-182.32300000000001</v>
      </c>
      <c r="AA265" s="3">
        <v>9.8999999999999993E+37</v>
      </c>
      <c r="AB265" s="3">
        <v>7.0910000000000002</v>
      </c>
      <c r="AC265" s="3">
        <v>140.10499999999999</v>
      </c>
      <c r="AD265" s="3">
        <v>363.88600000000002</v>
      </c>
      <c r="AE265" s="3">
        <v>44.262</v>
      </c>
      <c r="AF265" s="3">
        <v>14.861000000000001</v>
      </c>
      <c r="AG265" s="3">
        <v>549.80100000000004</v>
      </c>
      <c r="AH265" s="3">
        <v>165.33500000000001</v>
      </c>
      <c r="AI265" s="3">
        <v>39.335999999999999</v>
      </c>
      <c r="AJ265" s="3">
        <v>318.70999999999998</v>
      </c>
      <c r="AK265" s="3">
        <v>429.08100000000002</v>
      </c>
      <c r="AL265" s="3">
        <v>117.66</v>
      </c>
      <c r="AM265" s="3">
        <v>158.90199999999999</v>
      </c>
      <c r="AN265" s="3">
        <v>57.494</v>
      </c>
      <c r="AO265" s="3">
        <v>80.897000000000006</v>
      </c>
    </row>
    <row r="266" spans="1:41" x14ac:dyDescent="0.3">
      <c r="A266" s="3">
        <v>265</v>
      </c>
      <c r="B266" s="51">
        <v>43263.67276238426</v>
      </c>
      <c r="C266" s="3">
        <v>119.403851</v>
      </c>
      <c r="D266" s="3">
        <v>122.32469</v>
      </c>
      <c r="E266" s="3">
        <v>154.805564</v>
      </c>
      <c r="F266" s="3">
        <v>2.8836818100000001</v>
      </c>
      <c r="G266" s="3">
        <v>163.98500000000001</v>
      </c>
      <c r="H266" s="3">
        <v>-55.061</v>
      </c>
      <c r="I266" s="3">
        <v>585.57100000000003</v>
      </c>
      <c r="J266" s="3">
        <v>107.238</v>
      </c>
      <c r="K266" s="3">
        <v>253.12200000000001</v>
      </c>
      <c r="L266" s="3">
        <v>532.97</v>
      </c>
      <c r="M266" s="3">
        <v>48.625999999999998</v>
      </c>
      <c r="N266" s="3">
        <v>-95.376999999999995</v>
      </c>
      <c r="O266" s="3">
        <v>550.63499999999999</v>
      </c>
      <c r="P266" s="3">
        <v>381.21899999999999</v>
      </c>
      <c r="Q266" s="3">
        <v>750.66200000000003</v>
      </c>
      <c r="R266" s="3">
        <v>424.60300000000001</v>
      </c>
      <c r="S266" s="3">
        <v>31.928000000000001</v>
      </c>
      <c r="T266" s="3">
        <v>73.069999999999993</v>
      </c>
      <c r="U266" s="3">
        <v>944.27099999999996</v>
      </c>
      <c r="V266" s="3">
        <v>46.898000000000003</v>
      </c>
      <c r="W266" s="3">
        <v>343.642</v>
      </c>
      <c r="X266" s="3">
        <v>834.61699999999996</v>
      </c>
      <c r="Y266" s="3">
        <v>225.79900000000001</v>
      </c>
      <c r="Z266" s="3">
        <v>-141.22</v>
      </c>
      <c r="AA266" s="3">
        <v>9.8999999999999993E+37</v>
      </c>
      <c r="AB266" s="3">
        <v>349.00400000000002</v>
      </c>
      <c r="AC266" s="3">
        <v>146.30199999999999</v>
      </c>
      <c r="AD266" s="3">
        <v>380.19</v>
      </c>
      <c r="AE266" s="3">
        <v>44.47</v>
      </c>
      <c r="AF266" s="3">
        <v>114.657</v>
      </c>
      <c r="AG266" s="3">
        <v>549.15</v>
      </c>
      <c r="AH266" s="3">
        <v>166.489</v>
      </c>
      <c r="AI266" s="3">
        <v>14.896000000000001</v>
      </c>
      <c r="AJ266" s="3">
        <v>320.43099999999998</v>
      </c>
      <c r="AK266" s="3">
        <v>395.27100000000002</v>
      </c>
      <c r="AL266" s="3">
        <v>118.337</v>
      </c>
      <c r="AM266" s="3">
        <v>248.13499999999999</v>
      </c>
      <c r="AN266" s="3">
        <v>57.838000000000001</v>
      </c>
      <c r="AO266" s="3">
        <v>81.375</v>
      </c>
    </row>
    <row r="267" spans="1:41" x14ac:dyDescent="0.3">
      <c r="A267" s="3">
        <v>266</v>
      </c>
      <c r="B267" s="51">
        <v>43263.672820717591</v>
      </c>
      <c r="C267" s="3">
        <v>119.398966</v>
      </c>
      <c r="D267" s="3">
        <v>122.305143</v>
      </c>
      <c r="E267" s="3">
        <v>154.760741</v>
      </c>
      <c r="F267" s="3">
        <v>2.8012317800000002</v>
      </c>
      <c r="G267" s="3">
        <v>189.77799999999999</v>
      </c>
      <c r="H267" s="3">
        <v>121.6</v>
      </c>
      <c r="I267" s="3">
        <v>582.899</v>
      </c>
      <c r="J267" s="3">
        <v>219.542</v>
      </c>
      <c r="K267" s="3">
        <v>-111.46</v>
      </c>
      <c r="L267" s="3">
        <v>530.70100000000002</v>
      </c>
      <c r="M267" s="3">
        <v>50.121000000000002</v>
      </c>
      <c r="N267" s="3">
        <v>152.46</v>
      </c>
      <c r="O267" s="3">
        <v>549.65099999999995</v>
      </c>
      <c r="P267" s="3">
        <v>200.126</v>
      </c>
      <c r="Q267" s="3">
        <v>280.32400000000001</v>
      </c>
      <c r="R267" s="3">
        <v>434.85899999999998</v>
      </c>
      <c r="S267" s="3">
        <v>33.033000000000001</v>
      </c>
      <c r="T267" s="3">
        <v>128.40299999999999</v>
      </c>
      <c r="U267" s="3">
        <v>1174.932</v>
      </c>
      <c r="V267" s="3">
        <v>47.713999999999999</v>
      </c>
      <c r="W267" s="3">
        <v>523.45699999999999</v>
      </c>
      <c r="X267" s="3">
        <v>456.47699999999998</v>
      </c>
      <c r="Y267" s="3">
        <v>147.393</v>
      </c>
      <c r="Z267" s="3">
        <v>-134.78299999999999</v>
      </c>
      <c r="AA267" s="3">
        <v>231.95099999999999</v>
      </c>
      <c r="AB267" s="3">
        <v>474.565</v>
      </c>
      <c r="AC267" s="3">
        <v>153.203</v>
      </c>
      <c r="AD267" s="3">
        <v>174.304</v>
      </c>
      <c r="AE267" s="3">
        <v>44.834000000000003</v>
      </c>
      <c r="AF267" s="3">
        <v>99.81</v>
      </c>
      <c r="AG267" s="3">
        <v>548.83299999999997</v>
      </c>
      <c r="AH267" s="3">
        <v>167.786</v>
      </c>
      <c r="AI267" s="3">
        <v>136.77799999999999</v>
      </c>
      <c r="AJ267" s="3">
        <v>322.22000000000003</v>
      </c>
      <c r="AK267" s="3">
        <v>397.69600000000003</v>
      </c>
      <c r="AL267" s="3">
        <v>119.15300000000001</v>
      </c>
      <c r="AM267" s="3">
        <v>264.47500000000002</v>
      </c>
      <c r="AN267" s="3">
        <v>58.268000000000001</v>
      </c>
      <c r="AO267" s="3">
        <v>81.853999999999999</v>
      </c>
    </row>
    <row r="268" spans="1:41" x14ac:dyDescent="0.3">
      <c r="A268" s="3">
        <v>267</v>
      </c>
      <c r="B268" s="51">
        <v>43263.672878935184</v>
      </c>
      <c r="C268" s="3">
        <v>119.381066</v>
      </c>
      <c r="D268" s="3">
        <v>122.275012</v>
      </c>
      <c r="E268" s="3">
        <v>154.756664</v>
      </c>
      <c r="F268" s="3">
        <v>2.6368470400000001</v>
      </c>
      <c r="G268" s="3">
        <v>204.17599999999999</v>
      </c>
      <c r="H268" s="3">
        <v>9.8999999999999993E+37</v>
      </c>
      <c r="I268" s="3">
        <v>581.13</v>
      </c>
      <c r="J268" s="3">
        <v>205.70099999999999</v>
      </c>
      <c r="K268" s="3">
        <v>-59.289000000000001</v>
      </c>
      <c r="L268" s="3">
        <v>535.62300000000005</v>
      </c>
      <c r="M268" s="3">
        <v>51.082999999999998</v>
      </c>
      <c r="N268" s="3">
        <v>339.78399999999999</v>
      </c>
      <c r="O268" s="3">
        <v>547.38300000000004</v>
      </c>
      <c r="P268" s="3">
        <v>253.209</v>
      </c>
      <c r="Q268" s="3">
        <v>0.74</v>
      </c>
      <c r="R268" s="3">
        <v>451.87799999999999</v>
      </c>
      <c r="S268" s="3">
        <v>33.911000000000001</v>
      </c>
      <c r="T268" s="3">
        <v>384.40899999999999</v>
      </c>
      <c r="U268" s="3">
        <v>9.8999999999999993E+37</v>
      </c>
      <c r="V268" s="3">
        <v>49.244</v>
      </c>
      <c r="W268" s="3">
        <v>505.21300000000002</v>
      </c>
      <c r="X268" s="3">
        <v>338.83199999999999</v>
      </c>
      <c r="Y268" s="3">
        <v>-100.249</v>
      </c>
      <c r="Z268" s="3">
        <v>186.86099999999999</v>
      </c>
      <c r="AA268" s="3">
        <v>415.62599999999998</v>
      </c>
      <c r="AB268" s="3">
        <v>419.62099999999998</v>
      </c>
      <c r="AC268" s="3">
        <v>160.81299999999999</v>
      </c>
      <c r="AD268" s="3">
        <v>209.072</v>
      </c>
      <c r="AE268" s="3">
        <v>45.112000000000002</v>
      </c>
      <c r="AF268" s="3">
        <v>232.72499999999999</v>
      </c>
      <c r="AG268" s="3">
        <v>548.78300000000002</v>
      </c>
      <c r="AH268" s="3">
        <v>168.905</v>
      </c>
      <c r="AI268" s="3">
        <v>-84.367999999999995</v>
      </c>
      <c r="AJ268" s="3">
        <v>324.16300000000001</v>
      </c>
      <c r="AK268" s="3">
        <v>422.67399999999998</v>
      </c>
      <c r="AL268" s="3">
        <v>119.986</v>
      </c>
      <c r="AM268" s="3">
        <v>177.94800000000001</v>
      </c>
      <c r="AN268" s="3">
        <v>58.610999999999997</v>
      </c>
      <c r="AO268" s="3">
        <v>82.331999999999994</v>
      </c>
    </row>
    <row r="269" spans="1:41" x14ac:dyDescent="0.3">
      <c r="A269" s="3">
        <v>268</v>
      </c>
      <c r="B269" s="51">
        <v>43263.672937847223</v>
      </c>
      <c r="C269" s="3">
        <v>119.42988200000001</v>
      </c>
      <c r="D269" s="3">
        <v>122.262799</v>
      </c>
      <c r="E269" s="3">
        <v>154.700447</v>
      </c>
      <c r="F269" s="3">
        <v>2.7600067699999999</v>
      </c>
      <c r="G269" s="3">
        <v>225.976</v>
      </c>
      <c r="H269" s="3">
        <v>9.8999999999999993E+37</v>
      </c>
      <c r="I269" s="3">
        <v>584.30200000000002</v>
      </c>
      <c r="J269" s="3">
        <v>383.98700000000002</v>
      </c>
      <c r="K269" s="3">
        <v>210.048</v>
      </c>
      <c r="L269" s="3">
        <v>539.16</v>
      </c>
      <c r="M269" s="3">
        <v>54.383000000000003</v>
      </c>
      <c r="N269" s="3">
        <v>467.21100000000001</v>
      </c>
      <c r="O269" s="3">
        <v>558.00599999999997</v>
      </c>
      <c r="P269" s="3">
        <v>194.774</v>
      </c>
      <c r="Q269" s="3">
        <v>203.96299999999999</v>
      </c>
      <c r="R269" s="3">
        <v>446.92700000000002</v>
      </c>
      <c r="S269" s="3">
        <v>34.244</v>
      </c>
      <c r="T269" s="3">
        <v>-21.402999999999999</v>
      </c>
      <c r="U269" s="3">
        <v>9.8999999999999993E+37</v>
      </c>
      <c r="V269" s="3">
        <v>50.241</v>
      </c>
      <c r="W269" s="3">
        <v>626.70399999999995</v>
      </c>
      <c r="X269" s="3">
        <v>499.517</v>
      </c>
      <c r="Y269" s="3">
        <v>9.8999999999999993E+37</v>
      </c>
      <c r="Z269" s="3">
        <v>9.8999999999999993E+37</v>
      </c>
      <c r="AA269" s="3">
        <v>398.1</v>
      </c>
      <c r="AB269" s="3">
        <v>609.28700000000003</v>
      </c>
      <c r="AC269" s="3">
        <v>168.56700000000001</v>
      </c>
      <c r="AD269" s="3">
        <v>206.99600000000001</v>
      </c>
      <c r="AE269" s="3">
        <v>45.389000000000003</v>
      </c>
      <c r="AF269" s="3">
        <v>325.35599999999999</v>
      </c>
      <c r="AG269" s="3">
        <v>548.86699999999996</v>
      </c>
      <c r="AH269" s="3">
        <v>170.113</v>
      </c>
      <c r="AI269" s="3">
        <v>-140.226</v>
      </c>
      <c r="AJ269" s="3">
        <v>326.36099999999999</v>
      </c>
      <c r="AK269" s="3">
        <v>600.12199999999996</v>
      </c>
      <c r="AL269" s="3">
        <v>120.78400000000001</v>
      </c>
      <c r="AM269" s="3">
        <v>212.37200000000001</v>
      </c>
      <c r="AN269" s="3">
        <v>58.920999999999999</v>
      </c>
      <c r="AO269" s="3">
        <v>82.724999999999994</v>
      </c>
    </row>
    <row r="270" spans="1:41" x14ac:dyDescent="0.3">
      <c r="A270" s="3">
        <v>269</v>
      </c>
      <c r="B270" s="51">
        <v>43263.672995949077</v>
      </c>
      <c r="C270" s="3">
        <v>119.45835599999999</v>
      </c>
      <c r="D270" s="3">
        <v>122.209047</v>
      </c>
      <c r="E270" s="3">
        <v>154.605919</v>
      </c>
      <c r="F270" s="3">
        <v>2.67755674</v>
      </c>
      <c r="G270" s="3">
        <v>229.03</v>
      </c>
      <c r="H270" s="3">
        <v>9.8999999999999993E+37</v>
      </c>
      <c r="I270" s="3">
        <v>585.83799999999997</v>
      </c>
      <c r="J270" s="3">
        <v>440.63600000000002</v>
      </c>
      <c r="K270" s="3">
        <v>331.351</v>
      </c>
      <c r="L270" s="3">
        <v>538.69299999999998</v>
      </c>
      <c r="M270" s="3">
        <v>58.113</v>
      </c>
      <c r="N270" s="3">
        <v>305.50200000000001</v>
      </c>
      <c r="O270" s="3">
        <v>565.54499999999996</v>
      </c>
      <c r="P270" s="3">
        <v>226.541</v>
      </c>
      <c r="Q270" s="3">
        <v>422.28800000000001</v>
      </c>
      <c r="R270" s="3">
        <v>442.00900000000001</v>
      </c>
      <c r="S270" s="3">
        <v>33.770000000000003</v>
      </c>
      <c r="T270" s="3">
        <v>98.242000000000004</v>
      </c>
      <c r="U270" s="3">
        <v>1343.982</v>
      </c>
      <c r="V270" s="3">
        <v>48.265000000000001</v>
      </c>
      <c r="W270" s="3">
        <v>541.66200000000003</v>
      </c>
      <c r="X270" s="3">
        <v>532.57000000000005</v>
      </c>
      <c r="Y270" s="3">
        <v>-8.6180000000000003</v>
      </c>
      <c r="Z270" s="3">
        <v>-150.44900000000001</v>
      </c>
      <c r="AA270" s="3">
        <v>204.90299999999999</v>
      </c>
      <c r="AB270" s="3">
        <v>522.02099999999996</v>
      </c>
      <c r="AC270" s="3">
        <v>176.20500000000001</v>
      </c>
      <c r="AD270" s="3">
        <v>100.913</v>
      </c>
      <c r="AE270" s="3">
        <v>45.649000000000001</v>
      </c>
      <c r="AF270" s="3">
        <v>328.423</v>
      </c>
      <c r="AG270" s="3">
        <v>549</v>
      </c>
      <c r="AH270" s="3">
        <v>171.232</v>
      </c>
      <c r="AI270" s="3">
        <v>9.8999999999999993E+37</v>
      </c>
      <c r="AJ270" s="3">
        <v>329.59899999999999</v>
      </c>
      <c r="AK270" s="3">
        <v>581.04600000000005</v>
      </c>
      <c r="AL270" s="3">
        <v>121.6</v>
      </c>
      <c r="AM270" s="3">
        <v>144.80500000000001</v>
      </c>
      <c r="AN270" s="3">
        <v>59.298999999999999</v>
      </c>
      <c r="AO270" s="3">
        <v>83.135000000000005</v>
      </c>
    </row>
    <row r="271" spans="1:41" x14ac:dyDescent="0.3">
      <c r="A271" s="3">
        <v>270</v>
      </c>
      <c r="B271" s="51">
        <v>43263.673054166669</v>
      </c>
      <c r="C271" s="3">
        <v>119.39082500000001</v>
      </c>
      <c r="D271" s="3">
        <v>122.203343</v>
      </c>
      <c r="E271" s="3">
        <v>154.50895499999999</v>
      </c>
      <c r="F271" s="3">
        <v>2.7600067699999999</v>
      </c>
      <c r="G271" s="3">
        <v>224.40299999999999</v>
      </c>
      <c r="H271" s="3">
        <v>9.8999999999999993E+37</v>
      </c>
      <c r="I271" s="3">
        <v>584.66899999999998</v>
      </c>
      <c r="J271" s="3">
        <v>388.99900000000002</v>
      </c>
      <c r="K271" s="3">
        <v>545.68100000000004</v>
      </c>
      <c r="L271" s="3">
        <v>540.26099999999997</v>
      </c>
      <c r="M271" s="3">
        <v>61.424999999999997</v>
      </c>
      <c r="N271" s="3">
        <v>-48.375999999999998</v>
      </c>
      <c r="O271" s="3">
        <v>568.91499999999996</v>
      </c>
      <c r="P271" s="3">
        <v>300.18599999999998</v>
      </c>
      <c r="Q271" s="3">
        <v>583.71699999999998</v>
      </c>
      <c r="R271" s="3">
        <v>445.18700000000001</v>
      </c>
      <c r="S271" s="3">
        <v>33.770000000000003</v>
      </c>
      <c r="T271" s="3">
        <v>84.058000000000007</v>
      </c>
      <c r="U271" s="3">
        <v>1026.9590000000001</v>
      </c>
      <c r="V271" s="3">
        <v>47.904000000000003</v>
      </c>
      <c r="W271" s="3">
        <v>464.971</v>
      </c>
      <c r="X271" s="3">
        <v>741.01499999999999</v>
      </c>
      <c r="Y271" s="3">
        <v>281.01299999999998</v>
      </c>
      <c r="Z271" s="3">
        <v>9.8999999999999993E+37</v>
      </c>
      <c r="AA271" s="3">
        <v>9.8999999999999993E+37</v>
      </c>
      <c r="AB271" s="3">
        <v>351.19299999999998</v>
      </c>
      <c r="AC271" s="3">
        <v>183.58699999999999</v>
      </c>
      <c r="AD271" s="3">
        <v>166.22300000000001</v>
      </c>
      <c r="AE271" s="3">
        <v>45.875</v>
      </c>
      <c r="AF271" s="3">
        <v>180.083</v>
      </c>
      <c r="AG271" s="3">
        <v>549.21699999999998</v>
      </c>
      <c r="AH271" s="3">
        <v>172.35</v>
      </c>
      <c r="AI271" s="3">
        <v>9.8999999999999993E+37</v>
      </c>
      <c r="AJ271" s="3">
        <v>333.57900000000001</v>
      </c>
      <c r="AK271" s="3">
        <v>286.64499999999998</v>
      </c>
      <c r="AL271" s="3">
        <v>122.312</v>
      </c>
      <c r="AM271" s="3">
        <v>134.80199999999999</v>
      </c>
      <c r="AN271" s="3">
        <v>59.607999999999997</v>
      </c>
      <c r="AO271" s="3">
        <v>83.477000000000004</v>
      </c>
    </row>
    <row r="272" spans="1:41" x14ac:dyDescent="0.3">
      <c r="A272" s="3">
        <v>271</v>
      </c>
      <c r="B272" s="51">
        <v>43263.673112615739</v>
      </c>
      <c r="C272" s="3">
        <v>119.430696</v>
      </c>
      <c r="D272" s="3">
        <v>122.174842</v>
      </c>
      <c r="E272" s="3">
        <v>154.532579</v>
      </c>
      <c r="F272" s="3">
        <v>2.8012317800000002</v>
      </c>
      <c r="G272" s="3">
        <v>245.02</v>
      </c>
      <c r="H272" s="3">
        <v>9.84</v>
      </c>
      <c r="I272" s="3">
        <v>584.35199999999998</v>
      </c>
      <c r="J272" s="3">
        <v>439.06200000000001</v>
      </c>
      <c r="K272" s="3">
        <v>216.73099999999999</v>
      </c>
      <c r="L272" s="3">
        <v>546.899</v>
      </c>
      <c r="M272" s="3">
        <v>62.058</v>
      </c>
      <c r="N272" s="3">
        <v>469.267</v>
      </c>
      <c r="O272" s="3">
        <v>576.15599999999995</v>
      </c>
      <c r="P272" s="3">
        <v>296.24099999999999</v>
      </c>
      <c r="Q272" s="3">
        <v>-191.929</v>
      </c>
      <c r="R272" s="3">
        <v>448.13099999999997</v>
      </c>
      <c r="S272" s="3">
        <v>33.384</v>
      </c>
      <c r="T272" s="3">
        <v>608.35</v>
      </c>
      <c r="U272" s="3">
        <v>9.8999999999999993E+37</v>
      </c>
      <c r="V272" s="3">
        <v>47.765999999999998</v>
      </c>
      <c r="W272" s="3">
        <v>58.268000000000001</v>
      </c>
      <c r="X272" s="3">
        <v>59.573999999999998</v>
      </c>
      <c r="Y272" s="3">
        <v>140.94999999999999</v>
      </c>
      <c r="Z272" s="3">
        <v>512.26599999999996</v>
      </c>
      <c r="AA272" s="3">
        <v>347.00099999999998</v>
      </c>
      <c r="AB272" s="3">
        <v>-99.191999999999993</v>
      </c>
      <c r="AC272" s="3">
        <v>191.02199999999999</v>
      </c>
      <c r="AD272" s="3">
        <v>71.582999999999998</v>
      </c>
      <c r="AE272" s="3">
        <v>46.1</v>
      </c>
      <c r="AF272" s="3">
        <v>238.02099999999999</v>
      </c>
      <c r="AG272" s="3">
        <v>549.4</v>
      </c>
      <c r="AH272" s="3">
        <v>173.46899999999999</v>
      </c>
      <c r="AI272" s="3">
        <v>9.8999999999999993E+37</v>
      </c>
      <c r="AJ272" s="3">
        <v>337.13200000000001</v>
      </c>
      <c r="AK272" s="3">
        <v>521.68700000000001</v>
      </c>
      <c r="AL272" s="3">
        <v>122.919</v>
      </c>
      <c r="AM272" s="3">
        <v>217.703</v>
      </c>
      <c r="AN272" s="3">
        <v>59.935000000000002</v>
      </c>
      <c r="AO272" s="3">
        <v>83.835999999999999</v>
      </c>
    </row>
    <row r="273" spans="1:41" x14ac:dyDescent="0.3">
      <c r="A273" s="3">
        <v>272</v>
      </c>
      <c r="B273" s="51">
        <v>43263.673171180555</v>
      </c>
      <c r="C273" s="3">
        <v>119.43232500000001</v>
      </c>
      <c r="D273" s="3">
        <v>122.091775</v>
      </c>
      <c r="E273" s="3">
        <v>154.46169599999999</v>
      </c>
      <c r="F273" s="3">
        <v>2.9249068199999999</v>
      </c>
      <c r="G273" s="3">
        <v>276.08600000000001</v>
      </c>
      <c r="H273" s="3">
        <v>9.8999999999999993E+37</v>
      </c>
      <c r="I273" s="3">
        <v>584.01800000000003</v>
      </c>
      <c r="J273" s="3">
        <v>324.47000000000003</v>
      </c>
      <c r="K273" s="3">
        <v>775.70799999999997</v>
      </c>
      <c r="L273" s="3">
        <v>554.27</v>
      </c>
      <c r="M273" s="3">
        <v>62.485999999999997</v>
      </c>
      <c r="N273" s="3">
        <v>-0.441</v>
      </c>
      <c r="O273" s="3">
        <v>579.07600000000002</v>
      </c>
      <c r="P273" s="3">
        <v>200.482</v>
      </c>
      <c r="Q273" s="3">
        <v>368.863</v>
      </c>
      <c r="R273" s="3">
        <v>457.66399999999999</v>
      </c>
      <c r="S273" s="3">
        <v>33.576999999999998</v>
      </c>
      <c r="T273" s="3">
        <v>444.30099999999999</v>
      </c>
      <c r="U273" s="3">
        <v>1089.9939999999999</v>
      </c>
      <c r="V273" s="3">
        <v>48.625999999999998</v>
      </c>
      <c r="W273" s="3">
        <v>-3.9649999999999999</v>
      </c>
      <c r="X273" s="3">
        <v>531.60199999999998</v>
      </c>
      <c r="Y273" s="3">
        <v>654.74400000000003</v>
      </c>
      <c r="Z273" s="3">
        <v>287.31700000000001</v>
      </c>
      <c r="AA273" s="3">
        <v>-106.711</v>
      </c>
      <c r="AB273" s="3">
        <v>-114.161</v>
      </c>
      <c r="AC273" s="3">
        <v>198.59700000000001</v>
      </c>
      <c r="AD273" s="3">
        <v>215.529</v>
      </c>
      <c r="AE273" s="3">
        <v>46.238999999999997</v>
      </c>
      <c r="AF273" s="3">
        <v>180.101</v>
      </c>
      <c r="AG273" s="3">
        <v>550.05100000000004</v>
      </c>
      <c r="AH273" s="3">
        <v>174.58799999999999</v>
      </c>
      <c r="AI273" s="3">
        <v>9.8999999999999993E+37</v>
      </c>
      <c r="AJ273" s="3">
        <v>341.75599999999997</v>
      </c>
      <c r="AK273" s="3">
        <v>388.358</v>
      </c>
      <c r="AL273" s="3">
        <v>123.544</v>
      </c>
      <c r="AM273" s="3">
        <v>214.53700000000001</v>
      </c>
      <c r="AN273" s="3">
        <v>60.313000000000002</v>
      </c>
      <c r="AO273" s="3">
        <v>84.177999999999997</v>
      </c>
    </row>
    <row r="274" spans="1:41" x14ac:dyDescent="0.3">
      <c r="A274" s="3">
        <v>273</v>
      </c>
      <c r="B274" s="51">
        <v>43263.673229629632</v>
      </c>
      <c r="C274" s="3">
        <v>119.406283</v>
      </c>
      <c r="D274" s="3">
        <v>122.05757</v>
      </c>
      <c r="E274" s="3">
        <v>154.36064500000001</v>
      </c>
      <c r="F274" s="3">
        <v>3.0073568499999999</v>
      </c>
      <c r="G274" s="3">
        <v>287.197</v>
      </c>
      <c r="H274" s="3">
        <v>253.73400000000001</v>
      </c>
      <c r="I274" s="3">
        <v>585.77099999999996</v>
      </c>
      <c r="J274" s="3">
        <v>297.66500000000002</v>
      </c>
      <c r="K274" s="3">
        <v>-28.798999999999999</v>
      </c>
      <c r="L274" s="3">
        <v>557.52300000000002</v>
      </c>
      <c r="M274" s="3">
        <v>62.024000000000001</v>
      </c>
      <c r="N274" s="3">
        <v>165.05099999999999</v>
      </c>
      <c r="O274" s="3">
        <v>582.21500000000003</v>
      </c>
      <c r="P274" s="3">
        <v>133.47300000000001</v>
      </c>
      <c r="Q274" s="3">
        <v>275.44499999999999</v>
      </c>
      <c r="R274" s="3">
        <v>462.53</v>
      </c>
      <c r="S274" s="3">
        <v>34.085999999999999</v>
      </c>
      <c r="T274" s="3">
        <v>220.761</v>
      </c>
      <c r="U274" s="3">
        <v>1347.1479999999999</v>
      </c>
      <c r="V274" s="3">
        <v>47.835000000000001</v>
      </c>
      <c r="W274" s="3">
        <v>463.315</v>
      </c>
      <c r="X274" s="3">
        <v>523.39</v>
      </c>
      <c r="Y274" s="3">
        <v>119.621</v>
      </c>
      <c r="Z274" s="3">
        <v>36.750999999999998</v>
      </c>
      <c r="AA274" s="3">
        <v>207.08500000000001</v>
      </c>
      <c r="AB274" s="3">
        <v>303.08499999999998</v>
      </c>
      <c r="AC274" s="3">
        <v>206.23400000000001</v>
      </c>
      <c r="AD274" s="3">
        <v>103.895</v>
      </c>
      <c r="AE274" s="3">
        <v>46.308999999999997</v>
      </c>
      <c r="AF274" s="3">
        <v>467.36099999999999</v>
      </c>
      <c r="AG274" s="3">
        <v>550.63499999999999</v>
      </c>
      <c r="AH274" s="3">
        <v>175.654</v>
      </c>
      <c r="AI274" s="3">
        <v>9.8999999999999993E+37</v>
      </c>
      <c r="AJ274" s="3">
        <v>347.27300000000002</v>
      </c>
      <c r="AK274" s="3">
        <v>250.11199999999999</v>
      </c>
      <c r="AL274" s="3">
        <v>124.32899999999999</v>
      </c>
      <c r="AM274" s="3">
        <v>34.051000000000002</v>
      </c>
      <c r="AN274" s="3">
        <v>60.707000000000001</v>
      </c>
      <c r="AO274" s="3">
        <v>84.622</v>
      </c>
    </row>
    <row r="275" spans="1:41" x14ac:dyDescent="0.3">
      <c r="A275" s="3">
        <v>274</v>
      </c>
      <c r="B275" s="51">
        <v>43263.673288078702</v>
      </c>
      <c r="C275" s="3">
        <v>119.215087</v>
      </c>
      <c r="D275" s="3">
        <v>122.050236</v>
      </c>
      <c r="E275" s="3">
        <v>154.182199</v>
      </c>
      <c r="F275" s="3">
        <v>3.0898068699999999</v>
      </c>
      <c r="G275" s="3">
        <v>297.27</v>
      </c>
      <c r="H275" s="3">
        <v>768.93600000000004</v>
      </c>
      <c r="I275" s="3">
        <v>587.95799999999997</v>
      </c>
      <c r="J275" s="3">
        <v>225.16300000000001</v>
      </c>
      <c r="K275" s="3">
        <v>211.733</v>
      </c>
      <c r="L275" s="3">
        <v>563.16</v>
      </c>
      <c r="M275" s="3">
        <v>66.076999999999998</v>
      </c>
      <c r="N275" s="3">
        <v>468.44799999999998</v>
      </c>
      <c r="O275" s="3">
        <v>582.03099999999995</v>
      </c>
      <c r="P275" s="3">
        <v>212.071</v>
      </c>
      <c r="Q275" s="3">
        <v>-178.15</v>
      </c>
      <c r="R275" s="3">
        <v>466.69299999999998</v>
      </c>
      <c r="S275" s="3">
        <v>34.209000000000003</v>
      </c>
      <c r="T275" s="3">
        <v>533.68799999999999</v>
      </c>
      <c r="U275" s="3">
        <v>9.8999999999999993E+37</v>
      </c>
      <c r="V275" s="3">
        <v>49.279000000000003</v>
      </c>
      <c r="W275" s="3">
        <v>49.33</v>
      </c>
      <c r="X275" s="3">
        <v>21.018000000000001</v>
      </c>
      <c r="Y275" s="3">
        <v>276.88200000000001</v>
      </c>
      <c r="Z275" s="3">
        <v>553.40300000000002</v>
      </c>
      <c r="AA275" s="3">
        <v>393.60399999999998</v>
      </c>
      <c r="AB275" s="3">
        <v>-57.853000000000002</v>
      </c>
      <c r="AC275" s="3">
        <v>214.21700000000001</v>
      </c>
      <c r="AD275" s="3">
        <v>33.630000000000003</v>
      </c>
      <c r="AE275" s="3">
        <v>46.517000000000003</v>
      </c>
      <c r="AF275" s="3">
        <v>279.49599999999998</v>
      </c>
      <c r="AG275" s="3">
        <v>552.25199999999995</v>
      </c>
      <c r="AH275" s="3">
        <v>176.739</v>
      </c>
      <c r="AI275" s="3">
        <v>-65.808999999999997</v>
      </c>
      <c r="AJ275" s="3">
        <v>352.99099999999999</v>
      </c>
      <c r="AK275" s="3">
        <v>236.36699999999999</v>
      </c>
      <c r="AL275" s="3">
        <v>125.273</v>
      </c>
      <c r="AM275" s="3">
        <v>142.78100000000001</v>
      </c>
      <c r="AN275" s="3">
        <v>61.152000000000001</v>
      </c>
      <c r="AO275" s="3">
        <v>85.117000000000004</v>
      </c>
    </row>
    <row r="276" spans="1:41" x14ac:dyDescent="0.3">
      <c r="A276" s="3">
        <v>275</v>
      </c>
      <c r="B276" s="51">
        <v>43263.673346296295</v>
      </c>
      <c r="C276" s="3">
        <v>119.165447</v>
      </c>
      <c r="D276" s="3">
        <v>121.903638</v>
      </c>
      <c r="E276" s="3">
        <v>154.29464400000001</v>
      </c>
      <c r="F276" s="3">
        <v>3.2134819100000001</v>
      </c>
      <c r="G276" s="3">
        <v>325.61099999999999</v>
      </c>
      <c r="H276" s="3">
        <v>9.8999999999999993E+37</v>
      </c>
      <c r="I276" s="3">
        <v>590.44600000000003</v>
      </c>
      <c r="J276" s="3">
        <v>268.50400000000002</v>
      </c>
      <c r="K276" s="3">
        <v>262.54300000000001</v>
      </c>
      <c r="L276" s="3">
        <v>564.077</v>
      </c>
      <c r="M276" s="3">
        <v>66.658000000000001</v>
      </c>
      <c r="N276" s="3">
        <v>609.52099999999996</v>
      </c>
      <c r="O276" s="3">
        <v>587.42399999999998</v>
      </c>
      <c r="P276" s="3">
        <v>134.61000000000001</v>
      </c>
      <c r="Q276" s="3">
        <v>9.8999999999999993E+37</v>
      </c>
      <c r="R276" s="3">
        <v>469.601</v>
      </c>
      <c r="S276" s="3">
        <v>34.718000000000004</v>
      </c>
      <c r="T276" s="3">
        <v>583.75099999999998</v>
      </c>
      <c r="U276" s="3">
        <v>9.8999999999999993E+37</v>
      </c>
      <c r="V276" s="3">
        <v>50.103999999999999</v>
      </c>
      <c r="W276" s="3">
        <v>39.145000000000003</v>
      </c>
      <c r="X276" s="3">
        <v>-171.05099999999999</v>
      </c>
      <c r="Y276" s="3">
        <v>67.393000000000001</v>
      </c>
      <c r="Z276" s="3">
        <v>598.50099999999998</v>
      </c>
      <c r="AA276" s="3">
        <v>733.45799999999997</v>
      </c>
      <c r="AB276" s="3">
        <v>-146.31399999999999</v>
      </c>
      <c r="AC276" s="3">
        <v>222.56399999999999</v>
      </c>
      <c r="AD276" s="3">
        <v>79.41</v>
      </c>
      <c r="AE276" s="3">
        <v>46.69</v>
      </c>
      <c r="AF276" s="3">
        <v>268.19200000000001</v>
      </c>
      <c r="AG276" s="3">
        <v>553.15300000000002</v>
      </c>
      <c r="AH276" s="3">
        <v>177.80600000000001</v>
      </c>
      <c r="AI276" s="3">
        <v>88.783000000000001</v>
      </c>
      <c r="AJ276" s="3">
        <v>358.24599999999998</v>
      </c>
      <c r="AK276" s="3">
        <v>275.89499999999998</v>
      </c>
      <c r="AL276" s="3">
        <v>126.392</v>
      </c>
      <c r="AM276" s="3">
        <v>147.18199999999999</v>
      </c>
      <c r="AN276" s="3">
        <v>61.595999999999997</v>
      </c>
      <c r="AO276" s="3">
        <v>85.596000000000004</v>
      </c>
    </row>
    <row r="277" spans="1:41" x14ac:dyDescent="0.3">
      <c r="A277" s="3">
        <v>276</v>
      </c>
      <c r="B277" s="51">
        <v>43263.673404398149</v>
      </c>
      <c r="C277" s="3">
        <v>118.586141</v>
      </c>
      <c r="D277" s="3">
        <v>121.85232999999999</v>
      </c>
      <c r="E277" s="3">
        <v>154.14716000000001</v>
      </c>
      <c r="F277" s="3">
        <v>3.5020570000000002</v>
      </c>
      <c r="G277" s="3">
        <v>302.19299999999998</v>
      </c>
      <c r="H277" s="3">
        <v>9.8999999999999993E+37</v>
      </c>
      <c r="I277" s="3">
        <v>592.48500000000001</v>
      </c>
      <c r="J277" s="3">
        <v>311.142</v>
      </c>
      <c r="K277" s="3">
        <v>238.619</v>
      </c>
      <c r="L277" s="3">
        <v>561.84199999999998</v>
      </c>
      <c r="M277" s="3">
        <v>66.007999999999996</v>
      </c>
      <c r="N277" s="3">
        <v>668.76900000000001</v>
      </c>
      <c r="O277" s="3">
        <v>586.82299999999998</v>
      </c>
      <c r="P277" s="3">
        <v>271.87900000000002</v>
      </c>
      <c r="Q277" s="3">
        <v>9.8999999999999993E+37</v>
      </c>
      <c r="R277" s="3">
        <v>470.90499999999997</v>
      </c>
      <c r="S277" s="3">
        <v>35.640999999999998</v>
      </c>
      <c r="T277" s="3">
        <v>526.29499999999996</v>
      </c>
      <c r="U277" s="3">
        <v>9.8999999999999993E+37</v>
      </c>
      <c r="V277" s="3">
        <v>51.066000000000003</v>
      </c>
      <c r="W277" s="3">
        <v>357.45</v>
      </c>
      <c r="X277" s="3">
        <v>-147.92699999999999</v>
      </c>
      <c r="Y277" s="3">
        <v>9.8999999999999993E+37</v>
      </c>
      <c r="Z277" s="3">
        <v>572.36900000000003</v>
      </c>
      <c r="AA277" s="3">
        <v>711.32500000000005</v>
      </c>
      <c r="AB277" s="3">
        <v>147.12899999999999</v>
      </c>
      <c r="AC277" s="3">
        <v>230.89500000000001</v>
      </c>
      <c r="AD277" s="3">
        <v>-75.004999999999995</v>
      </c>
      <c r="AE277" s="3">
        <v>47.002000000000002</v>
      </c>
      <c r="AF277" s="3">
        <v>240.994</v>
      </c>
      <c r="AG277" s="3">
        <v>554.22</v>
      </c>
      <c r="AH277" s="3">
        <v>178.87299999999999</v>
      </c>
      <c r="AI277" s="3">
        <v>73.652000000000001</v>
      </c>
      <c r="AJ277" s="3">
        <v>363.51299999999998</v>
      </c>
      <c r="AK277" s="3">
        <v>216.34200000000001</v>
      </c>
      <c r="AL277" s="3">
        <v>127.633</v>
      </c>
      <c r="AM277" s="3">
        <v>194.63200000000001</v>
      </c>
      <c r="AN277" s="3">
        <v>62.125999999999998</v>
      </c>
      <c r="AO277" s="3">
        <v>86.247</v>
      </c>
    </row>
    <row r="278" spans="1:41" x14ac:dyDescent="0.3">
      <c r="A278" s="3">
        <v>277</v>
      </c>
      <c r="B278" s="51">
        <v>43263.673462500003</v>
      </c>
      <c r="C278" s="3">
        <v>118.006021</v>
      </c>
      <c r="D278" s="3">
        <v>121.779856</v>
      </c>
      <c r="E278" s="3">
        <v>154.15856400000001</v>
      </c>
      <c r="F278" s="3">
        <v>3.46083199</v>
      </c>
      <c r="G278" s="3">
        <v>305.16000000000003</v>
      </c>
      <c r="H278" s="3">
        <v>9.8999999999999993E+37</v>
      </c>
      <c r="I278" s="3">
        <v>596.32799999999997</v>
      </c>
      <c r="J278" s="3">
        <v>281.065</v>
      </c>
      <c r="K278" s="3">
        <v>277.02100000000002</v>
      </c>
      <c r="L278" s="3">
        <v>562.09199999999998</v>
      </c>
      <c r="M278" s="3">
        <v>68.213999999999999</v>
      </c>
      <c r="N278" s="3">
        <v>781.45799999999997</v>
      </c>
      <c r="O278" s="3">
        <v>587.45699999999999</v>
      </c>
      <c r="P278" s="3">
        <v>150.84899999999999</v>
      </c>
      <c r="Q278" s="3">
        <v>-120.181</v>
      </c>
      <c r="R278" s="3">
        <v>476.23599999999999</v>
      </c>
      <c r="S278" s="3">
        <v>35.329000000000001</v>
      </c>
      <c r="T278" s="3">
        <v>420.44299999999998</v>
      </c>
      <c r="U278" s="3">
        <v>9.8999999999999993E+37</v>
      </c>
      <c r="V278" s="3">
        <v>51.048999999999999</v>
      </c>
      <c r="W278" s="3">
        <v>482.851</v>
      </c>
      <c r="X278" s="3">
        <v>-91.090999999999994</v>
      </c>
      <c r="Y278" s="3">
        <v>9.8999999999999993E+37</v>
      </c>
      <c r="Z278" s="3">
        <v>395.08600000000001</v>
      </c>
      <c r="AA278" s="3">
        <v>612.048</v>
      </c>
      <c r="AB278" s="3">
        <v>313.39800000000002</v>
      </c>
      <c r="AC278" s="3">
        <v>240.13200000000001</v>
      </c>
      <c r="AD278" s="3">
        <v>-44.256999999999998</v>
      </c>
      <c r="AE278" s="3">
        <v>47.366999999999997</v>
      </c>
      <c r="AF278" s="3">
        <v>251.33699999999999</v>
      </c>
      <c r="AG278" s="3">
        <v>555.32100000000003</v>
      </c>
      <c r="AH278" s="3">
        <v>179.905</v>
      </c>
      <c r="AI278" s="3">
        <v>-10.36</v>
      </c>
      <c r="AJ278" s="3">
        <v>367.815</v>
      </c>
      <c r="AK278" s="3">
        <v>255.35499999999999</v>
      </c>
      <c r="AL278" s="3">
        <v>129.12</v>
      </c>
      <c r="AM278" s="3">
        <v>221.875</v>
      </c>
      <c r="AN278" s="3">
        <v>62.656999999999996</v>
      </c>
      <c r="AO278" s="3">
        <v>86.983999999999995</v>
      </c>
    </row>
    <row r="279" spans="1:41" x14ac:dyDescent="0.3">
      <c r="A279" s="3">
        <v>278</v>
      </c>
      <c r="B279" s="51">
        <v>43263.673521180557</v>
      </c>
      <c r="C279" s="3">
        <v>117.660224</v>
      </c>
      <c r="D279" s="3">
        <v>121.70737200000001</v>
      </c>
      <c r="E279" s="3">
        <v>154.078712</v>
      </c>
      <c r="F279" s="3">
        <v>3.6664417399999998</v>
      </c>
      <c r="G279" s="3">
        <v>299.60300000000001</v>
      </c>
      <c r="H279" s="3">
        <v>9.8999999999999993E+37</v>
      </c>
      <c r="I279" s="3">
        <v>600.65599999999995</v>
      </c>
      <c r="J279" s="3">
        <v>164.78399999999999</v>
      </c>
      <c r="K279" s="3">
        <v>923.577</v>
      </c>
      <c r="L279" s="3">
        <v>567.58000000000004</v>
      </c>
      <c r="M279" s="3">
        <v>70.915999999999997</v>
      </c>
      <c r="N279" s="3">
        <v>81.512</v>
      </c>
      <c r="O279" s="3">
        <v>590.98099999999999</v>
      </c>
      <c r="P279" s="3">
        <v>30.664000000000001</v>
      </c>
      <c r="Q279" s="3">
        <v>522.505</v>
      </c>
      <c r="R279" s="3">
        <v>483.13499999999999</v>
      </c>
      <c r="S279" s="3">
        <v>35.502000000000002</v>
      </c>
      <c r="T279" s="3">
        <v>105.842</v>
      </c>
      <c r="U279" s="3">
        <v>1031.0650000000001</v>
      </c>
      <c r="V279" s="3">
        <v>51.29</v>
      </c>
      <c r="W279" s="3">
        <v>560.12400000000002</v>
      </c>
      <c r="X279" s="3">
        <v>537.82500000000005</v>
      </c>
      <c r="Y279" s="3">
        <v>531.86900000000003</v>
      </c>
      <c r="Z279" s="3">
        <v>-61.886000000000003</v>
      </c>
      <c r="AA279" s="3">
        <v>-2.5880000000000001</v>
      </c>
      <c r="AB279" s="3">
        <v>401.80500000000001</v>
      </c>
      <c r="AC279" s="3">
        <v>250.322</v>
      </c>
      <c r="AD279" s="3">
        <v>224.36699999999999</v>
      </c>
      <c r="AE279" s="3">
        <v>47.817999999999998</v>
      </c>
      <c r="AF279" s="3">
        <v>245.21199999999999</v>
      </c>
      <c r="AG279" s="3">
        <v>556.17200000000003</v>
      </c>
      <c r="AH279" s="3">
        <v>181.00800000000001</v>
      </c>
      <c r="AI279" s="3">
        <v>9.8999999999999993E+37</v>
      </c>
      <c r="AJ279" s="3">
        <v>372.10899999999998</v>
      </c>
      <c r="AK279" s="3">
        <v>252.929</v>
      </c>
      <c r="AL279" s="3">
        <v>130.58799999999999</v>
      </c>
      <c r="AM279" s="3">
        <v>229.20599999999999</v>
      </c>
      <c r="AN279" s="3">
        <v>63.271999999999998</v>
      </c>
      <c r="AO279" s="3">
        <v>87.805999999999997</v>
      </c>
    </row>
    <row r="280" spans="1:41" x14ac:dyDescent="0.3">
      <c r="A280" s="3">
        <v>279</v>
      </c>
      <c r="B280" s="51">
        <v>43263.673579513888</v>
      </c>
      <c r="C280" s="3">
        <v>116.879119</v>
      </c>
      <c r="D280" s="3">
        <v>121.648731</v>
      </c>
      <c r="E280" s="3">
        <v>154.02330000000001</v>
      </c>
      <c r="F280" s="3">
        <v>3.9550168299999999</v>
      </c>
      <c r="G280" s="3">
        <v>330.05900000000003</v>
      </c>
      <c r="H280" s="3">
        <v>184.726</v>
      </c>
      <c r="I280" s="3">
        <v>604.20100000000002</v>
      </c>
      <c r="J280" s="3">
        <v>99.741</v>
      </c>
      <c r="K280" s="3">
        <v>287.78199999999998</v>
      </c>
      <c r="L280" s="3">
        <v>574.80399999999997</v>
      </c>
      <c r="M280" s="3">
        <v>70.162999999999997</v>
      </c>
      <c r="N280" s="3">
        <v>18.658000000000001</v>
      </c>
      <c r="O280" s="3">
        <v>594.17200000000003</v>
      </c>
      <c r="P280" s="3">
        <v>40.463000000000001</v>
      </c>
      <c r="Q280" s="3">
        <v>618.46100000000001</v>
      </c>
      <c r="R280" s="3">
        <v>490.01400000000001</v>
      </c>
      <c r="S280" s="3">
        <v>36.127000000000002</v>
      </c>
      <c r="T280" s="3">
        <v>-147.31100000000001</v>
      </c>
      <c r="U280" s="3">
        <v>1125.829</v>
      </c>
      <c r="V280" s="3">
        <v>52.768000000000001</v>
      </c>
      <c r="W280" s="3">
        <v>593.92200000000003</v>
      </c>
      <c r="X280" s="3">
        <v>757.61800000000005</v>
      </c>
      <c r="Y280" s="3">
        <v>324.827</v>
      </c>
      <c r="Z280" s="3">
        <v>9.8999999999999993E+37</v>
      </c>
      <c r="AA280" s="3">
        <v>36.195999999999998</v>
      </c>
      <c r="AB280" s="3">
        <v>440.61900000000003</v>
      </c>
      <c r="AC280" s="3">
        <v>260.26299999999998</v>
      </c>
      <c r="AD280" s="3">
        <v>112.01900000000001</v>
      </c>
      <c r="AE280" s="3">
        <v>48.265000000000001</v>
      </c>
      <c r="AF280" s="3">
        <v>267.72500000000002</v>
      </c>
      <c r="AG280" s="3">
        <v>556.80499999999995</v>
      </c>
      <c r="AH280" s="3">
        <v>182.05799999999999</v>
      </c>
      <c r="AI280" s="3">
        <v>9.8999999999999993E+37</v>
      </c>
      <c r="AJ280" s="3">
        <v>376.97800000000001</v>
      </c>
      <c r="AK280" s="3">
        <v>236.36699999999999</v>
      </c>
      <c r="AL280" s="3">
        <v>132.249</v>
      </c>
      <c r="AM280" s="3">
        <v>94.728999999999999</v>
      </c>
      <c r="AN280" s="3">
        <v>63.905000000000001</v>
      </c>
      <c r="AO280" s="3">
        <v>88.748999999999995</v>
      </c>
    </row>
    <row r="281" spans="1:41" x14ac:dyDescent="0.3">
      <c r="A281" s="3">
        <v>280</v>
      </c>
      <c r="B281" s="51">
        <v>43263.673638078704</v>
      </c>
      <c r="C281" s="3">
        <v>116.54797600000001</v>
      </c>
      <c r="D281" s="3">
        <v>121.613711</v>
      </c>
      <c r="E281" s="3">
        <v>153.99233699999999</v>
      </c>
      <c r="F281" s="3">
        <v>4.0786918700000001</v>
      </c>
      <c r="G281" s="3">
        <v>309.262</v>
      </c>
      <c r="H281" s="3">
        <v>-39.131999999999998</v>
      </c>
      <c r="I281" s="3">
        <v>609.16999999999996</v>
      </c>
      <c r="J281" s="3">
        <v>200.197</v>
      </c>
      <c r="K281" s="3">
        <v>166.13399999999999</v>
      </c>
      <c r="L281" s="3">
        <v>584.60199999999998</v>
      </c>
      <c r="M281" s="3">
        <v>73.378</v>
      </c>
      <c r="N281" s="3">
        <v>344.96499999999997</v>
      </c>
      <c r="O281" s="3">
        <v>599.11900000000003</v>
      </c>
      <c r="P281" s="3">
        <v>189.65299999999999</v>
      </c>
      <c r="Q281" s="3">
        <v>9.8999999999999993E+37</v>
      </c>
      <c r="R281" s="3">
        <v>523.50699999999995</v>
      </c>
      <c r="S281" s="3">
        <v>37.393000000000001</v>
      </c>
      <c r="T281" s="3">
        <v>464.83699999999999</v>
      </c>
      <c r="U281" s="3">
        <v>9.8999999999999993E+37</v>
      </c>
      <c r="V281" s="3">
        <v>55.243000000000002</v>
      </c>
      <c r="W281" s="3">
        <v>203.99799999999999</v>
      </c>
      <c r="X281" s="3">
        <v>219.93</v>
      </c>
      <c r="Y281" s="3">
        <v>303.77100000000002</v>
      </c>
      <c r="Z281" s="3">
        <v>388.18900000000002</v>
      </c>
      <c r="AA281" s="3">
        <v>434.75900000000001</v>
      </c>
      <c r="AB281" s="3">
        <v>-68.628</v>
      </c>
      <c r="AC281" s="3">
        <v>269.28300000000002</v>
      </c>
      <c r="AD281" s="3">
        <v>49.863</v>
      </c>
      <c r="AE281" s="3">
        <v>48.712000000000003</v>
      </c>
      <c r="AF281" s="3">
        <v>99.052000000000007</v>
      </c>
      <c r="AG281" s="3">
        <v>556.70500000000004</v>
      </c>
      <c r="AH281" s="3">
        <v>183.089</v>
      </c>
      <c r="AI281" s="3">
        <v>9.8999999999999993E+37</v>
      </c>
      <c r="AJ281" s="3">
        <v>381.99599999999998</v>
      </c>
      <c r="AK281" s="3">
        <v>449.41899999999998</v>
      </c>
      <c r="AL281" s="3">
        <v>133.99799999999999</v>
      </c>
      <c r="AM281" s="3">
        <v>261.49799999999999</v>
      </c>
      <c r="AN281" s="3">
        <v>64.674000000000007</v>
      </c>
      <c r="AO281" s="3">
        <v>89.76</v>
      </c>
    </row>
    <row r="282" spans="1:41" x14ac:dyDescent="0.3">
      <c r="A282" s="3">
        <v>281</v>
      </c>
      <c r="B282" s="51">
        <v>43263.673696527774</v>
      </c>
      <c r="C282" s="3">
        <v>116.234724</v>
      </c>
      <c r="D282" s="3">
        <v>121.516801</v>
      </c>
      <c r="E282" s="3">
        <v>153.867662</v>
      </c>
      <c r="F282" s="3">
        <v>4.2435919200000001</v>
      </c>
      <c r="G282" s="3">
        <v>314.09899999999999</v>
      </c>
      <c r="H282" s="3">
        <v>9.8999999999999993E+37</v>
      </c>
      <c r="I282" s="3">
        <v>612.66700000000003</v>
      </c>
      <c r="J282" s="3">
        <v>276.15499999999997</v>
      </c>
      <c r="K282" s="3">
        <v>683.55399999999997</v>
      </c>
      <c r="L282" s="3">
        <v>589.39400000000001</v>
      </c>
      <c r="M282" s="3">
        <v>72.917000000000002</v>
      </c>
      <c r="N282" s="3">
        <v>-47.601999999999997</v>
      </c>
      <c r="O282" s="3">
        <v>596.178</v>
      </c>
      <c r="P282" s="3">
        <v>216.41300000000001</v>
      </c>
      <c r="Q282" s="3">
        <v>162.79499999999999</v>
      </c>
      <c r="R282" s="3">
        <v>532.10299999999995</v>
      </c>
      <c r="S282" s="3">
        <v>37.011000000000003</v>
      </c>
      <c r="T282" s="3">
        <v>577.09</v>
      </c>
      <c r="U282" s="3">
        <v>1088.01</v>
      </c>
      <c r="V282" s="3">
        <v>56.996000000000002</v>
      </c>
      <c r="W282" s="3">
        <v>-16.338000000000001</v>
      </c>
      <c r="X282" s="3">
        <v>436.08100000000002</v>
      </c>
      <c r="Y282" s="3">
        <v>605.60699999999997</v>
      </c>
      <c r="Z282" s="3">
        <v>401.75400000000002</v>
      </c>
      <c r="AA282" s="3">
        <v>110.23699999999999</v>
      </c>
      <c r="AB282" s="3">
        <v>9.8999999999999993E+37</v>
      </c>
      <c r="AC282" s="3">
        <v>277.8</v>
      </c>
      <c r="AD282" s="3">
        <v>146.03700000000001</v>
      </c>
      <c r="AE282" s="3">
        <v>49.124000000000002</v>
      </c>
      <c r="AF282" s="3">
        <v>32.243000000000002</v>
      </c>
      <c r="AG282" s="3">
        <v>556.97199999999998</v>
      </c>
      <c r="AH282" s="3">
        <v>184.01400000000001</v>
      </c>
      <c r="AI282" s="3">
        <v>9.8999999999999993E+37</v>
      </c>
      <c r="AJ282" s="3">
        <v>386.923</v>
      </c>
      <c r="AK282" s="3">
        <v>224.35</v>
      </c>
      <c r="AL282" s="3">
        <v>135.65899999999999</v>
      </c>
      <c r="AM282" s="3">
        <v>126.28700000000001</v>
      </c>
      <c r="AN282" s="3">
        <v>65.340999999999994</v>
      </c>
      <c r="AO282" s="3">
        <v>90.891000000000005</v>
      </c>
    </row>
    <row r="283" spans="1:41" x14ac:dyDescent="0.3">
      <c r="A283" s="3">
        <v>282</v>
      </c>
      <c r="B283" s="51">
        <v>43263.673754745367</v>
      </c>
      <c r="C283" s="3">
        <v>116.222523</v>
      </c>
      <c r="D283" s="3">
        <v>121.47363199999999</v>
      </c>
      <c r="E283" s="3">
        <v>153.83425399999999</v>
      </c>
      <c r="F283" s="3">
        <v>4.1611418899999997</v>
      </c>
      <c r="G283" s="3">
        <v>329.803</v>
      </c>
      <c r="H283" s="3">
        <v>9.8999999999999993E+37</v>
      </c>
      <c r="I283" s="3">
        <v>613.31899999999996</v>
      </c>
      <c r="J283" s="3">
        <v>206.10900000000001</v>
      </c>
      <c r="K283" s="3">
        <v>319.017</v>
      </c>
      <c r="L283" s="3">
        <v>588.94299999999998</v>
      </c>
      <c r="M283" s="3">
        <v>68.948999999999998</v>
      </c>
      <c r="N283" s="3">
        <v>313.02199999999999</v>
      </c>
      <c r="O283" s="3">
        <v>587.19000000000005</v>
      </c>
      <c r="P283" s="3">
        <v>250.934</v>
      </c>
      <c r="Q283" s="3">
        <v>9.8999999999999993E+37</v>
      </c>
      <c r="R283" s="3">
        <v>520.43499999999995</v>
      </c>
      <c r="S283" s="3">
        <v>36.508000000000003</v>
      </c>
      <c r="T283" s="3">
        <v>611.71299999999997</v>
      </c>
      <c r="U283" s="3">
        <v>9.8999999999999993E+37</v>
      </c>
      <c r="V283" s="3">
        <v>57.046999999999997</v>
      </c>
      <c r="W283" s="3">
        <v>-80.718999999999994</v>
      </c>
      <c r="X283" s="3">
        <v>-21.739000000000001</v>
      </c>
      <c r="Y283" s="3">
        <v>390.77100000000002</v>
      </c>
      <c r="Z283" s="3">
        <v>617.30499999999995</v>
      </c>
      <c r="AA283" s="3">
        <v>367.88200000000001</v>
      </c>
      <c r="AB283" s="3">
        <v>-137.54300000000001</v>
      </c>
      <c r="AC283" s="3">
        <v>285.33600000000001</v>
      </c>
      <c r="AD283" s="3">
        <v>237</v>
      </c>
      <c r="AE283" s="3">
        <v>49.656999999999996</v>
      </c>
      <c r="AF283" s="3">
        <v>75.599999999999994</v>
      </c>
      <c r="AG283" s="3">
        <v>557.42200000000003</v>
      </c>
      <c r="AH283" s="3">
        <v>185.09899999999999</v>
      </c>
      <c r="AI283" s="3">
        <v>9.8999999999999993E+37</v>
      </c>
      <c r="AJ283" s="3">
        <v>392.08699999999999</v>
      </c>
      <c r="AK283" s="3">
        <v>423.21100000000001</v>
      </c>
      <c r="AL283" s="3">
        <v>137.518</v>
      </c>
      <c r="AM283" s="3">
        <v>142.72800000000001</v>
      </c>
      <c r="AN283" s="3">
        <v>66.162000000000006</v>
      </c>
      <c r="AO283" s="3">
        <v>92.108000000000004</v>
      </c>
    </row>
    <row r="284" spans="1:41" x14ac:dyDescent="0.3">
      <c r="A284" s="3">
        <v>283</v>
      </c>
      <c r="B284" s="51">
        <v>43263.673813194444</v>
      </c>
      <c r="C284" s="3">
        <v>115.857198</v>
      </c>
      <c r="D284" s="3">
        <v>121.420705</v>
      </c>
      <c r="E284" s="3">
        <v>153.74950999999999</v>
      </c>
      <c r="F284" s="3">
        <v>4.2023669100000003</v>
      </c>
      <c r="G284" s="3">
        <v>300.15199999999999</v>
      </c>
      <c r="H284" s="3">
        <v>1102.9090000000001</v>
      </c>
      <c r="I284" s="3">
        <v>616.93600000000004</v>
      </c>
      <c r="J284" s="3">
        <v>73.498000000000005</v>
      </c>
      <c r="K284" s="3">
        <v>382.36700000000002</v>
      </c>
      <c r="L284" s="3">
        <v>592.23400000000004</v>
      </c>
      <c r="M284" s="3">
        <v>64.88</v>
      </c>
      <c r="N284" s="3">
        <v>-173.834</v>
      </c>
      <c r="O284" s="3">
        <v>584.23500000000001</v>
      </c>
      <c r="P284" s="3">
        <v>278.89</v>
      </c>
      <c r="Q284" s="3">
        <v>469.63400000000001</v>
      </c>
      <c r="R284" s="3">
        <v>513.26900000000001</v>
      </c>
      <c r="S284" s="3">
        <v>36.698999999999998</v>
      </c>
      <c r="T284" s="3">
        <v>88.783000000000001</v>
      </c>
      <c r="U284" s="3">
        <v>1113.0250000000001</v>
      </c>
      <c r="V284" s="3">
        <v>57.7</v>
      </c>
      <c r="W284" s="3">
        <v>380.67899999999997</v>
      </c>
      <c r="X284" s="3">
        <v>616.5</v>
      </c>
      <c r="Y284" s="3">
        <v>349.988</v>
      </c>
      <c r="Z284" s="3">
        <v>-98.180999999999997</v>
      </c>
      <c r="AA284" s="3">
        <v>56.978000000000002</v>
      </c>
      <c r="AB284" s="3">
        <v>343.74299999999999</v>
      </c>
      <c r="AC284" s="3">
        <v>292.08800000000002</v>
      </c>
      <c r="AD284" s="3">
        <v>263.02999999999997</v>
      </c>
      <c r="AE284" s="3">
        <v>50.137999999999998</v>
      </c>
      <c r="AF284" s="3">
        <v>132.33699999999999</v>
      </c>
      <c r="AG284" s="3">
        <v>558.09</v>
      </c>
      <c r="AH284" s="3">
        <v>186.042</v>
      </c>
      <c r="AI284" s="3">
        <v>9.8999999999999993E+37</v>
      </c>
      <c r="AJ284" s="3">
        <v>396.88799999999998</v>
      </c>
      <c r="AK284" s="3">
        <v>48.402000000000001</v>
      </c>
      <c r="AL284" s="3">
        <v>139.172</v>
      </c>
      <c r="AM284" s="3">
        <v>-23.994</v>
      </c>
      <c r="AN284" s="3">
        <v>66.88</v>
      </c>
      <c r="AO284" s="3">
        <v>93.427000000000007</v>
      </c>
    </row>
    <row r="285" spans="1:41" x14ac:dyDescent="0.3">
      <c r="A285" s="3">
        <v>284</v>
      </c>
      <c r="B285" s="51">
        <v>43263.673871296298</v>
      </c>
      <c r="C285" s="3">
        <v>115.84742799999999</v>
      </c>
      <c r="D285" s="3">
        <v>121.32459900000001</v>
      </c>
      <c r="E285" s="3">
        <v>153.658243</v>
      </c>
      <c r="F285" s="3">
        <v>4.2435919200000001</v>
      </c>
      <c r="G285" s="3">
        <v>293.10199999999998</v>
      </c>
      <c r="H285" s="3">
        <v>-85.814999999999998</v>
      </c>
      <c r="I285" s="3">
        <v>618.96299999999997</v>
      </c>
      <c r="J285" s="3">
        <v>-35.694000000000003</v>
      </c>
      <c r="K285" s="3">
        <v>430.84</v>
      </c>
      <c r="L285" s="3">
        <v>594.69100000000003</v>
      </c>
      <c r="M285" s="3">
        <v>61.527999999999999</v>
      </c>
      <c r="N285" s="3">
        <v>9.8999999999999993E+37</v>
      </c>
      <c r="O285" s="3">
        <v>580.04499999999996</v>
      </c>
      <c r="P285" s="3">
        <v>207.56399999999999</v>
      </c>
      <c r="Q285" s="3">
        <v>537.75900000000001</v>
      </c>
      <c r="R285" s="3">
        <v>522.13800000000003</v>
      </c>
      <c r="S285" s="3">
        <v>36.143999999999998</v>
      </c>
      <c r="T285" s="3">
        <v>-90.311999999999998</v>
      </c>
      <c r="U285" s="3">
        <v>943.85799999999995</v>
      </c>
      <c r="V285" s="3">
        <v>57.665999999999997</v>
      </c>
      <c r="W285" s="3">
        <v>1.867</v>
      </c>
      <c r="X285" s="3">
        <v>825.60199999999998</v>
      </c>
      <c r="Y285" s="3">
        <v>576.75599999999997</v>
      </c>
      <c r="Z285" s="3">
        <v>9.8999999999999993E+37</v>
      </c>
      <c r="AA285" s="3">
        <v>9.8999999999999993E+37</v>
      </c>
      <c r="AB285" s="3">
        <v>58.920999999999999</v>
      </c>
      <c r="AC285" s="3">
        <v>298.608</v>
      </c>
      <c r="AD285" s="3">
        <v>308.048</v>
      </c>
      <c r="AE285" s="3">
        <v>50.567999999999998</v>
      </c>
      <c r="AF285" s="3">
        <v>175.70699999999999</v>
      </c>
      <c r="AG285" s="3">
        <v>558.59</v>
      </c>
      <c r="AH285" s="3">
        <v>187.07400000000001</v>
      </c>
      <c r="AI285" s="3">
        <v>9.8999999999999993E+37</v>
      </c>
      <c r="AJ285" s="3">
        <v>400.59199999999998</v>
      </c>
      <c r="AK285" s="3">
        <v>229.24100000000001</v>
      </c>
      <c r="AL285" s="3">
        <v>140.845</v>
      </c>
      <c r="AM285" s="3">
        <v>-22.818999999999999</v>
      </c>
      <c r="AN285" s="3">
        <v>67.546999999999997</v>
      </c>
      <c r="AO285" s="3">
        <v>94.677999999999997</v>
      </c>
    </row>
    <row r="286" spans="1:41" x14ac:dyDescent="0.3">
      <c r="A286" s="3">
        <v>285</v>
      </c>
      <c r="B286" s="51">
        <v>43263.673929861114</v>
      </c>
      <c r="C286" s="3">
        <v>115.679008</v>
      </c>
      <c r="D286" s="3">
        <v>121.276552</v>
      </c>
      <c r="E286" s="3">
        <v>153.54742899999999</v>
      </c>
      <c r="F286" s="3">
        <v>4.2848169299999999</v>
      </c>
      <c r="G286" s="3">
        <v>316.45699999999999</v>
      </c>
      <c r="H286" s="3">
        <v>9.8999999999999993E+37</v>
      </c>
      <c r="I286" s="3">
        <v>618.88</v>
      </c>
      <c r="J286" s="3">
        <v>172.95400000000001</v>
      </c>
      <c r="K286" s="3">
        <v>9.8999999999999993E+37</v>
      </c>
      <c r="L286" s="3">
        <v>592.83600000000001</v>
      </c>
      <c r="M286" s="3">
        <v>61.938000000000002</v>
      </c>
      <c r="N286" s="3">
        <v>207.75899999999999</v>
      </c>
      <c r="O286" s="3">
        <v>573.803</v>
      </c>
      <c r="P286" s="3">
        <v>32.085000000000001</v>
      </c>
      <c r="Q286" s="3">
        <v>80.058999999999997</v>
      </c>
      <c r="R286" s="3">
        <v>532.01900000000001</v>
      </c>
      <c r="S286" s="3">
        <v>36.161000000000001</v>
      </c>
      <c r="T286" s="3">
        <v>88.337000000000003</v>
      </c>
      <c r="U286" s="3">
        <v>9.8999999999999993E+37</v>
      </c>
      <c r="V286" s="3">
        <v>58.164000000000001</v>
      </c>
      <c r="W286" s="3">
        <v>376.21699999999998</v>
      </c>
      <c r="X286" s="3">
        <v>453.03199999999998</v>
      </c>
      <c r="Y286" s="3">
        <v>-23.545999999999999</v>
      </c>
      <c r="Z286" s="3">
        <v>50.997</v>
      </c>
      <c r="AA286" s="3">
        <v>336.57100000000003</v>
      </c>
      <c r="AB286" s="3">
        <v>334.51400000000001</v>
      </c>
      <c r="AC286" s="3">
        <v>305.10899999999998</v>
      </c>
      <c r="AD286" s="3">
        <v>303.58199999999999</v>
      </c>
      <c r="AE286" s="3">
        <v>51.015000000000001</v>
      </c>
      <c r="AF286" s="3">
        <v>144.69999999999999</v>
      </c>
      <c r="AG286" s="3">
        <v>558.94000000000005</v>
      </c>
      <c r="AH286" s="3">
        <v>188.08799999999999</v>
      </c>
      <c r="AI286" s="3">
        <v>9.8999999999999993E+37</v>
      </c>
      <c r="AJ286" s="3">
        <v>403.92700000000002</v>
      </c>
      <c r="AK286" s="3">
        <v>456.94499999999999</v>
      </c>
      <c r="AL286" s="3">
        <v>142.482</v>
      </c>
      <c r="AM286" s="3">
        <v>-4.5650000000000004</v>
      </c>
      <c r="AN286" s="3">
        <v>68.230999999999995</v>
      </c>
      <c r="AO286" s="3">
        <v>95.894999999999996</v>
      </c>
    </row>
    <row r="287" spans="1:41" x14ac:dyDescent="0.3">
      <c r="A287" s="3">
        <v>286</v>
      </c>
      <c r="B287" s="51">
        <v>43263.673988310184</v>
      </c>
      <c r="C287" s="3">
        <v>115.58300300000001</v>
      </c>
      <c r="D287" s="3">
        <v>121.239902</v>
      </c>
      <c r="E287" s="3">
        <v>153.49934400000001</v>
      </c>
      <c r="F287" s="3">
        <v>4.2848169299999999</v>
      </c>
      <c r="G287" s="3">
        <v>337.74400000000003</v>
      </c>
      <c r="H287" s="3">
        <v>1215.71</v>
      </c>
      <c r="I287" s="3">
        <v>615.19399999999996</v>
      </c>
      <c r="J287" s="3">
        <v>91.268000000000001</v>
      </c>
      <c r="K287" s="3">
        <v>387.22699999999998</v>
      </c>
      <c r="L287" s="3">
        <v>588.87599999999998</v>
      </c>
      <c r="M287" s="3">
        <v>62.075000000000003</v>
      </c>
      <c r="N287" s="3">
        <v>35.953000000000003</v>
      </c>
      <c r="O287" s="3">
        <v>579.74400000000003</v>
      </c>
      <c r="P287" s="3">
        <v>72.369</v>
      </c>
      <c r="Q287" s="3">
        <v>-56.012</v>
      </c>
      <c r="R287" s="3">
        <v>535.90700000000004</v>
      </c>
      <c r="S287" s="3">
        <v>37.201999999999998</v>
      </c>
      <c r="T287" s="3">
        <v>436.03100000000001</v>
      </c>
      <c r="U287" s="3">
        <v>9.8999999999999993E+37</v>
      </c>
      <c r="V287" s="3">
        <v>57.649000000000001</v>
      </c>
      <c r="W287" s="3">
        <v>59.332999999999998</v>
      </c>
      <c r="X287" s="3">
        <v>345.44</v>
      </c>
      <c r="Y287" s="3">
        <v>358.07600000000002</v>
      </c>
      <c r="Z287" s="3">
        <v>423.64699999999999</v>
      </c>
      <c r="AA287" s="3">
        <v>115.646</v>
      </c>
      <c r="AB287" s="3">
        <v>-11.387</v>
      </c>
      <c r="AC287" s="3">
        <v>311.637</v>
      </c>
      <c r="AD287" s="3">
        <v>102.395</v>
      </c>
      <c r="AE287" s="3">
        <v>51.41</v>
      </c>
      <c r="AF287" s="3">
        <v>-40.457000000000001</v>
      </c>
      <c r="AG287" s="3">
        <v>559.20699999999999</v>
      </c>
      <c r="AH287" s="3">
        <v>189.04900000000001</v>
      </c>
      <c r="AI287" s="3">
        <v>9.8999999999999993E+37</v>
      </c>
      <c r="AJ287" s="3">
        <v>407.89499999999998</v>
      </c>
      <c r="AK287" s="3">
        <v>355.29899999999998</v>
      </c>
      <c r="AL287" s="3">
        <v>144.119</v>
      </c>
      <c r="AM287" s="3">
        <v>172.03100000000001</v>
      </c>
      <c r="AN287" s="3">
        <v>68.881</v>
      </c>
      <c r="AO287" s="3">
        <v>97.213999999999999</v>
      </c>
    </row>
    <row r="288" spans="1:41" x14ac:dyDescent="0.3">
      <c r="A288" s="3">
        <v>287</v>
      </c>
      <c r="B288" s="51">
        <v>43263.674046412038</v>
      </c>
      <c r="C288" s="3">
        <v>115.50244600000001</v>
      </c>
      <c r="D288" s="3">
        <v>121.075397</v>
      </c>
      <c r="E288" s="3">
        <v>153.36652599999999</v>
      </c>
      <c r="F288" s="3">
        <v>4.2435919200000001</v>
      </c>
      <c r="G288" s="3">
        <v>348.84199999999998</v>
      </c>
      <c r="H288" s="3">
        <v>584.66</v>
      </c>
      <c r="I288" s="3">
        <v>618.63599999999997</v>
      </c>
      <c r="J288" s="3">
        <v>133.60400000000001</v>
      </c>
      <c r="K288" s="3">
        <v>237.184</v>
      </c>
      <c r="L288" s="3">
        <v>589.71799999999996</v>
      </c>
      <c r="M288" s="3">
        <v>59.667000000000002</v>
      </c>
      <c r="N288" s="3">
        <v>452.053</v>
      </c>
      <c r="O288" s="3">
        <v>572.15899999999999</v>
      </c>
      <c r="P288" s="3">
        <v>89.852999999999994</v>
      </c>
      <c r="Q288" s="3">
        <v>9.8999999999999993E+37</v>
      </c>
      <c r="R288" s="3">
        <v>530.25900000000001</v>
      </c>
      <c r="S288" s="3">
        <v>37.488</v>
      </c>
      <c r="T288" s="3">
        <v>519.75800000000004</v>
      </c>
      <c r="U288" s="3">
        <v>9.8999999999999993E+37</v>
      </c>
      <c r="V288" s="3">
        <v>58.018000000000001</v>
      </c>
      <c r="W288" s="3">
        <v>-53.454000000000001</v>
      </c>
      <c r="X288" s="3">
        <v>-12.404999999999999</v>
      </c>
      <c r="Y288" s="3">
        <v>157.03399999999999</v>
      </c>
      <c r="Z288" s="3">
        <v>547.65700000000004</v>
      </c>
      <c r="AA288" s="3">
        <v>545.03899999999999</v>
      </c>
      <c r="AB288" s="3">
        <v>-79.995000000000005</v>
      </c>
      <c r="AC288" s="3">
        <v>318.036</v>
      </c>
      <c r="AD288" s="3">
        <v>-132.19900000000001</v>
      </c>
      <c r="AE288" s="3">
        <v>51.881999999999998</v>
      </c>
      <c r="AF288" s="3">
        <v>-4.0640000000000001</v>
      </c>
      <c r="AG288" s="3">
        <v>559.43100000000004</v>
      </c>
      <c r="AH288" s="3">
        <v>190.07</v>
      </c>
      <c r="AI288" s="3">
        <v>9.8999999999999993E+37</v>
      </c>
      <c r="AJ288" s="3">
        <v>411.36500000000001</v>
      </c>
      <c r="AK288" s="3">
        <v>499.625</v>
      </c>
      <c r="AL288" s="3">
        <v>145.67599999999999</v>
      </c>
      <c r="AM288" s="3">
        <v>243.10300000000001</v>
      </c>
      <c r="AN288" s="3">
        <v>69.606999999999999</v>
      </c>
      <c r="AO288" s="3">
        <v>98.525000000000006</v>
      </c>
    </row>
    <row r="289" spans="1:41" x14ac:dyDescent="0.3">
      <c r="A289" s="3">
        <v>288</v>
      </c>
      <c r="B289" s="51">
        <v>43263.67410462963</v>
      </c>
      <c r="C289" s="3">
        <v>115.257549</v>
      </c>
      <c r="D289" s="3">
        <v>121.046071</v>
      </c>
      <c r="E289" s="3">
        <v>153.351045</v>
      </c>
      <c r="F289" s="3">
        <v>4.40849197</v>
      </c>
      <c r="G289" s="3">
        <v>346.68700000000001</v>
      </c>
      <c r="H289" s="3">
        <v>9.8999999999999993E+37</v>
      </c>
      <c r="I289" s="3">
        <v>622.74099999999999</v>
      </c>
      <c r="J289" s="3">
        <v>180.607</v>
      </c>
      <c r="K289" s="3">
        <v>91.584000000000003</v>
      </c>
      <c r="L289" s="3">
        <v>589.05100000000004</v>
      </c>
      <c r="M289" s="3">
        <v>57.845999999999997</v>
      </c>
      <c r="N289" s="3">
        <v>604.00800000000004</v>
      </c>
      <c r="O289" s="3">
        <v>565.15200000000004</v>
      </c>
      <c r="P289" s="3">
        <v>168.7</v>
      </c>
      <c r="Q289" s="3">
        <v>-64.808999999999997</v>
      </c>
      <c r="R289" s="3">
        <v>523.93200000000002</v>
      </c>
      <c r="S289" s="3">
        <v>36.515999999999998</v>
      </c>
      <c r="T289" s="3">
        <v>147.43600000000001</v>
      </c>
      <c r="U289" s="3">
        <v>9.8999999999999993E+37</v>
      </c>
      <c r="V289" s="3">
        <v>59.564</v>
      </c>
      <c r="W289" s="3">
        <v>473.06799999999998</v>
      </c>
      <c r="X289" s="3">
        <v>57.468000000000004</v>
      </c>
      <c r="Y289" s="3">
        <v>-159.655</v>
      </c>
      <c r="Z289" s="3">
        <v>251.48500000000001</v>
      </c>
      <c r="AA289" s="3">
        <v>557.79700000000003</v>
      </c>
      <c r="AB289" s="3">
        <v>433.91199999999998</v>
      </c>
      <c r="AC289" s="3">
        <v>324.59699999999998</v>
      </c>
      <c r="AD289" s="3">
        <v>-24.524999999999999</v>
      </c>
      <c r="AE289" s="3">
        <v>52.396999999999998</v>
      </c>
      <c r="AF289" s="3">
        <v>207.46600000000001</v>
      </c>
      <c r="AG289" s="3">
        <v>559.93200000000002</v>
      </c>
      <c r="AH289" s="3">
        <v>191.03</v>
      </c>
      <c r="AI289" s="3">
        <v>101.696</v>
      </c>
      <c r="AJ289" s="3">
        <v>415.096</v>
      </c>
      <c r="AK289" s="3">
        <v>361.84399999999999</v>
      </c>
      <c r="AL289" s="3">
        <v>147.084</v>
      </c>
      <c r="AM289" s="3">
        <v>361.709</v>
      </c>
      <c r="AN289" s="3">
        <v>70.341999999999999</v>
      </c>
      <c r="AO289" s="3">
        <v>99.697000000000003</v>
      </c>
    </row>
    <row r="290" spans="1:41" x14ac:dyDescent="0.3">
      <c r="A290" s="3">
        <v>289</v>
      </c>
      <c r="B290" s="51">
        <v>43263.6741630787</v>
      </c>
      <c r="C290" s="3">
        <v>115.25429200000001</v>
      </c>
      <c r="D290" s="3">
        <v>120.996394</v>
      </c>
      <c r="E290" s="3">
        <v>153.26874699999999</v>
      </c>
      <c r="F290" s="3">
        <v>4.3672669600000003</v>
      </c>
      <c r="G290" s="3">
        <v>344.39600000000002</v>
      </c>
      <c r="H290" s="3">
        <v>9.8999999999999993E+37</v>
      </c>
      <c r="I290" s="3">
        <v>620.86400000000003</v>
      </c>
      <c r="J290" s="3">
        <v>70.700999999999993</v>
      </c>
      <c r="K290" s="3">
        <v>666.98699999999997</v>
      </c>
      <c r="L290" s="3">
        <v>586.51300000000003</v>
      </c>
      <c r="M290" s="3">
        <v>58.258000000000003</v>
      </c>
      <c r="N290" s="3">
        <v>62.151000000000003</v>
      </c>
      <c r="O290" s="3">
        <v>557.08000000000004</v>
      </c>
      <c r="P290" s="3">
        <v>110.14100000000001</v>
      </c>
      <c r="Q290" s="3">
        <v>400.61700000000002</v>
      </c>
      <c r="R290" s="3">
        <v>525.18399999999997</v>
      </c>
      <c r="S290" s="3">
        <v>36.759</v>
      </c>
      <c r="T290" s="3">
        <v>135.31700000000001</v>
      </c>
      <c r="U290" s="3">
        <v>1105.2670000000001</v>
      </c>
      <c r="V290" s="3">
        <v>60.131999999999998</v>
      </c>
      <c r="W290" s="3">
        <v>-36.624000000000002</v>
      </c>
      <c r="X290" s="3">
        <v>403.16</v>
      </c>
      <c r="Y290" s="3">
        <v>291.30399999999997</v>
      </c>
      <c r="Z290" s="3">
        <v>195.351</v>
      </c>
      <c r="AA290" s="3">
        <v>123.44799999999999</v>
      </c>
      <c r="AB290" s="3">
        <v>177.70699999999999</v>
      </c>
      <c r="AC290" s="3">
        <v>330.88299999999998</v>
      </c>
      <c r="AD290" s="3">
        <v>79.23</v>
      </c>
      <c r="AE290" s="3">
        <v>52.81</v>
      </c>
      <c r="AF290" s="3">
        <v>136.08699999999999</v>
      </c>
      <c r="AG290" s="3">
        <v>560.51599999999996</v>
      </c>
      <c r="AH290" s="3">
        <v>192.02600000000001</v>
      </c>
      <c r="AI290" s="3">
        <v>273.44499999999999</v>
      </c>
      <c r="AJ290" s="3">
        <v>419.15899999999999</v>
      </c>
      <c r="AK290" s="3">
        <v>174.952</v>
      </c>
      <c r="AL290" s="3">
        <v>148.66800000000001</v>
      </c>
      <c r="AM290" s="3">
        <v>139.268</v>
      </c>
      <c r="AN290" s="3">
        <v>70.992000000000004</v>
      </c>
      <c r="AO290" s="3">
        <v>100.92100000000001</v>
      </c>
    </row>
    <row r="291" spans="1:41" x14ac:dyDescent="0.3">
      <c r="A291" s="3">
        <v>290</v>
      </c>
      <c r="B291" s="51">
        <v>43263.674221643516</v>
      </c>
      <c r="C291" s="3">
        <v>115.233136</v>
      </c>
      <c r="D291" s="3">
        <v>120.97358699999999</v>
      </c>
      <c r="E291" s="3">
        <v>153.20274499999999</v>
      </c>
      <c r="F291" s="3">
        <v>4.2848169299999999</v>
      </c>
      <c r="G291" s="3">
        <v>359.36399999999998</v>
      </c>
      <c r="H291" s="3">
        <v>596.47900000000004</v>
      </c>
      <c r="I291" s="3">
        <v>624.87800000000004</v>
      </c>
      <c r="J291" s="3">
        <v>183.81899999999999</v>
      </c>
      <c r="K291" s="3">
        <v>302.673</v>
      </c>
      <c r="L291" s="3">
        <v>591.96699999999998</v>
      </c>
      <c r="M291" s="3">
        <v>59.521999999999998</v>
      </c>
      <c r="N291" s="3">
        <v>25.030999999999999</v>
      </c>
      <c r="O291" s="3">
        <v>565.66200000000003</v>
      </c>
      <c r="P291" s="3">
        <v>34.279000000000003</v>
      </c>
      <c r="Q291" s="3">
        <v>483.60300000000001</v>
      </c>
      <c r="R291" s="3">
        <v>531.26900000000001</v>
      </c>
      <c r="S291" s="3">
        <v>38.33</v>
      </c>
      <c r="T291" s="3">
        <v>-118.492</v>
      </c>
      <c r="U291" s="3">
        <v>1184.152</v>
      </c>
      <c r="V291" s="3">
        <v>60.69</v>
      </c>
      <c r="W291" s="3">
        <v>387.88499999999999</v>
      </c>
      <c r="X291" s="3">
        <v>757.13699999999994</v>
      </c>
      <c r="Y291" s="3">
        <v>-10.525</v>
      </c>
      <c r="Z291" s="3">
        <v>-71.162000000000006</v>
      </c>
      <c r="AA291" s="3">
        <v>-76.281000000000006</v>
      </c>
      <c r="AB291" s="3">
        <v>350.005</v>
      </c>
      <c r="AC291" s="3">
        <v>337.42099999999999</v>
      </c>
      <c r="AD291" s="3">
        <v>137.99299999999999</v>
      </c>
      <c r="AE291" s="3">
        <v>53.265999999999998</v>
      </c>
      <c r="AF291" s="3">
        <v>193.565</v>
      </c>
      <c r="AG291" s="3">
        <v>561.14200000000005</v>
      </c>
      <c r="AH291" s="3">
        <v>192.94300000000001</v>
      </c>
      <c r="AI291" s="3">
        <v>227.62</v>
      </c>
      <c r="AJ291" s="3">
        <v>423.04300000000001</v>
      </c>
      <c r="AK291" s="3">
        <v>175.37</v>
      </c>
      <c r="AL291" s="3">
        <v>150.15899999999999</v>
      </c>
      <c r="AM291" s="3">
        <v>19.190000000000001</v>
      </c>
      <c r="AN291" s="3">
        <v>71.787999999999997</v>
      </c>
      <c r="AO291" s="3">
        <v>102.137</v>
      </c>
    </row>
    <row r="292" spans="1:41" x14ac:dyDescent="0.3">
      <c r="A292" s="3">
        <v>291</v>
      </c>
      <c r="B292" s="51">
        <v>43263.67427974537</v>
      </c>
      <c r="C292" s="3">
        <v>115.25917699999999</v>
      </c>
      <c r="D292" s="3">
        <v>120.869353</v>
      </c>
      <c r="E292" s="3">
        <v>153.11800099999999</v>
      </c>
      <c r="F292" s="3">
        <v>4.4904266799999997</v>
      </c>
      <c r="G292" s="3">
        <v>364.91899999999998</v>
      </c>
      <c r="H292" s="3">
        <v>597.31399999999996</v>
      </c>
      <c r="I292" s="3">
        <v>629.053</v>
      </c>
      <c r="J292" s="3">
        <v>16.600000000000001</v>
      </c>
      <c r="K292" s="3">
        <v>552.63599999999997</v>
      </c>
      <c r="L292" s="3">
        <v>598.41700000000003</v>
      </c>
      <c r="M292" s="3">
        <v>60.963999999999999</v>
      </c>
      <c r="N292" s="3">
        <v>9.8999999999999993E+37</v>
      </c>
      <c r="O292" s="3">
        <v>569.59900000000005</v>
      </c>
      <c r="P292" s="3">
        <v>88.165999999999997</v>
      </c>
      <c r="Q292" s="3">
        <v>458.601</v>
      </c>
      <c r="R292" s="3">
        <v>524.52599999999995</v>
      </c>
      <c r="S292" s="3">
        <v>38.936999999999998</v>
      </c>
      <c r="T292" s="3">
        <v>9.8999999999999993E+37</v>
      </c>
      <c r="U292" s="3">
        <v>830.43700000000001</v>
      </c>
      <c r="V292" s="3">
        <v>61.356999999999999</v>
      </c>
      <c r="W292" s="3">
        <v>369.43799999999999</v>
      </c>
      <c r="X292" s="3">
        <v>899.25699999999995</v>
      </c>
      <c r="Y292" s="3">
        <v>436.96899999999999</v>
      </c>
      <c r="Z292" s="3">
        <v>9.8999999999999993E+37</v>
      </c>
      <c r="AA292" s="3">
        <v>9.8999999999999993E+37</v>
      </c>
      <c r="AB292" s="3">
        <v>347.49299999999999</v>
      </c>
      <c r="AC292" s="3">
        <v>344.35399999999998</v>
      </c>
      <c r="AD292" s="3">
        <v>278.07600000000002</v>
      </c>
      <c r="AE292" s="3">
        <v>53.85</v>
      </c>
      <c r="AF292" s="3">
        <v>114.69199999999999</v>
      </c>
      <c r="AG292" s="3">
        <v>561.375</v>
      </c>
      <c r="AH292" s="3">
        <v>193.92099999999999</v>
      </c>
      <c r="AI292" s="3">
        <v>9.8999999999999993E+37</v>
      </c>
      <c r="AJ292" s="3">
        <v>426.68200000000002</v>
      </c>
      <c r="AK292" s="3">
        <v>263.01299999999998</v>
      </c>
      <c r="AL292" s="3">
        <v>151.76900000000001</v>
      </c>
      <c r="AM292" s="3">
        <v>46.533999999999999</v>
      </c>
      <c r="AN292" s="3">
        <v>72.540000000000006</v>
      </c>
      <c r="AO292" s="3">
        <v>103.309</v>
      </c>
    </row>
    <row r="293" spans="1:41" x14ac:dyDescent="0.3">
      <c r="A293" s="3">
        <v>292</v>
      </c>
      <c r="B293" s="51">
        <v>43263.674338194447</v>
      </c>
      <c r="C293" s="3">
        <v>115.121662</v>
      </c>
      <c r="D293" s="3">
        <v>120.822924</v>
      </c>
      <c r="E293" s="3">
        <v>153.00391500000001</v>
      </c>
      <c r="F293" s="3">
        <v>4.1611418899999997</v>
      </c>
      <c r="G293" s="3">
        <v>373.31700000000001</v>
      </c>
      <c r="H293" s="3">
        <v>67.846000000000004</v>
      </c>
      <c r="I293" s="3">
        <v>638.54100000000005</v>
      </c>
      <c r="J293" s="3">
        <v>98.817999999999998</v>
      </c>
      <c r="K293" s="3">
        <v>9.8999999999999993E+37</v>
      </c>
      <c r="L293" s="3">
        <v>599.39400000000001</v>
      </c>
      <c r="M293" s="3">
        <v>62.732999999999997</v>
      </c>
      <c r="N293" s="3">
        <v>332.65100000000001</v>
      </c>
      <c r="O293" s="3">
        <v>573.01</v>
      </c>
      <c r="P293" s="3">
        <v>193.48400000000001</v>
      </c>
      <c r="Q293" s="3">
        <v>-110.003</v>
      </c>
      <c r="R293" s="3">
        <v>528.92399999999998</v>
      </c>
      <c r="S293" s="3">
        <v>39.569000000000003</v>
      </c>
      <c r="T293" s="3">
        <v>-101.60599999999999</v>
      </c>
      <c r="U293" s="3">
        <v>9.8999999999999993E+37</v>
      </c>
      <c r="V293" s="3">
        <v>63.228999999999999</v>
      </c>
      <c r="W293" s="3">
        <v>417.90100000000001</v>
      </c>
      <c r="X293" s="3">
        <v>375.83600000000001</v>
      </c>
      <c r="Y293" s="3">
        <v>9.3510000000000009</v>
      </c>
      <c r="Z293" s="3">
        <v>-28.262</v>
      </c>
      <c r="AA293" s="3">
        <v>254.70099999999999</v>
      </c>
      <c r="AB293" s="3">
        <v>429.97699999999998</v>
      </c>
      <c r="AC293" s="3">
        <v>350.86099999999999</v>
      </c>
      <c r="AD293" s="3">
        <v>35.770000000000003</v>
      </c>
      <c r="AE293" s="3">
        <v>54.322000000000003</v>
      </c>
      <c r="AF293" s="3">
        <v>236.42699999999999</v>
      </c>
      <c r="AG293" s="3">
        <v>561.70000000000005</v>
      </c>
      <c r="AH293" s="3">
        <v>194.92400000000001</v>
      </c>
      <c r="AI293" s="3">
        <v>51.332000000000001</v>
      </c>
      <c r="AJ293" s="3">
        <v>430.53</v>
      </c>
      <c r="AK293" s="3">
        <v>242.49</v>
      </c>
      <c r="AL293" s="3">
        <v>153.38800000000001</v>
      </c>
      <c r="AM293" s="3">
        <v>-76.055000000000007</v>
      </c>
      <c r="AN293" s="3">
        <v>73.352000000000004</v>
      </c>
      <c r="AO293" s="3">
        <v>104.471</v>
      </c>
    </row>
    <row r="294" spans="1:41" x14ac:dyDescent="0.3">
      <c r="A294" s="3">
        <v>293</v>
      </c>
      <c r="B294" s="51">
        <v>43263.67439641204</v>
      </c>
      <c r="C294" s="3">
        <v>115.08749</v>
      </c>
      <c r="D294" s="3">
        <v>120.72275500000001</v>
      </c>
      <c r="E294" s="3">
        <v>153.012069</v>
      </c>
      <c r="F294" s="3">
        <v>4.40849197</v>
      </c>
      <c r="G294" s="3">
        <v>385.80799999999999</v>
      </c>
      <c r="H294" s="3">
        <v>9.8999999999999993E+37</v>
      </c>
      <c r="I294" s="3">
        <v>642.34699999999998</v>
      </c>
      <c r="J294" s="3">
        <v>164.87200000000001</v>
      </c>
      <c r="K294" s="3">
        <v>137.322</v>
      </c>
      <c r="L294" s="3">
        <v>602.19200000000001</v>
      </c>
      <c r="M294" s="3">
        <v>63.886000000000003</v>
      </c>
      <c r="N294" s="3">
        <v>-168.49299999999999</v>
      </c>
      <c r="O294" s="3">
        <v>576.48800000000006</v>
      </c>
      <c r="P294" s="3">
        <v>385.36900000000003</v>
      </c>
      <c r="Q294" s="3">
        <v>493.54500000000002</v>
      </c>
      <c r="R294" s="3">
        <v>538.94200000000001</v>
      </c>
      <c r="S294" s="3">
        <v>39.195</v>
      </c>
      <c r="T294" s="3">
        <v>9.8999999999999993E+37</v>
      </c>
      <c r="U294" s="3">
        <v>983.25900000000001</v>
      </c>
      <c r="V294" s="3">
        <v>65.186000000000007</v>
      </c>
      <c r="W294" s="3">
        <v>515.42399999999998</v>
      </c>
      <c r="X294" s="3">
        <v>771.69100000000003</v>
      </c>
      <c r="Y294" s="3">
        <v>160.44</v>
      </c>
      <c r="Z294" s="3">
        <v>9.8999999999999993E+37</v>
      </c>
      <c r="AA294" s="3">
        <v>-33.625999999999998</v>
      </c>
      <c r="AB294" s="3">
        <v>426.66399999999999</v>
      </c>
      <c r="AC294" s="3">
        <v>357.49900000000002</v>
      </c>
      <c r="AD294" s="3">
        <v>137.19900000000001</v>
      </c>
      <c r="AE294" s="3">
        <v>54.948999999999998</v>
      </c>
      <c r="AF294" s="3">
        <v>134.29400000000001</v>
      </c>
      <c r="AG294" s="3">
        <v>561.94100000000003</v>
      </c>
      <c r="AH294" s="3">
        <v>195.839</v>
      </c>
      <c r="AI294" s="3">
        <v>227.68899999999999</v>
      </c>
      <c r="AJ294" s="3">
        <v>434.43900000000002</v>
      </c>
      <c r="AK294" s="3">
        <v>153.44900000000001</v>
      </c>
      <c r="AL294" s="3">
        <v>155.06</v>
      </c>
      <c r="AM294" s="3">
        <v>1.8120000000000001</v>
      </c>
      <c r="AN294" s="3">
        <v>74.197000000000003</v>
      </c>
      <c r="AO294" s="3">
        <v>105.68600000000001</v>
      </c>
    </row>
    <row r="295" spans="1:41" x14ac:dyDescent="0.3">
      <c r="A295" s="3">
        <v>294</v>
      </c>
      <c r="B295" s="51">
        <v>43263.674454513886</v>
      </c>
      <c r="C295" s="3">
        <v>115.04600000000001</v>
      </c>
      <c r="D295" s="3">
        <v>120.664928</v>
      </c>
      <c r="E295" s="3">
        <v>152.924879</v>
      </c>
      <c r="F295" s="3">
        <v>4.3260419399999996</v>
      </c>
      <c r="G295" s="3">
        <v>391.34300000000002</v>
      </c>
      <c r="H295" s="3">
        <v>630.25900000000001</v>
      </c>
      <c r="I295" s="3">
        <v>648.11300000000006</v>
      </c>
      <c r="J295" s="3">
        <v>-9.39</v>
      </c>
      <c r="K295" s="3">
        <v>479.44400000000002</v>
      </c>
      <c r="L295" s="3">
        <v>605.80600000000004</v>
      </c>
      <c r="M295" s="3">
        <v>68.298000000000002</v>
      </c>
      <c r="N295" s="3">
        <v>9.8999999999999993E+37</v>
      </c>
      <c r="O295" s="3">
        <v>577.84</v>
      </c>
      <c r="P295" s="3">
        <v>256.64100000000002</v>
      </c>
      <c r="Q295" s="3">
        <v>437.38600000000002</v>
      </c>
      <c r="R295" s="3">
        <v>535.30499999999995</v>
      </c>
      <c r="S295" s="3">
        <v>40.235999999999997</v>
      </c>
      <c r="T295" s="3">
        <v>-187.19900000000001</v>
      </c>
      <c r="U295" s="3">
        <v>970.69899999999996</v>
      </c>
      <c r="V295" s="3">
        <v>63.064999999999998</v>
      </c>
      <c r="W295" s="3">
        <v>61.646000000000001</v>
      </c>
      <c r="X295" s="3">
        <v>752.75400000000002</v>
      </c>
      <c r="Y295" s="3">
        <v>638.75</v>
      </c>
      <c r="Z295" s="3">
        <v>9.8999999999999993E+37</v>
      </c>
      <c r="AA295" s="3">
        <v>9.8999999999999993E+37</v>
      </c>
      <c r="AB295" s="3">
        <v>70.042000000000002</v>
      </c>
      <c r="AC295" s="3">
        <v>364.714</v>
      </c>
      <c r="AD295" s="3">
        <v>354.161</v>
      </c>
      <c r="AE295" s="3">
        <v>55.412999999999997</v>
      </c>
      <c r="AF295" s="3">
        <v>175.97200000000001</v>
      </c>
      <c r="AG295" s="3">
        <v>562.22400000000005</v>
      </c>
      <c r="AH295" s="3">
        <v>196.71100000000001</v>
      </c>
      <c r="AI295" s="3">
        <v>-80.331000000000003</v>
      </c>
      <c r="AJ295" s="3">
        <v>438.74200000000002</v>
      </c>
      <c r="AK295" s="3">
        <v>75.034000000000006</v>
      </c>
      <c r="AL295" s="3">
        <v>156.63499999999999</v>
      </c>
      <c r="AM295" s="3">
        <v>97.212999999999994</v>
      </c>
      <c r="AN295" s="3">
        <v>74.88</v>
      </c>
      <c r="AO295" s="3">
        <v>106.702</v>
      </c>
    </row>
    <row r="296" spans="1:41" x14ac:dyDescent="0.3">
      <c r="A296" s="3">
        <v>295</v>
      </c>
      <c r="B296" s="51">
        <v>43263.674513078702</v>
      </c>
      <c r="C296" s="3">
        <v>114.949985</v>
      </c>
      <c r="D296" s="3">
        <v>120.611991</v>
      </c>
      <c r="E296" s="3">
        <v>152.83361199999999</v>
      </c>
      <c r="F296" s="3">
        <v>4.4904266799999997</v>
      </c>
      <c r="G296" s="3">
        <v>403.57299999999998</v>
      </c>
      <c r="H296" s="3">
        <v>-46.094000000000001</v>
      </c>
      <c r="I296" s="3">
        <v>656.15899999999999</v>
      </c>
      <c r="J296" s="3">
        <v>90.822000000000003</v>
      </c>
      <c r="K296" s="3">
        <v>9.8999999999999993E+37</v>
      </c>
      <c r="L296" s="3">
        <v>603.51499999999999</v>
      </c>
      <c r="M296" s="3">
        <v>70.369</v>
      </c>
      <c r="N296" s="3">
        <v>200.535</v>
      </c>
      <c r="O296" s="3">
        <v>577.50699999999995</v>
      </c>
      <c r="P296" s="3">
        <v>250.024</v>
      </c>
      <c r="Q296" s="3">
        <v>9.8999999999999993E+37</v>
      </c>
      <c r="R296" s="3">
        <v>539.96100000000001</v>
      </c>
      <c r="S296" s="3">
        <v>40.255000000000003</v>
      </c>
      <c r="T296" s="3">
        <v>217.59700000000001</v>
      </c>
      <c r="U296" s="3">
        <v>9.8999999999999993E+37</v>
      </c>
      <c r="V296" s="3">
        <v>64.177999999999997</v>
      </c>
      <c r="W296" s="3">
        <v>211.76900000000001</v>
      </c>
      <c r="X296" s="3">
        <v>279.755</v>
      </c>
      <c r="Y296" s="3">
        <v>146.636</v>
      </c>
      <c r="Z296" s="3">
        <v>372.73399999999998</v>
      </c>
      <c r="AA296" s="3">
        <v>478.81</v>
      </c>
      <c r="AB296" s="3">
        <v>179.01599999999999</v>
      </c>
      <c r="AC296" s="3">
        <v>373.46100000000001</v>
      </c>
      <c r="AD296" s="3">
        <v>210.88200000000001</v>
      </c>
      <c r="AE296" s="3">
        <v>56.05</v>
      </c>
      <c r="AF296" s="3">
        <v>137.27099999999999</v>
      </c>
      <c r="AG296" s="3">
        <v>562.49300000000005</v>
      </c>
      <c r="AH296" s="3">
        <v>197.797</v>
      </c>
      <c r="AI296" s="3">
        <v>338.084</v>
      </c>
      <c r="AJ296" s="3">
        <v>442.846</v>
      </c>
      <c r="AK296" s="3">
        <v>334.61599999999999</v>
      </c>
      <c r="AL296" s="3">
        <v>158.38800000000001</v>
      </c>
      <c r="AM296" s="3">
        <v>260.87200000000001</v>
      </c>
      <c r="AN296" s="3">
        <v>75.838999999999999</v>
      </c>
      <c r="AO296" s="3">
        <v>107.84099999999999</v>
      </c>
    </row>
    <row r="297" spans="1:41" x14ac:dyDescent="0.3">
      <c r="A297" s="3">
        <v>296</v>
      </c>
      <c r="B297" s="51">
        <v>43263.674571527779</v>
      </c>
      <c r="C297" s="3">
        <v>114.896294</v>
      </c>
      <c r="D297" s="3">
        <v>120.450745</v>
      </c>
      <c r="E297" s="3">
        <v>152.78146100000001</v>
      </c>
      <c r="F297" s="3">
        <v>4.4492016699999999</v>
      </c>
      <c r="G297" s="3">
        <v>486.09800000000001</v>
      </c>
      <c r="H297" s="3">
        <v>9.8999999999999993E+37</v>
      </c>
      <c r="I297" s="3">
        <v>666.63300000000004</v>
      </c>
      <c r="J297" s="3">
        <v>129.53</v>
      </c>
      <c r="K297" s="3">
        <v>575.49599999999998</v>
      </c>
      <c r="L297" s="3">
        <v>608.19100000000003</v>
      </c>
      <c r="M297" s="3">
        <v>72.001000000000005</v>
      </c>
      <c r="N297" s="3">
        <v>102.07599999999999</v>
      </c>
      <c r="O297" s="3">
        <v>577.48099999999999</v>
      </c>
      <c r="P297" s="3">
        <v>270.08699999999999</v>
      </c>
      <c r="Q297" s="3">
        <v>44.46</v>
      </c>
      <c r="R297" s="3">
        <v>533.09500000000003</v>
      </c>
      <c r="S297" s="3">
        <v>40.454000000000001</v>
      </c>
      <c r="T297" s="3">
        <v>370.02</v>
      </c>
      <c r="U297" s="3">
        <v>1171.299</v>
      </c>
      <c r="V297" s="3">
        <v>65.965000000000003</v>
      </c>
      <c r="W297" s="3">
        <v>-192.16499999999999</v>
      </c>
      <c r="X297" s="3">
        <v>373.90899999999999</v>
      </c>
      <c r="Y297" s="3">
        <v>364.26600000000002</v>
      </c>
      <c r="Z297" s="3">
        <v>440.44299999999998</v>
      </c>
      <c r="AA297" s="3">
        <v>98.302000000000007</v>
      </c>
      <c r="AB297" s="3">
        <v>9.8999999999999993E+37</v>
      </c>
      <c r="AC297" s="3">
        <v>383.47199999999998</v>
      </c>
      <c r="AD297" s="3">
        <v>284.27600000000001</v>
      </c>
      <c r="AE297" s="3">
        <v>56.573999999999998</v>
      </c>
      <c r="AF297" s="3">
        <v>88.944999999999993</v>
      </c>
      <c r="AG297" s="3">
        <v>562.29999999999995</v>
      </c>
      <c r="AH297" s="3">
        <v>198.65799999999999</v>
      </c>
      <c r="AI297" s="3">
        <v>771.28700000000003</v>
      </c>
      <c r="AJ297" s="3">
        <v>448.84199999999998</v>
      </c>
      <c r="AK297" s="3">
        <v>116.83499999999999</v>
      </c>
      <c r="AL297" s="3">
        <v>160.096</v>
      </c>
      <c r="AM297" s="3">
        <v>229.05600000000001</v>
      </c>
      <c r="AN297" s="3">
        <v>76.632999999999996</v>
      </c>
      <c r="AO297" s="3">
        <v>108.81399999999999</v>
      </c>
    </row>
    <row r="298" spans="1:41" x14ac:dyDescent="0.3">
      <c r="A298" s="3">
        <v>297</v>
      </c>
      <c r="B298" s="51">
        <v>43263.674629629626</v>
      </c>
      <c r="C298" s="3">
        <v>114.876766</v>
      </c>
      <c r="D298" s="3">
        <v>120.379076</v>
      </c>
      <c r="E298" s="3">
        <v>152.70323999999999</v>
      </c>
      <c r="F298" s="3">
        <v>4.9439018299999997</v>
      </c>
      <c r="G298" s="3">
        <v>508.59699999999998</v>
      </c>
      <c r="H298" s="3">
        <v>454.99700000000001</v>
      </c>
      <c r="I298" s="3">
        <v>672.60799999999995</v>
      </c>
      <c r="J298" s="3">
        <v>153.13999999999999</v>
      </c>
      <c r="K298" s="3">
        <v>343.649</v>
      </c>
      <c r="L298" s="3">
        <v>611.721</v>
      </c>
      <c r="M298" s="3">
        <v>72.018000000000001</v>
      </c>
      <c r="N298" s="3">
        <v>251.905</v>
      </c>
      <c r="O298" s="3">
        <v>577.03099999999995</v>
      </c>
      <c r="P298" s="3">
        <v>160.839</v>
      </c>
      <c r="Q298" s="3">
        <v>9.8999999999999993E+37</v>
      </c>
      <c r="R298" s="3">
        <v>533.07799999999997</v>
      </c>
      <c r="S298" s="3">
        <v>41.061</v>
      </c>
      <c r="T298" s="3">
        <v>449.52699999999999</v>
      </c>
      <c r="U298" s="3">
        <v>1194.4939999999999</v>
      </c>
      <c r="V298" s="3">
        <v>68.307000000000002</v>
      </c>
      <c r="W298" s="3">
        <v>-126.541</v>
      </c>
      <c r="X298" s="3">
        <v>2.859</v>
      </c>
      <c r="Y298" s="3">
        <v>344.70100000000002</v>
      </c>
      <c r="Z298" s="3">
        <v>690.73900000000003</v>
      </c>
      <c r="AA298" s="3">
        <v>266.88400000000001</v>
      </c>
      <c r="AB298" s="3">
        <v>-161.28100000000001</v>
      </c>
      <c r="AC298" s="3">
        <v>394.82400000000001</v>
      </c>
      <c r="AD298" s="3">
        <v>181.23</v>
      </c>
      <c r="AE298" s="3">
        <v>57.055</v>
      </c>
      <c r="AF298" s="3">
        <v>102.86799999999999</v>
      </c>
      <c r="AG298" s="3">
        <v>562.20000000000005</v>
      </c>
      <c r="AH298" s="3">
        <v>199.53</v>
      </c>
      <c r="AI298" s="3">
        <v>812.05700000000002</v>
      </c>
      <c r="AJ298" s="3">
        <v>456.93599999999998</v>
      </c>
      <c r="AK298" s="3">
        <v>172.714</v>
      </c>
      <c r="AL298" s="3">
        <v>161.81200000000001</v>
      </c>
      <c r="AM298" s="3">
        <v>285.964</v>
      </c>
      <c r="AN298" s="3">
        <v>77.367000000000004</v>
      </c>
      <c r="AO298" s="3">
        <v>109.81399999999999</v>
      </c>
    </row>
    <row r="299" spans="1:41" x14ac:dyDescent="0.3">
      <c r="A299" s="3">
        <v>298</v>
      </c>
      <c r="B299" s="51">
        <v>43263.674688194442</v>
      </c>
      <c r="C299" s="3">
        <v>114.85153800000001</v>
      </c>
      <c r="D299" s="3">
        <v>120.29030400000001</v>
      </c>
      <c r="E299" s="3">
        <v>152.59649200000001</v>
      </c>
      <c r="F299" s="3">
        <v>4.6141017199999999</v>
      </c>
      <c r="G299" s="3">
        <v>534.48</v>
      </c>
      <c r="H299" s="3">
        <v>789.82899999999995</v>
      </c>
      <c r="I299" s="3">
        <v>674.83600000000001</v>
      </c>
      <c r="J299" s="3">
        <v>210.517</v>
      </c>
      <c r="K299" s="3">
        <v>415.54899999999998</v>
      </c>
      <c r="L299" s="3">
        <v>611.654</v>
      </c>
      <c r="M299" s="3">
        <v>73.385999999999996</v>
      </c>
      <c r="N299" s="3">
        <v>140.465</v>
      </c>
      <c r="O299" s="3">
        <v>571.45899999999995</v>
      </c>
      <c r="P299" s="3">
        <v>113.762</v>
      </c>
      <c r="Q299" s="3">
        <v>177.13800000000001</v>
      </c>
      <c r="R299" s="3">
        <v>532.71100000000001</v>
      </c>
      <c r="S299" s="3">
        <v>39.899000000000001</v>
      </c>
      <c r="T299" s="3">
        <v>232.20500000000001</v>
      </c>
      <c r="U299" s="3">
        <v>1150.7329999999999</v>
      </c>
      <c r="V299" s="3">
        <v>67.981999999999999</v>
      </c>
      <c r="W299" s="3">
        <v>-120.425</v>
      </c>
      <c r="X299" s="3">
        <v>281.60599999999999</v>
      </c>
      <c r="Y299" s="3">
        <v>285.53399999999999</v>
      </c>
      <c r="Z299" s="3">
        <v>335.72800000000001</v>
      </c>
      <c r="AA299" s="3">
        <v>148.68600000000001</v>
      </c>
      <c r="AB299" s="3">
        <v>-149.31200000000001</v>
      </c>
      <c r="AC299" s="3">
        <v>406.47399999999999</v>
      </c>
      <c r="AD299" s="3">
        <v>235.26599999999999</v>
      </c>
      <c r="AE299" s="3">
        <v>57.76</v>
      </c>
      <c r="AF299" s="3">
        <v>280.21100000000001</v>
      </c>
      <c r="AG299" s="3">
        <v>562.46699999999998</v>
      </c>
      <c r="AH299" s="3">
        <v>200.50800000000001</v>
      </c>
      <c r="AI299" s="3">
        <v>988.28099999999995</v>
      </c>
      <c r="AJ299" s="3">
        <v>465.29599999999999</v>
      </c>
      <c r="AK299" s="3">
        <v>166</v>
      </c>
      <c r="AL299" s="3">
        <v>163.745</v>
      </c>
      <c r="AM299" s="3">
        <v>147.471</v>
      </c>
      <c r="AN299" s="3">
        <v>78.239000000000004</v>
      </c>
      <c r="AO299" s="3">
        <v>110.986</v>
      </c>
    </row>
    <row r="300" spans="1:41" x14ac:dyDescent="0.3">
      <c r="A300" s="3">
        <v>299</v>
      </c>
      <c r="B300" s="51">
        <v>43263.674746296296</v>
      </c>
      <c r="C300" s="3">
        <v>114.732748</v>
      </c>
      <c r="D300" s="3">
        <v>120.130678</v>
      </c>
      <c r="E300" s="3">
        <v>152.484037</v>
      </c>
      <c r="F300" s="3">
        <v>5.0263518500000002</v>
      </c>
      <c r="G300" s="3">
        <v>558.16399999999999</v>
      </c>
      <c r="H300" s="3">
        <v>-7.7110000000000003</v>
      </c>
      <c r="I300" s="3">
        <v>683.95100000000002</v>
      </c>
      <c r="J300" s="3">
        <v>125.508</v>
      </c>
      <c r="K300" s="3">
        <v>335.55799999999999</v>
      </c>
      <c r="L300" s="3">
        <v>618.56899999999996</v>
      </c>
      <c r="M300" s="3">
        <v>82.203000000000003</v>
      </c>
      <c r="N300" s="3">
        <v>-141.63399999999999</v>
      </c>
      <c r="O300" s="3">
        <v>576.42999999999995</v>
      </c>
      <c r="P300" s="3">
        <v>282.62299999999999</v>
      </c>
      <c r="Q300" s="3">
        <v>98.302000000000007</v>
      </c>
      <c r="R300" s="3">
        <v>538.51700000000005</v>
      </c>
      <c r="S300" s="3">
        <v>39.637999999999998</v>
      </c>
      <c r="T300" s="3">
        <v>297.10599999999999</v>
      </c>
      <c r="U300" s="3">
        <v>1096.1669999999999</v>
      </c>
      <c r="V300" s="3">
        <v>70.564999999999998</v>
      </c>
      <c r="W300" s="3">
        <v>9.8999999999999993E+37</v>
      </c>
      <c r="X300" s="3">
        <v>323.09699999999998</v>
      </c>
      <c r="Y300" s="3">
        <v>334.89499999999998</v>
      </c>
      <c r="Z300" s="3">
        <v>393.78</v>
      </c>
      <c r="AA300" s="3">
        <v>76.376000000000005</v>
      </c>
      <c r="AB300" s="3">
        <v>9.8999999999999993E+37</v>
      </c>
      <c r="AC300" s="3">
        <v>419.21</v>
      </c>
      <c r="AD300" s="3">
        <v>224.994</v>
      </c>
      <c r="AE300" s="3">
        <v>58.412999999999997</v>
      </c>
      <c r="AF300" s="3">
        <v>162.803</v>
      </c>
      <c r="AG300" s="3">
        <v>562.63400000000001</v>
      </c>
      <c r="AH300" s="3">
        <v>201.45</v>
      </c>
      <c r="AI300" s="3">
        <v>9.8999999999999993E+37</v>
      </c>
      <c r="AJ300" s="3">
        <v>473.971</v>
      </c>
      <c r="AK300" s="3">
        <v>-29.093</v>
      </c>
      <c r="AL300" s="3">
        <v>165.57400000000001</v>
      </c>
      <c r="AM300" s="3">
        <v>203.65100000000001</v>
      </c>
      <c r="AN300" s="3">
        <v>79.025000000000006</v>
      </c>
      <c r="AO300" s="3">
        <v>111.992</v>
      </c>
    </row>
    <row r="301" spans="1:41" x14ac:dyDescent="0.3">
      <c r="A301" s="3">
        <v>300</v>
      </c>
      <c r="B301" s="51">
        <v>43263.67480439815</v>
      </c>
      <c r="C301" s="3">
        <v>114.760408</v>
      </c>
      <c r="D301" s="3">
        <v>120.058204</v>
      </c>
      <c r="E301" s="3">
        <v>152.476709</v>
      </c>
      <c r="F301" s="3">
        <v>4.8614518000000002</v>
      </c>
      <c r="G301" s="3">
        <v>565.34500000000003</v>
      </c>
      <c r="H301" s="3">
        <v>-57.710999999999999</v>
      </c>
      <c r="I301" s="3">
        <v>690.34100000000001</v>
      </c>
      <c r="J301" s="3">
        <v>241.69499999999999</v>
      </c>
      <c r="K301" s="3">
        <v>107.238</v>
      </c>
      <c r="L301" s="3">
        <v>625.73199999999997</v>
      </c>
      <c r="M301" s="3">
        <v>86.040999999999997</v>
      </c>
      <c r="N301" s="3">
        <v>295.02300000000002</v>
      </c>
      <c r="O301" s="3">
        <v>588.32500000000005</v>
      </c>
      <c r="P301" s="3">
        <v>348.93599999999998</v>
      </c>
      <c r="Q301" s="3">
        <v>9.8999999999999993E+37</v>
      </c>
      <c r="R301" s="3">
        <v>563.26</v>
      </c>
      <c r="S301" s="3">
        <v>40.064</v>
      </c>
      <c r="T301" s="3">
        <v>369.65699999999998</v>
      </c>
      <c r="U301" s="3">
        <v>9.8999999999999993E+37</v>
      </c>
      <c r="V301" s="3">
        <v>70.129000000000005</v>
      </c>
      <c r="W301" s="3">
        <v>-78.055999999999997</v>
      </c>
      <c r="X301" s="3">
        <v>-23.323</v>
      </c>
      <c r="Y301" s="3">
        <v>113.685</v>
      </c>
      <c r="Z301" s="3">
        <v>496.42399999999998</v>
      </c>
      <c r="AA301" s="3">
        <v>404.43200000000002</v>
      </c>
      <c r="AB301" s="3">
        <v>-120.002</v>
      </c>
      <c r="AC301" s="3">
        <v>432.29700000000003</v>
      </c>
      <c r="AD301" s="3">
        <v>185.36600000000001</v>
      </c>
      <c r="AE301" s="3">
        <v>58.835000000000001</v>
      </c>
      <c r="AF301" s="3">
        <v>46.256999999999998</v>
      </c>
      <c r="AG301" s="3">
        <v>562.65899999999999</v>
      </c>
      <c r="AH301" s="3">
        <v>202.33</v>
      </c>
      <c r="AI301" s="3">
        <v>1264.8610000000001</v>
      </c>
      <c r="AJ301" s="3">
        <v>482.43400000000003</v>
      </c>
      <c r="AK301" s="3">
        <v>250.00700000000001</v>
      </c>
      <c r="AL301" s="3">
        <v>167.48400000000001</v>
      </c>
      <c r="AM301" s="3">
        <v>358.46600000000001</v>
      </c>
      <c r="AN301" s="3">
        <v>79.751999999999995</v>
      </c>
      <c r="AO301" s="3">
        <v>113.14700000000001</v>
      </c>
    </row>
    <row r="302" spans="1:41" x14ac:dyDescent="0.3">
      <c r="A302" s="3">
        <v>301</v>
      </c>
      <c r="B302" s="51">
        <v>43263.674862615742</v>
      </c>
      <c r="C302" s="3">
        <v>114.657076</v>
      </c>
      <c r="D302" s="3">
        <v>120.08752</v>
      </c>
      <c r="E302" s="3">
        <v>152.39277999999999</v>
      </c>
      <c r="F302" s="3">
        <v>5.1088018799999997</v>
      </c>
      <c r="G302" s="3">
        <v>619.21500000000003</v>
      </c>
      <c r="H302" s="3">
        <v>9.8999999999999993E+37</v>
      </c>
      <c r="I302" s="3">
        <v>700.05799999999999</v>
      </c>
      <c r="J302" s="3">
        <v>232.95400000000001</v>
      </c>
      <c r="K302" s="3">
        <v>-27.044</v>
      </c>
      <c r="L302" s="3">
        <v>627.50900000000001</v>
      </c>
      <c r="M302" s="3">
        <v>83.34</v>
      </c>
      <c r="N302" s="3">
        <v>375.87900000000002</v>
      </c>
      <c r="O302" s="3">
        <v>594.79100000000005</v>
      </c>
      <c r="P302" s="3">
        <v>369.928</v>
      </c>
      <c r="Q302" s="3">
        <v>-77.623000000000005</v>
      </c>
      <c r="R302" s="3">
        <v>561.72500000000002</v>
      </c>
      <c r="S302" s="3">
        <v>39.561</v>
      </c>
      <c r="T302" s="3">
        <v>225.19800000000001</v>
      </c>
      <c r="U302" s="3">
        <v>9.8999999999999993E+37</v>
      </c>
      <c r="V302" s="3">
        <v>70.762</v>
      </c>
      <c r="W302" s="3">
        <v>362.76799999999997</v>
      </c>
      <c r="X302" s="3">
        <v>60.037999999999997</v>
      </c>
      <c r="Y302" s="3">
        <v>9.8999999999999993E+37</v>
      </c>
      <c r="Z302" s="3">
        <v>286.26600000000002</v>
      </c>
      <c r="AA302" s="3">
        <v>462.42899999999997</v>
      </c>
      <c r="AB302" s="3">
        <v>315.363</v>
      </c>
      <c r="AC302" s="3">
        <v>445.42200000000003</v>
      </c>
      <c r="AD302" s="3">
        <v>171.374</v>
      </c>
      <c r="AE302" s="3">
        <v>59.384999999999998</v>
      </c>
      <c r="AF302" s="3">
        <v>208.274</v>
      </c>
      <c r="AG302" s="3">
        <v>562.94299999999998</v>
      </c>
      <c r="AH302" s="3">
        <v>203.30600000000001</v>
      </c>
      <c r="AI302" s="3">
        <v>1030.0150000000001</v>
      </c>
      <c r="AJ302" s="3">
        <v>491.334</v>
      </c>
      <c r="AK302" s="3">
        <v>208.416</v>
      </c>
      <c r="AL302" s="3">
        <v>169.45500000000001</v>
      </c>
      <c r="AM302" s="3">
        <v>372.041</v>
      </c>
      <c r="AN302" s="3">
        <v>80.418000000000006</v>
      </c>
      <c r="AO302" s="3">
        <v>114.27500000000001</v>
      </c>
    </row>
    <row r="303" spans="1:41" x14ac:dyDescent="0.3">
      <c r="A303" s="3">
        <v>302</v>
      </c>
      <c r="B303" s="51">
        <v>43263.674921064812</v>
      </c>
      <c r="C303" s="3">
        <v>114.570026</v>
      </c>
      <c r="D303" s="3">
        <v>120.006897</v>
      </c>
      <c r="E303" s="3">
        <v>152.28358600000001</v>
      </c>
      <c r="F303" s="3">
        <v>4.90267681</v>
      </c>
      <c r="G303" s="3">
        <v>651.00599999999997</v>
      </c>
      <c r="H303" s="3">
        <v>9.8999999999999993E+37</v>
      </c>
      <c r="I303" s="3">
        <v>707.82299999999998</v>
      </c>
      <c r="J303" s="3">
        <v>243.46199999999999</v>
      </c>
      <c r="K303" s="3">
        <v>525.29399999999998</v>
      </c>
      <c r="L303" s="3">
        <v>624.40800000000002</v>
      </c>
      <c r="M303" s="3">
        <v>80.947999999999993</v>
      </c>
      <c r="N303" s="3">
        <v>538.00900000000001</v>
      </c>
      <c r="O303" s="3">
        <v>592.98599999999999</v>
      </c>
      <c r="P303" s="3">
        <v>342.74200000000002</v>
      </c>
      <c r="Q303" s="3">
        <v>9.8999999999999993E+37</v>
      </c>
      <c r="R303" s="3">
        <v>553.77</v>
      </c>
      <c r="S303" s="3">
        <v>39.457000000000001</v>
      </c>
      <c r="T303" s="3">
        <v>304.02800000000002</v>
      </c>
      <c r="U303" s="3">
        <v>9.8999999999999993E+37</v>
      </c>
      <c r="V303" s="3">
        <v>71.052999999999997</v>
      </c>
      <c r="W303" s="3">
        <v>231.96799999999999</v>
      </c>
      <c r="X303" s="3">
        <v>-22.111000000000001</v>
      </c>
      <c r="Y303" s="3">
        <v>10.177</v>
      </c>
      <c r="Z303" s="3">
        <v>317.5</v>
      </c>
      <c r="AA303" s="3">
        <v>460.13900000000001</v>
      </c>
      <c r="AB303" s="3">
        <v>170.66300000000001</v>
      </c>
      <c r="AC303" s="3">
        <v>459.11900000000003</v>
      </c>
      <c r="AD303" s="3">
        <v>49.536999999999999</v>
      </c>
      <c r="AE303" s="3">
        <v>59.917000000000002</v>
      </c>
      <c r="AF303" s="3">
        <v>35.19</v>
      </c>
      <c r="AG303" s="3">
        <v>563.04300000000001</v>
      </c>
      <c r="AH303" s="3">
        <v>204.24700000000001</v>
      </c>
      <c r="AI303" s="3">
        <v>930.26499999999999</v>
      </c>
      <c r="AJ303" s="3">
        <v>501.86200000000002</v>
      </c>
      <c r="AK303" s="3">
        <v>290.22800000000001</v>
      </c>
      <c r="AL303" s="3">
        <v>171.51599999999999</v>
      </c>
      <c r="AM303" s="3">
        <v>293.32499999999999</v>
      </c>
      <c r="AN303" s="3">
        <v>81.186999999999998</v>
      </c>
      <c r="AO303" s="3">
        <v>115.456</v>
      </c>
    </row>
    <row r="304" spans="1:41" x14ac:dyDescent="0.3">
      <c r="A304" s="3">
        <v>303</v>
      </c>
      <c r="B304" s="51">
        <v>43263.674979629628</v>
      </c>
      <c r="C304" s="3">
        <v>114.51876799999999</v>
      </c>
      <c r="D304" s="3">
        <v>119.947441</v>
      </c>
      <c r="E304" s="3">
        <v>152.120611</v>
      </c>
      <c r="F304" s="3">
        <v>4.7790017699999998</v>
      </c>
      <c r="G304" s="3">
        <v>629.40499999999997</v>
      </c>
      <c r="H304" s="3">
        <v>9.8999999999999993E+37</v>
      </c>
      <c r="I304" s="3">
        <v>708.18</v>
      </c>
      <c r="J304" s="3">
        <v>210.63300000000001</v>
      </c>
      <c r="K304" s="3">
        <v>831.73099999999999</v>
      </c>
      <c r="L304" s="3">
        <v>623.90599999999995</v>
      </c>
      <c r="M304" s="3">
        <v>79.153999999999996</v>
      </c>
      <c r="N304" s="3">
        <v>343.86200000000002</v>
      </c>
      <c r="O304" s="3">
        <v>591.49900000000002</v>
      </c>
      <c r="P304" s="3">
        <v>480.58</v>
      </c>
      <c r="Q304" s="3">
        <v>-2.0510000000000002</v>
      </c>
      <c r="R304" s="3">
        <v>554.654</v>
      </c>
      <c r="S304" s="3">
        <v>39.561</v>
      </c>
      <c r="T304" s="3">
        <v>459.82100000000003</v>
      </c>
      <c r="U304" s="3">
        <v>1071.2619999999999</v>
      </c>
      <c r="V304" s="3">
        <v>71.429000000000002</v>
      </c>
      <c r="W304" s="3">
        <v>-51.59</v>
      </c>
      <c r="X304" s="3">
        <v>203.37700000000001</v>
      </c>
      <c r="Y304" s="3">
        <v>317.363</v>
      </c>
      <c r="Z304" s="3">
        <v>436.08100000000002</v>
      </c>
      <c r="AA304" s="3">
        <v>122.711</v>
      </c>
      <c r="AB304" s="3">
        <v>-52.384</v>
      </c>
      <c r="AC304" s="3">
        <v>473.62900000000002</v>
      </c>
      <c r="AD304" s="3">
        <v>35.311</v>
      </c>
      <c r="AE304" s="3">
        <v>60.552999999999997</v>
      </c>
      <c r="AF304" s="3">
        <v>-63.414000000000001</v>
      </c>
      <c r="AG304" s="3">
        <v>563.39300000000003</v>
      </c>
      <c r="AH304" s="3">
        <v>205.11600000000001</v>
      </c>
      <c r="AI304" s="3">
        <v>1192.5029999999999</v>
      </c>
      <c r="AJ304" s="3">
        <v>512.01599999999996</v>
      </c>
      <c r="AK304" s="3">
        <v>116.48</v>
      </c>
      <c r="AL304" s="3">
        <v>173.398</v>
      </c>
      <c r="AM304" s="3">
        <v>392.32299999999998</v>
      </c>
      <c r="AN304" s="3">
        <v>81.921999999999997</v>
      </c>
      <c r="AO304" s="3">
        <v>116.792</v>
      </c>
    </row>
    <row r="305" spans="1:41" x14ac:dyDescent="0.3">
      <c r="A305" s="3">
        <v>304</v>
      </c>
      <c r="B305" s="51">
        <v>43263.675038078705</v>
      </c>
      <c r="C305" s="3">
        <v>114.450422</v>
      </c>
      <c r="D305" s="3">
        <v>119.87007699999999</v>
      </c>
      <c r="E305" s="3">
        <v>152.11897999999999</v>
      </c>
      <c r="F305" s="3">
        <v>5.0263518500000002</v>
      </c>
      <c r="G305" s="3">
        <v>658.76099999999997</v>
      </c>
      <c r="H305" s="3">
        <v>761.40499999999997</v>
      </c>
      <c r="I305" s="3">
        <v>708.63</v>
      </c>
      <c r="J305" s="3">
        <v>209.20500000000001</v>
      </c>
      <c r="K305" s="3">
        <v>529.12400000000002</v>
      </c>
      <c r="L305" s="3">
        <v>626.41</v>
      </c>
      <c r="M305" s="3">
        <v>78.340999999999994</v>
      </c>
      <c r="N305" s="3">
        <v>38.423999999999999</v>
      </c>
      <c r="O305" s="3">
        <v>596.971</v>
      </c>
      <c r="P305" s="3">
        <v>403.63099999999997</v>
      </c>
      <c r="Q305" s="3">
        <v>245.483</v>
      </c>
      <c r="R305" s="3">
        <v>549.85799999999995</v>
      </c>
      <c r="S305" s="3">
        <v>39.585999999999999</v>
      </c>
      <c r="T305" s="3">
        <v>84.578000000000003</v>
      </c>
      <c r="U305" s="3">
        <v>919.52599999999995</v>
      </c>
      <c r="V305" s="3">
        <v>74.138000000000005</v>
      </c>
      <c r="W305" s="3">
        <v>105.28100000000001</v>
      </c>
      <c r="X305" s="3">
        <v>438.66800000000001</v>
      </c>
      <c r="Y305" s="3">
        <v>264.04700000000003</v>
      </c>
      <c r="Z305" s="3">
        <v>29.18</v>
      </c>
      <c r="AA305" s="3">
        <v>9.8999999999999993E+37</v>
      </c>
      <c r="AB305" s="3">
        <v>171.82599999999999</v>
      </c>
      <c r="AC305" s="3">
        <v>488.67</v>
      </c>
      <c r="AD305" s="3">
        <v>216.297</v>
      </c>
      <c r="AE305" s="3">
        <v>61.210999999999999</v>
      </c>
      <c r="AF305" s="3">
        <v>-124.812</v>
      </c>
      <c r="AG305" s="3">
        <v>563.50099999999998</v>
      </c>
      <c r="AH305" s="3">
        <v>206.11699999999999</v>
      </c>
      <c r="AI305" s="3">
        <v>1338.451</v>
      </c>
      <c r="AJ305" s="3">
        <v>521.89499999999998</v>
      </c>
      <c r="AK305" s="3">
        <v>-14.166</v>
      </c>
      <c r="AL305" s="3">
        <v>175.18199999999999</v>
      </c>
      <c r="AM305" s="3">
        <v>235.86500000000001</v>
      </c>
      <c r="AN305" s="3">
        <v>82.647999999999996</v>
      </c>
      <c r="AO305" s="3">
        <v>118.05</v>
      </c>
    </row>
    <row r="306" spans="1:41" x14ac:dyDescent="0.3">
      <c r="A306" s="3">
        <v>305</v>
      </c>
      <c r="B306" s="51">
        <v>43263.675096064813</v>
      </c>
      <c r="C306" s="3">
        <v>114.399967</v>
      </c>
      <c r="D306" s="3">
        <v>119.780491</v>
      </c>
      <c r="E306" s="3">
        <v>152.04809700000001</v>
      </c>
      <c r="F306" s="3">
        <v>5.06757686</v>
      </c>
      <c r="G306" s="3">
        <v>673.33399999999995</v>
      </c>
      <c r="H306" s="3">
        <v>36.811</v>
      </c>
      <c r="I306" s="3">
        <v>711.12900000000002</v>
      </c>
      <c r="J306" s="3">
        <v>346.33</v>
      </c>
      <c r="K306" s="3">
        <v>26.741</v>
      </c>
      <c r="L306" s="3">
        <v>635.26900000000001</v>
      </c>
      <c r="M306" s="3">
        <v>77.265000000000001</v>
      </c>
      <c r="N306" s="3">
        <v>373.72300000000001</v>
      </c>
      <c r="O306" s="3">
        <v>598.67499999999995</v>
      </c>
      <c r="P306" s="3">
        <v>291.68299999999999</v>
      </c>
      <c r="Q306" s="3">
        <v>-7.2160000000000002</v>
      </c>
      <c r="R306" s="3">
        <v>556.99599999999998</v>
      </c>
      <c r="S306" s="3">
        <v>40.366999999999997</v>
      </c>
      <c r="T306" s="3">
        <v>25.547999999999998</v>
      </c>
      <c r="U306" s="3">
        <v>1358.336</v>
      </c>
      <c r="V306" s="3">
        <v>73.248999999999995</v>
      </c>
      <c r="W306" s="3">
        <v>286.08499999999998</v>
      </c>
      <c r="X306" s="3">
        <v>155.95400000000001</v>
      </c>
      <c r="Y306" s="3">
        <v>9.8999999999999993E+37</v>
      </c>
      <c r="Z306" s="3">
        <v>-37.006999999999998</v>
      </c>
      <c r="AA306" s="3">
        <v>157.68899999999999</v>
      </c>
      <c r="AB306" s="3">
        <v>350.04599999999999</v>
      </c>
      <c r="AC306" s="3">
        <v>504.351</v>
      </c>
      <c r="AD306" s="3">
        <v>84.236999999999995</v>
      </c>
      <c r="AE306" s="3">
        <v>61.843000000000004</v>
      </c>
      <c r="AF306" s="3">
        <v>135.143</v>
      </c>
      <c r="AG306" s="3">
        <v>563.68399999999997</v>
      </c>
      <c r="AH306" s="3">
        <v>206.898</v>
      </c>
      <c r="AI306" s="3">
        <v>950.755</v>
      </c>
      <c r="AJ306" s="3">
        <v>532.14400000000001</v>
      </c>
      <c r="AK306" s="3">
        <v>94.429000000000002</v>
      </c>
      <c r="AL306" s="3">
        <v>176.76499999999999</v>
      </c>
      <c r="AM306" s="3">
        <v>248.47499999999999</v>
      </c>
      <c r="AN306" s="3">
        <v>83.382000000000005</v>
      </c>
      <c r="AO306" s="3">
        <v>119.23</v>
      </c>
    </row>
    <row r="307" spans="1:41" x14ac:dyDescent="0.3">
      <c r="A307" s="3">
        <v>306</v>
      </c>
      <c r="B307" s="51">
        <v>43263.675154745368</v>
      </c>
      <c r="C307" s="3">
        <v>114.31129</v>
      </c>
      <c r="D307" s="3">
        <v>119.660774</v>
      </c>
      <c r="E307" s="3">
        <v>151.96497299999999</v>
      </c>
      <c r="F307" s="3">
        <v>5.1500268900000004</v>
      </c>
      <c r="G307" s="3">
        <v>643.38099999999997</v>
      </c>
      <c r="H307" s="3">
        <v>9.8999999999999993E+37</v>
      </c>
      <c r="I307" s="3">
        <v>705.92700000000002</v>
      </c>
      <c r="J307" s="3">
        <v>285.24099999999999</v>
      </c>
      <c r="K307" s="3">
        <v>362.62299999999999</v>
      </c>
      <c r="L307" s="3">
        <v>640.03599999999994</v>
      </c>
      <c r="M307" s="3">
        <v>77.914000000000001</v>
      </c>
      <c r="N307" s="3">
        <v>114.56100000000001</v>
      </c>
      <c r="O307" s="3">
        <v>601.58299999999997</v>
      </c>
      <c r="P307" s="3">
        <v>147.06700000000001</v>
      </c>
      <c r="Q307" s="3">
        <v>477.83199999999999</v>
      </c>
      <c r="R307" s="3">
        <v>558.41399999999999</v>
      </c>
      <c r="S307" s="3">
        <v>39.118000000000002</v>
      </c>
      <c r="T307" s="3">
        <v>9.8999999999999993E+37</v>
      </c>
      <c r="U307" s="3">
        <v>1060.6379999999999</v>
      </c>
      <c r="V307" s="3">
        <v>72.427999999999997</v>
      </c>
      <c r="W307" s="3">
        <v>365.62099999999998</v>
      </c>
      <c r="X307" s="3">
        <v>636.52700000000004</v>
      </c>
      <c r="Y307" s="3">
        <v>-75.438999999999993</v>
      </c>
      <c r="Z307" s="3">
        <v>9.8999999999999993E+37</v>
      </c>
      <c r="AA307" s="3">
        <v>-70.73</v>
      </c>
      <c r="AB307" s="3">
        <v>455.14699999999999</v>
      </c>
      <c r="AC307" s="3">
        <v>517.68799999999999</v>
      </c>
      <c r="AD307" s="3">
        <v>245.86799999999999</v>
      </c>
      <c r="AE307" s="3">
        <v>62.356000000000002</v>
      </c>
      <c r="AF307" s="3">
        <v>99.266000000000005</v>
      </c>
      <c r="AG307" s="3">
        <v>564.18499999999995</v>
      </c>
      <c r="AH307" s="3">
        <v>207.85599999999999</v>
      </c>
      <c r="AI307" s="3">
        <v>876.16800000000001</v>
      </c>
      <c r="AJ307" s="3">
        <v>540.08500000000004</v>
      </c>
      <c r="AK307" s="3">
        <v>131.471</v>
      </c>
      <c r="AL307" s="3">
        <v>178.45400000000001</v>
      </c>
      <c r="AM307" s="3">
        <v>63.347999999999999</v>
      </c>
      <c r="AN307" s="3">
        <v>84.049000000000007</v>
      </c>
      <c r="AO307" s="3">
        <v>120.462</v>
      </c>
    </row>
    <row r="308" spans="1:41" x14ac:dyDescent="0.3">
      <c r="A308" s="3">
        <v>307</v>
      </c>
      <c r="B308" s="51">
        <v>43263.675214351853</v>
      </c>
      <c r="C308" s="3">
        <v>114.230733</v>
      </c>
      <c r="D308" s="3">
        <v>119.57118699999999</v>
      </c>
      <c r="E308" s="3">
        <v>151.73274499999999</v>
      </c>
      <c r="F308" s="3">
        <v>5.1912519000000001</v>
      </c>
      <c r="G308" s="3">
        <v>639.875</v>
      </c>
      <c r="H308" s="3">
        <v>762.68499999999995</v>
      </c>
      <c r="I308" s="3">
        <v>702.48400000000004</v>
      </c>
      <c r="J308" s="3">
        <v>336.73899999999998</v>
      </c>
      <c r="K308" s="3">
        <v>353.19299999999998</v>
      </c>
      <c r="L308" s="3">
        <v>644.75099999999998</v>
      </c>
      <c r="M308" s="3">
        <v>82.090999999999994</v>
      </c>
      <c r="N308" s="3">
        <v>237.45599999999999</v>
      </c>
      <c r="O308" s="3">
        <v>606.99400000000003</v>
      </c>
      <c r="P308" s="3">
        <v>175.404</v>
      </c>
      <c r="Q308" s="3">
        <v>-5.4290000000000003</v>
      </c>
      <c r="R308" s="3">
        <v>561.024</v>
      </c>
      <c r="S308" s="3">
        <v>39.594000000000001</v>
      </c>
      <c r="T308" s="3">
        <v>214.60599999999999</v>
      </c>
      <c r="U308" s="3">
        <v>9.8999999999999993E+37</v>
      </c>
      <c r="V308" s="3">
        <v>74.197000000000003</v>
      </c>
      <c r="W308" s="3">
        <v>55.292999999999999</v>
      </c>
      <c r="X308" s="3">
        <v>226.31</v>
      </c>
      <c r="Y308" s="3">
        <v>141.952</v>
      </c>
      <c r="Z308" s="3">
        <v>82.792000000000002</v>
      </c>
      <c r="AA308" s="3">
        <v>179.815</v>
      </c>
      <c r="AB308" s="3">
        <v>70.332999999999998</v>
      </c>
      <c r="AC308" s="3">
        <v>530.53300000000002</v>
      </c>
      <c r="AD308" s="3">
        <v>320.49799999999999</v>
      </c>
      <c r="AE308" s="3">
        <v>63.030999999999999</v>
      </c>
      <c r="AF308" s="3">
        <v>115.246</v>
      </c>
      <c r="AG308" s="3">
        <v>564.10900000000004</v>
      </c>
      <c r="AH308" s="3">
        <v>208.78700000000001</v>
      </c>
      <c r="AI308" s="3">
        <v>1137.58</v>
      </c>
      <c r="AJ308" s="3">
        <v>547.59799999999996</v>
      </c>
      <c r="AK308" s="3">
        <v>213.89599999999999</v>
      </c>
      <c r="AL308" s="3">
        <v>180.13499999999999</v>
      </c>
      <c r="AM308" s="3">
        <v>201.17400000000001</v>
      </c>
      <c r="AN308" s="3">
        <v>84.74</v>
      </c>
      <c r="AO308" s="3">
        <v>121.77200000000001</v>
      </c>
    </row>
    <row r="309" spans="1:41" x14ac:dyDescent="0.3">
      <c r="A309" s="3">
        <v>308</v>
      </c>
      <c r="B309" s="51">
        <v>43263.675273148147</v>
      </c>
      <c r="C309" s="3">
        <v>114.221788</v>
      </c>
      <c r="D309" s="3">
        <v>119.566298</v>
      </c>
      <c r="E309" s="3">
        <v>151.740073</v>
      </c>
      <c r="F309" s="3">
        <v>5.1088018799999997</v>
      </c>
      <c r="G309" s="3">
        <v>617.36800000000005</v>
      </c>
      <c r="H309" s="3">
        <v>9.8999999999999993E+37</v>
      </c>
      <c r="I309" s="3">
        <v>704.07899999999995</v>
      </c>
      <c r="J309" s="3">
        <v>398.34899999999999</v>
      </c>
      <c r="K309" s="3">
        <v>282.83499999999998</v>
      </c>
      <c r="L309" s="3">
        <v>656.10500000000002</v>
      </c>
      <c r="M309" s="3">
        <v>83.866</v>
      </c>
      <c r="N309" s="3">
        <v>460.08499999999998</v>
      </c>
      <c r="O309" s="3">
        <v>609.25</v>
      </c>
      <c r="P309" s="3">
        <v>185.042</v>
      </c>
      <c r="Q309" s="3">
        <v>298.86099999999999</v>
      </c>
      <c r="R309" s="3">
        <v>567.46</v>
      </c>
      <c r="S309" s="3">
        <v>40.164000000000001</v>
      </c>
      <c r="T309" s="3">
        <v>1.702</v>
      </c>
      <c r="U309" s="3">
        <v>1305.287</v>
      </c>
      <c r="V309" s="3">
        <v>72.347999999999999</v>
      </c>
      <c r="W309" s="3">
        <v>337.91</v>
      </c>
      <c r="X309" s="3">
        <v>388.21899999999999</v>
      </c>
      <c r="Y309" s="3">
        <v>9.8999999999999993E+37</v>
      </c>
      <c r="Z309" s="3">
        <v>9.8999999999999993E+37</v>
      </c>
      <c r="AA309" s="3">
        <v>270.49099999999999</v>
      </c>
      <c r="AB309" s="3">
        <v>353.58100000000002</v>
      </c>
      <c r="AC309" s="3">
        <v>540.875</v>
      </c>
      <c r="AD309" s="3">
        <v>426.91300000000001</v>
      </c>
      <c r="AE309" s="3">
        <v>63.713000000000001</v>
      </c>
      <c r="AF309" s="3">
        <v>355.17599999999999</v>
      </c>
      <c r="AG309" s="3">
        <v>563.75599999999997</v>
      </c>
      <c r="AH309" s="3">
        <v>209.77799999999999</v>
      </c>
      <c r="AI309" s="3">
        <v>9.8999999999999993E+37</v>
      </c>
      <c r="AJ309" s="3">
        <v>552.81500000000005</v>
      </c>
      <c r="AK309" s="3">
        <v>9.8999999999999993E+37</v>
      </c>
      <c r="AL309" s="3">
        <v>181.78700000000001</v>
      </c>
      <c r="AM309" s="3">
        <v>155.30500000000001</v>
      </c>
      <c r="AN309" s="3">
        <v>85.524000000000001</v>
      </c>
      <c r="AO309" s="3">
        <v>123.089</v>
      </c>
    </row>
    <row r="310" spans="1:41" x14ac:dyDescent="0.3">
      <c r="A310" s="3">
        <v>309</v>
      </c>
      <c r="B310" s="51">
        <v>43263.675331481485</v>
      </c>
      <c r="C310" s="3">
        <v>114.26897599999999</v>
      </c>
      <c r="D310" s="3">
        <v>119.482415</v>
      </c>
      <c r="E310" s="3">
        <v>151.691183</v>
      </c>
      <c r="F310" s="3">
        <v>4.9851268400000004</v>
      </c>
      <c r="G310" s="3">
        <v>628.72199999999998</v>
      </c>
      <c r="H310" s="3">
        <v>9.8999999999999993E+37</v>
      </c>
      <c r="I310" s="3">
        <v>708.45699999999999</v>
      </c>
      <c r="J310" s="3">
        <v>484.39299999999997</v>
      </c>
      <c r="K310" s="3">
        <v>515.58100000000002</v>
      </c>
      <c r="L310" s="3">
        <v>671.57600000000002</v>
      </c>
      <c r="M310" s="3">
        <v>84.593000000000004</v>
      </c>
      <c r="N310" s="3">
        <v>528.67100000000005</v>
      </c>
      <c r="O310" s="3">
        <v>618.08100000000002</v>
      </c>
      <c r="P310" s="3">
        <v>288.18400000000003</v>
      </c>
      <c r="Q310" s="3">
        <v>71.075000000000003</v>
      </c>
      <c r="R310" s="3">
        <v>580.55100000000004</v>
      </c>
      <c r="S310" s="3">
        <v>40.139000000000003</v>
      </c>
      <c r="T310" s="3">
        <v>206.06200000000001</v>
      </c>
      <c r="U310" s="3">
        <v>1266.768</v>
      </c>
      <c r="V310" s="3">
        <v>72.510999999999996</v>
      </c>
      <c r="W310" s="3">
        <v>104.31399999999999</v>
      </c>
      <c r="X310" s="3">
        <v>155.04900000000001</v>
      </c>
      <c r="Y310" s="3">
        <v>35.923999999999999</v>
      </c>
      <c r="Z310" s="3">
        <v>141.255</v>
      </c>
      <c r="AA310" s="3">
        <v>403.34199999999998</v>
      </c>
      <c r="AB310" s="3">
        <v>97.201999999999998</v>
      </c>
      <c r="AC310" s="3">
        <v>551.12300000000005</v>
      </c>
      <c r="AD310" s="3">
        <v>356.72699999999998</v>
      </c>
      <c r="AE310" s="3">
        <v>64.251999999999995</v>
      </c>
      <c r="AF310" s="3">
        <v>367.09199999999998</v>
      </c>
      <c r="AG310" s="3">
        <v>563.48199999999997</v>
      </c>
      <c r="AH310" s="3">
        <v>210.67400000000001</v>
      </c>
      <c r="AI310" s="3">
        <v>9.8999999999999993E+37</v>
      </c>
      <c r="AJ310" s="3">
        <v>557.01099999999997</v>
      </c>
      <c r="AK310" s="3">
        <v>199.61600000000001</v>
      </c>
      <c r="AL310" s="3">
        <v>183.30799999999999</v>
      </c>
      <c r="AM310" s="3">
        <v>397.23</v>
      </c>
      <c r="AN310" s="3">
        <v>86.183999999999997</v>
      </c>
      <c r="AO310" s="3">
        <v>124.369</v>
      </c>
    </row>
    <row r="311" spans="1:41" x14ac:dyDescent="0.3">
      <c r="A311" s="3">
        <v>310</v>
      </c>
      <c r="B311" s="51">
        <v>43263.67539236111</v>
      </c>
      <c r="C311" s="3">
        <v>114.14855799999999</v>
      </c>
      <c r="D311" s="3">
        <v>119.44983999999999</v>
      </c>
      <c r="E311" s="3">
        <v>151.603993</v>
      </c>
      <c r="F311" s="3">
        <v>5.06757686</v>
      </c>
      <c r="G311" s="3">
        <v>648.24699999999996</v>
      </c>
      <c r="H311" s="3">
        <v>9.8999999999999993E+37</v>
      </c>
      <c r="I311" s="3">
        <v>706.78499999999997</v>
      </c>
      <c r="J311" s="3">
        <v>384.91399999999999</v>
      </c>
      <c r="K311" s="3">
        <v>918.28599999999994</v>
      </c>
      <c r="L311" s="3">
        <v>682.08</v>
      </c>
      <c r="M311" s="3">
        <v>83.953999999999994</v>
      </c>
      <c r="N311" s="3">
        <v>410.11200000000002</v>
      </c>
      <c r="O311" s="3">
        <v>621.74300000000005</v>
      </c>
      <c r="P311" s="3">
        <v>188.816</v>
      </c>
      <c r="Q311" s="3">
        <v>188.63800000000001</v>
      </c>
      <c r="R311" s="3">
        <v>579.67600000000004</v>
      </c>
      <c r="S311" s="3">
        <v>40.253</v>
      </c>
      <c r="T311" s="3">
        <v>339.39100000000002</v>
      </c>
      <c r="U311" s="3">
        <v>1037.4690000000001</v>
      </c>
      <c r="V311" s="3">
        <v>74.316000000000003</v>
      </c>
      <c r="W311" s="3">
        <v>92.363</v>
      </c>
      <c r="X311" s="3">
        <v>46.116</v>
      </c>
      <c r="Y311" s="3">
        <v>186.71700000000001</v>
      </c>
      <c r="Z311" s="3">
        <v>217.613</v>
      </c>
      <c r="AA311" s="3">
        <v>228.20099999999999</v>
      </c>
      <c r="AB311" s="3">
        <v>-6.1989999999999998</v>
      </c>
      <c r="AC311" s="3">
        <v>562.54100000000005</v>
      </c>
      <c r="AD311" s="3">
        <v>346.59300000000002</v>
      </c>
      <c r="AE311" s="3">
        <v>64.878</v>
      </c>
      <c r="AF311" s="3">
        <v>289.279</v>
      </c>
      <c r="AG311" s="3">
        <v>563.07500000000005</v>
      </c>
      <c r="AH311" s="3">
        <v>211.55500000000001</v>
      </c>
      <c r="AI311" s="3">
        <v>9.8999999999999993E+37</v>
      </c>
      <c r="AJ311" s="3">
        <v>563.10799999999995</v>
      </c>
      <c r="AK311" s="3">
        <v>41.345999999999997</v>
      </c>
      <c r="AL311" s="3">
        <v>184.72399999999999</v>
      </c>
      <c r="AM311" s="3">
        <v>375.33600000000001</v>
      </c>
      <c r="AN311" s="3">
        <v>86.965000000000003</v>
      </c>
      <c r="AO311" s="3">
        <v>125.604</v>
      </c>
    </row>
    <row r="312" spans="1:41" x14ac:dyDescent="0.3">
      <c r="A312" s="3">
        <v>311</v>
      </c>
      <c r="B312" s="51">
        <v>43263.67545023148</v>
      </c>
      <c r="C312" s="3">
        <v>114.331622</v>
      </c>
      <c r="D312" s="3">
        <v>119.37328100000001</v>
      </c>
      <c r="E312" s="3">
        <v>151.61703900000001</v>
      </c>
      <c r="F312" s="3">
        <v>5.3556366400000002</v>
      </c>
      <c r="G312" s="3">
        <v>650.029</v>
      </c>
      <c r="H312" s="3">
        <v>9.8999999999999993E+37</v>
      </c>
      <c r="I312" s="3">
        <v>714.29899999999998</v>
      </c>
      <c r="J312" s="3">
        <v>346.779</v>
      </c>
      <c r="K312" s="3">
        <v>659.54300000000001</v>
      </c>
      <c r="L312" s="3">
        <v>681.31899999999996</v>
      </c>
      <c r="M312" s="3">
        <v>84.21</v>
      </c>
      <c r="N312" s="3">
        <v>302.65499999999997</v>
      </c>
      <c r="O312" s="3">
        <v>623.92100000000005</v>
      </c>
      <c r="P312" s="3">
        <v>-4.585</v>
      </c>
      <c r="Q312" s="3">
        <v>529.99900000000002</v>
      </c>
      <c r="R312" s="3">
        <v>572.26700000000005</v>
      </c>
      <c r="S312" s="3">
        <v>41.728000000000002</v>
      </c>
      <c r="T312" s="3">
        <v>-127.42</v>
      </c>
      <c r="U312" s="3">
        <v>915.43399999999997</v>
      </c>
      <c r="V312" s="3">
        <v>75.853999999999999</v>
      </c>
      <c r="W312" s="3">
        <v>385.52100000000002</v>
      </c>
      <c r="X312" s="3">
        <v>363.81599999999997</v>
      </c>
      <c r="Y312" s="3">
        <v>-81.867999999999995</v>
      </c>
      <c r="Z312" s="3">
        <v>9.8999999999999993E+37</v>
      </c>
      <c r="AA312" s="3">
        <v>89.381</v>
      </c>
      <c r="AB312" s="3">
        <v>322.49099999999999</v>
      </c>
      <c r="AC312" s="3">
        <v>572.13400000000001</v>
      </c>
      <c r="AD312" s="3">
        <v>321.12799999999999</v>
      </c>
      <c r="AE312" s="3">
        <v>65.441999999999993</v>
      </c>
      <c r="AF312" s="3">
        <v>432.29599999999999</v>
      </c>
      <c r="AG312" s="3">
        <v>562.30799999999999</v>
      </c>
      <c r="AH312" s="3">
        <v>212.495</v>
      </c>
      <c r="AI312" s="3">
        <v>9.8999999999999993E+37</v>
      </c>
      <c r="AJ312" s="3">
        <v>568.71299999999997</v>
      </c>
      <c r="AK312" s="3">
        <v>55.808</v>
      </c>
      <c r="AL312" s="3">
        <v>186.07599999999999</v>
      </c>
      <c r="AM312" s="3">
        <v>305.36399999999998</v>
      </c>
      <c r="AN312" s="3">
        <v>87.753</v>
      </c>
      <c r="AO312" s="3">
        <v>126.89700000000001</v>
      </c>
    </row>
    <row r="313" spans="1:41" x14ac:dyDescent="0.3">
      <c r="A313" s="3">
        <v>312</v>
      </c>
      <c r="B313" s="51">
        <v>43263.675509490742</v>
      </c>
      <c r="C313" s="3">
        <v>114.134728</v>
      </c>
      <c r="D313" s="3">
        <v>119.251935</v>
      </c>
      <c r="E313" s="3">
        <v>151.52658700000001</v>
      </c>
      <c r="F313" s="3">
        <v>5.4793116800000004</v>
      </c>
      <c r="G313" s="3">
        <v>616.221</v>
      </c>
      <c r="H313" s="3">
        <v>931.80899999999997</v>
      </c>
      <c r="I313" s="3">
        <v>724.54899999999998</v>
      </c>
      <c r="J313" s="3">
        <v>362.84100000000001</v>
      </c>
      <c r="K313" s="3">
        <v>395.024</v>
      </c>
      <c r="L313" s="3">
        <v>678.02700000000004</v>
      </c>
      <c r="M313" s="3">
        <v>81.004999999999995</v>
      </c>
      <c r="N313" s="3">
        <v>566.66800000000001</v>
      </c>
      <c r="O313" s="3">
        <v>618.03</v>
      </c>
      <c r="P313" s="3">
        <v>52.996000000000002</v>
      </c>
      <c r="Q313" s="3">
        <v>29.108000000000001</v>
      </c>
      <c r="R313" s="3">
        <v>572.69100000000003</v>
      </c>
      <c r="S313" s="3">
        <v>42.429000000000002</v>
      </c>
      <c r="T313" s="3">
        <v>225.62799999999999</v>
      </c>
      <c r="U313" s="3">
        <v>1315.559</v>
      </c>
      <c r="V313" s="3">
        <v>74.58</v>
      </c>
      <c r="W313" s="3">
        <v>289.99200000000002</v>
      </c>
      <c r="X313" s="3">
        <v>-143.22900000000001</v>
      </c>
      <c r="Y313" s="3">
        <v>-107.751</v>
      </c>
      <c r="Z313" s="3">
        <v>117.422</v>
      </c>
      <c r="AA313" s="3">
        <v>386.642</v>
      </c>
      <c r="AB313" s="3">
        <v>133.042</v>
      </c>
      <c r="AC313" s="3">
        <v>580.41700000000003</v>
      </c>
      <c r="AD313" s="3">
        <v>123.515</v>
      </c>
      <c r="AE313" s="3">
        <v>65.876999999999995</v>
      </c>
      <c r="AF313" s="3">
        <v>241.893</v>
      </c>
      <c r="AG313" s="3">
        <v>560.84699999999998</v>
      </c>
      <c r="AH313" s="3">
        <v>213.42400000000001</v>
      </c>
      <c r="AI313" s="3">
        <v>9.8999999999999993E+37</v>
      </c>
      <c r="AJ313" s="3">
        <v>572.65700000000004</v>
      </c>
      <c r="AK313" s="3">
        <v>400.64800000000002</v>
      </c>
      <c r="AL313" s="3">
        <v>187.25700000000001</v>
      </c>
      <c r="AM313" s="3">
        <v>381.68</v>
      </c>
      <c r="AN313" s="3">
        <v>88.513999999999996</v>
      </c>
      <c r="AO313" s="3">
        <v>128.07599999999999</v>
      </c>
    </row>
    <row r="314" spans="1:41" x14ac:dyDescent="0.3">
      <c r="A314" s="3">
        <v>313</v>
      </c>
      <c r="B314" s="51">
        <v>43263.675569675928</v>
      </c>
      <c r="C314" s="3">
        <v>114.1095</v>
      </c>
      <c r="D314" s="3">
        <v>119.25682399999999</v>
      </c>
      <c r="E314" s="3">
        <v>151.451617</v>
      </c>
      <c r="F314" s="3">
        <v>5.6854367400000001</v>
      </c>
      <c r="G314" s="3">
        <v>686.25900000000001</v>
      </c>
      <c r="H314" s="3">
        <v>9.8999999999999993E+37</v>
      </c>
      <c r="I314" s="3">
        <v>729.03</v>
      </c>
      <c r="J314" s="3">
        <v>352.88799999999998</v>
      </c>
      <c r="K314" s="3">
        <v>903.21699999999998</v>
      </c>
      <c r="L314" s="3">
        <v>681.505</v>
      </c>
      <c r="M314" s="3">
        <v>79.391999999999996</v>
      </c>
      <c r="N314" s="3">
        <v>349.00200000000001</v>
      </c>
      <c r="O314" s="3">
        <v>619.48099999999999</v>
      </c>
      <c r="P314" s="3">
        <v>172.047</v>
      </c>
      <c r="Q314" s="3">
        <v>347.39</v>
      </c>
      <c r="R314" s="3">
        <v>581.44600000000003</v>
      </c>
      <c r="S314" s="3">
        <v>41.572000000000003</v>
      </c>
      <c r="T314" s="3">
        <v>182.02</v>
      </c>
      <c r="U314" s="3">
        <v>1068.614</v>
      </c>
      <c r="V314" s="3">
        <v>74.385000000000005</v>
      </c>
      <c r="W314" s="3">
        <v>76.23</v>
      </c>
      <c r="X314" s="3">
        <v>146.77500000000001</v>
      </c>
      <c r="Y314" s="3">
        <v>342.31599999999997</v>
      </c>
      <c r="Z314" s="3">
        <v>-40.497999999999998</v>
      </c>
      <c r="AA314" s="3">
        <v>83.475999999999999</v>
      </c>
      <c r="AB314" s="3">
        <v>-101.214</v>
      </c>
      <c r="AC314" s="3">
        <v>588.90800000000002</v>
      </c>
      <c r="AD314" s="3">
        <v>318.11200000000002</v>
      </c>
      <c r="AE314" s="3">
        <v>66.503</v>
      </c>
      <c r="AF314" s="3">
        <v>243.96799999999999</v>
      </c>
      <c r="AG314" s="3">
        <v>559.78899999999999</v>
      </c>
      <c r="AH314" s="3">
        <v>214.393</v>
      </c>
      <c r="AI314" s="3">
        <v>9.8999999999999993E+37</v>
      </c>
      <c r="AJ314" s="3">
        <v>578.05700000000002</v>
      </c>
      <c r="AK314" s="3">
        <v>206.374</v>
      </c>
      <c r="AL314" s="3">
        <v>188.49600000000001</v>
      </c>
      <c r="AM314" s="3">
        <v>369.08100000000002</v>
      </c>
      <c r="AN314" s="3">
        <v>89.33</v>
      </c>
      <c r="AO314" s="3">
        <v>129.43299999999999</v>
      </c>
    </row>
    <row r="315" spans="1:41" x14ac:dyDescent="0.3">
      <c r="A315" s="3">
        <v>314</v>
      </c>
      <c r="B315" s="51">
        <v>43263.675628819445</v>
      </c>
      <c r="C315" s="3">
        <v>114.065569</v>
      </c>
      <c r="D315" s="3">
        <v>119.125709</v>
      </c>
      <c r="E315" s="3">
        <v>151.42473100000001</v>
      </c>
      <c r="F315" s="3">
        <v>5.9740118300000002</v>
      </c>
      <c r="G315" s="3">
        <v>713.62800000000004</v>
      </c>
      <c r="H315" s="3">
        <v>744.75900000000001</v>
      </c>
      <c r="I315" s="3">
        <v>731.63699999999994</v>
      </c>
      <c r="J315" s="3">
        <v>327.613</v>
      </c>
      <c r="K315" s="3">
        <v>602.65300000000002</v>
      </c>
      <c r="L315" s="3">
        <v>693.16399999999999</v>
      </c>
      <c r="M315" s="3">
        <v>83.022999999999996</v>
      </c>
      <c r="N315" s="3">
        <v>165.69800000000001</v>
      </c>
      <c r="O315" s="3">
        <v>622.322</v>
      </c>
      <c r="P315" s="3">
        <v>63.844000000000001</v>
      </c>
      <c r="Q315" s="3">
        <v>463.35599999999999</v>
      </c>
      <c r="R315" s="3">
        <v>576.08000000000004</v>
      </c>
      <c r="S315" s="3">
        <v>42.951000000000001</v>
      </c>
      <c r="T315" s="3">
        <v>75.522000000000006</v>
      </c>
      <c r="U315" s="3">
        <v>1028.4770000000001</v>
      </c>
      <c r="V315" s="3">
        <v>75.488</v>
      </c>
      <c r="W315" s="3">
        <v>107.901</v>
      </c>
      <c r="X315" s="3">
        <v>303.09300000000002</v>
      </c>
      <c r="Y315" s="3">
        <v>241.511</v>
      </c>
      <c r="Z315" s="3">
        <v>9.8999999999999993E+37</v>
      </c>
      <c r="AA315" s="3">
        <v>-11.287000000000001</v>
      </c>
      <c r="AB315" s="3">
        <v>86.751999999999995</v>
      </c>
      <c r="AC315" s="3">
        <v>598.77599999999995</v>
      </c>
      <c r="AD315" s="3">
        <v>364.113</v>
      </c>
      <c r="AE315" s="3">
        <v>67.11</v>
      </c>
      <c r="AF315" s="3">
        <v>534.19600000000003</v>
      </c>
      <c r="AG315" s="3">
        <v>558.798</v>
      </c>
      <c r="AH315" s="3">
        <v>215.23699999999999</v>
      </c>
      <c r="AI315" s="3">
        <v>9.8999999999999993E+37</v>
      </c>
      <c r="AJ315" s="3">
        <v>585.96199999999999</v>
      </c>
      <c r="AK315" s="3">
        <v>178.36600000000001</v>
      </c>
      <c r="AL315" s="3">
        <v>189.999</v>
      </c>
      <c r="AM315" s="3">
        <v>207.767</v>
      </c>
      <c r="AN315" s="3">
        <v>90.144999999999996</v>
      </c>
      <c r="AO315" s="3">
        <v>130.75399999999999</v>
      </c>
    </row>
    <row r="316" spans="1:41" x14ac:dyDescent="0.3">
      <c r="A316" s="3">
        <v>315</v>
      </c>
      <c r="B316" s="51">
        <v>43263.675686689814</v>
      </c>
      <c r="C316" s="3">
        <v>114.15018600000001</v>
      </c>
      <c r="D316" s="3">
        <v>119.20388699999999</v>
      </c>
      <c r="E316" s="3">
        <v>151.428808</v>
      </c>
      <c r="F316" s="3">
        <v>6.0976868700000004</v>
      </c>
      <c r="G316" s="3">
        <v>710.95899999999995</v>
      </c>
      <c r="H316" s="3">
        <v>-15.211</v>
      </c>
      <c r="I316" s="3">
        <v>740.35500000000002</v>
      </c>
      <c r="J316" s="3">
        <v>384.60199999999998</v>
      </c>
      <c r="K316" s="3">
        <v>66.290000000000006</v>
      </c>
      <c r="L316" s="3">
        <v>697.03</v>
      </c>
      <c r="M316" s="3">
        <v>83.450999999999993</v>
      </c>
      <c r="N316" s="3">
        <v>433.61099999999999</v>
      </c>
      <c r="O316" s="3">
        <v>623.74599999999998</v>
      </c>
      <c r="P316" s="3">
        <v>54.545999999999999</v>
      </c>
      <c r="Q316" s="3">
        <v>68.135999999999996</v>
      </c>
      <c r="R316" s="3">
        <v>570.39099999999996</v>
      </c>
      <c r="S316" s="3">
        <v>44.061999999999998</v>
      </c>
      <c r="T316" s="3">
        <v>353.35500000000002</v>
      </c>
      <c r="U316" s="3">
        <v>9.8999999999999993E+37</v>
      </c>
      <c r="V316" s="3">
        <v>76.204999999999998</v>
      </c>
      <c r="W316" s="3">
        <v>262.32400000000001</v>
      </c>
      <c r="X316" s="3">
        <v>-106.962</v>
      </c>
      <c r="Y316" s="3">
        <v>-94.194999999999993</v>
      </c>
      <c r="Z316" s="3">
        <v>-6.5010000000000003</v>
      </c>
      <c r="AA316" s="3">
        <v>382.42500000000001</v>
      </c>
      <c r="AB316" s="3">
        <v>100.593</v>
      </c>
      <c r="AC316" s="3">
        <v>609.01</v>
      </c>
      <c r="AD316" s="3">
        <v>309.66300000000001</v>
      </c>
      <c r="AE316" s="3">
        <v>67.777000000000001</v>
      </c>
      <c r="AF316" s="3">
        <v>506.27300000000002</v>
      </c>
      <c r="AG316" s="3">
        <v>558.34699999999998</v>
      </c>
      <c r="AH316" s="3">
        <v>216.209</v>
      </c>
      <c r="AI316" s="3">
        <v>1189.3920000000001</v>
      </c>
      <c r="AJ316" s="3">
        <v>594.798</v>
      </c>
      <c r="AK316" s="3">
        <v>471.464</v>
      </c>
      <c r="AL316" s="3">
        <v>191.67</v>
      </c>
      <c r="AM316" s="3">
        <v>271.05599999999998</v>
      </c>
      <c r="AN316" s="3">
        <v>91.036000000000001</v>
      </c>
      <c r="AO316" s="3">
        <v>132.25700000000001</v>
      </c>
    </row>
    <row r="317" spans="1:41" x14ac:dyDescent="0.3">
      <c r="A317" s="3">
        <v>316</v>
      </c>
      <c r="B317" s="51">
        <v>43263.675746180554</v>
      </c>
      <c r="C317" s="3">
        <v>114.209586</v>
      </c>
      <c r="D317" s="3">
        <v>119.069512</v>
      </c>
      <c r="E317" s="3">
        <v>151.42391599999999</v>
      </c>
      <c r="F317" s="3">
        <v>6.01523685</v>
      </c>
      <c r="G317" s="3">
        <v>697.96299999999997</v>
      </c>
      <c r="H317" s="3">
        <v>9.8999999999999993E+37</v>
      </c>
      <c r="I317" s="3">
        <v>738.60900000000004</v>
      </c>
      <c r="J317" s="3">
        <v>348.14600000000002</v>
      </c>
      <c r="K317" s="3">
        <v>624.93600000000004</v>
      </c>
      <c r="L317" s="3">
        <v>704.87300000000005</v>
      </c>
      <c r="M317" s="3">
        <v>88.105000000000004</v>
      </c>
      <c r="N317" s="3">
        <v>208.601</v>
      </c>
      <c r="O317" s="3">
        <v>625.72299999999996</v>
      </c>
      <c r="P317" s="3">
        <v>168.416</v>
      </c>
      <c r="Q317" s="3">
        <v>466.09800000000001</v>
      </c>
      <c r="R317" s="3">
        <v>576.06299999999999</v>
      </c>
      <c r="S317" s="3">
        <v>44.426000000000002</v>
      </c>
      <c r="T317" s="3">
        <v>91.19</v>
      </c>
      <c r="U317" s="3">
        <v>1204.7819999999999</v>
      </c>
      <c r="V317" s="3">
        <v>76.837999999999994</v>
      </c>
      <c r="W317" s="3">
        <v>382.02</v>
      </c>
      <c r="X317" s="3">
        <v>324.20499999999998</v>
      </c>
      <c r="Y317" s="3">
        <v>156.04300000000001</v>
      </c>
      <c r="Z317" s="3">
        <v>9.8999999999999993E+37</v>
      </c>
      <c r="AA317" s="3">
        <v>83.501999999999995</v>
      </c>
      <c r="AB317" s="3">
        <v>121.17400000000001</v>
      </c>
      <c r="AC317" s="3">
        <v>618.77</v>
      </c>
      <c r="AD317" s="3">
        <v>360.89600000000002</v>
      </c>
      <c r="AE317" s="3">
        <v>68.495000000000005</v>
      </c>
      <c r="AF317" s="3">
        <v>414.65899999999999</v>
      </c>
      <c r="AG317" s="3">
        <v>558.29700000000003</v>
      </c>
      <c r="AH317" s="3">
        <v>217.11</v>
      </c>
      <c r="AI317" s="3">
        <v>881.50300000000004</v>
      </c>
      <c r="AJ317" s="3">
        <v>602.28499999999997</v>
      </c>
      <c r="AK317" s="3">
        <v>270.67599999999999</v>
      </c>
      <c r="AL317" s="3">
        <v>193.57300000000001</v>
      </c>
      <c r="AM317" s="3">
        <v>157.58199999999999</v>
      </c>
      <c r="AN317" s="3">
        <v>91.977999999999994</v>
      </c>
      <c r="AO317" s="3">
        <v>133.95400000000001</v>
      </c>
    </row>
    <row r="318" spans="1:41" x14ac:dyDescent="0.3">
      <c r="A318" s="3">
        <v>317</v>
      </c>
      <c r="B318" s="51">
        <v>43263.67580474537</v>
      </c>
      <c r="C318" s="3">
        <v>114.28769</v>
      </c>
      <c r="D318" s="3">
        <v>118.902562</v>
      </c>
      <c r="E318" s="3">
        <v>151.47688199999999</v>
      </c>
      <c r="F318" s="3">
        <v>6.34452164</v>
      </c>
      <c r="G318" s="3">
        <v>746.62599999999998</v>
      </c>
      <c r="H318" s="3">
        <v>643.41499999999996</v>
      </c>
      <c r="I318" s="3">
        <v>737.31</v>
      </c>
      <c r="J318" s="3">
        <v>490.38900000000001</v>
      </c>
      <c r="K318" s="3">
        <v>201.69900000000001</v>
      </c>
      <c r="L318" s="3">
        <v>712.09799999999996</v>
      </c>
      <c r="M318" s="3">
        <v>94.617000000000004</v>
      </c>
      <c r="N318" s="3">
        <v>452.07</v>
      </c>
      <c r="O318" s="3">
        <v>628.67399999999998</v>
      </c>
      <c r="P318" s="3">
        <v>137.173</v>
      </c>
      <c r="Q318" s="3">
        <v>120.393</v>
      </c>
      <c r="R318" s="3">
        <v>586.84699999999998</v>
      </c>
      <c r="S318" s="3">
        <v>44.512999999999998</v>
      </c>
      <c r="T318" s="3">
        <v>137.87799999999999</v>
      </c>
      <c r="U318" s="3">
        <v>9.8999999999999993E+37</v>
      </c>
      <c r="V318" s="3">
        <v>80.563000000000002</v>
      </c>
      <c r="W318" s="3">
        <v>414.17099999999999</v>
      </c>
      <c r="X318" s="3">
        <v>107.074</v>
      </c>
      <c r="Y318" s="3">
        <v>37.002000000000002</v>
      </c>
      <c r="Z318" s="3">
        <v>-2.4900000000000002</v>
      </c>
      <c r="AA318" s="3">
        <v>344.6</v>
      </c>
      <c r="AB318" s="3">
        <v>137.86000000000001</v>
      </c>
      <c r="AC318" s="3">
        <v>628.35599999999999</v>
      </c>
      <c r="AD318" s="3">
        <v>363.89299999999997</v>
      </c>
      <c r="AE318" s="3">
        <v>69.265000000000001</v>
      </c>
      <c r="AF318" s="3">
        <v>459.779</v>
      </c>
      <c r="AG318" s="3">
        <v>558.29700000000003</v>
      </c>
      <c r="AH318" s="3">
        <v>218.065</v>
      </c>
      <c r="AI318" s="3">
        <v>913.96400000000006</v>
      </c>
      <c r="AJ318" s="3">
        <v>610.08100000000002</v>
      </c>
      <c r="AK318" s="3">
        <v>464.09199999999998</v>
      </c>
      <c r="AL318" s="3">
        <v>195.511</v>
      </c>
      <c r="AM318" s="3">
        <v>187.77600000000001</v>
      </c>
      <c r="AN318" s="3">
        <v>92.938000000000002</v>
      </c>
      <c r="AO318" s="3">
        <v>135.73699999999999</v>
      </c>
    </row>
    <row r="319" spans="1:41" x14ac:dyDescent="0.3">
      <c r="A319" s="3">
        <v>318</v>
      </c>
      <c r="B319" s="51">
        <v>43263.675862847223</v>
      </c>
      <c r="C319" s="3">
        <v>114.471569</v>
      </c>
      <c r="D319" s="3">
        <v>118.83578199999999</v>
      </c>
      <c r="E319" s="3">
        <v>151.50295299999999</v>
      </c>
      <c r="F319" s="3">
        <v>6.5506466999999997</v>
      </c>
      <c r="G319" s="3">
        <v>729.65499999999997</v>
      </c>
      <c r="H319" s="3">
        <v>9.8999999999999993E+37</v>
      </c>
      <c r="I319" s="3">
        <v>741.69100000000003</v>
      </c>
      <c r="J319" s="3">
        <v>452.471</v>
      </c>
      <c r="K319" s="3">
        <v>428.70299999999997</v>
      </c>
      <c r="L319" s="3">
        <v>703.83600000000001</v>
      </c>
      <c r="M319" s="3">
        <v>97.016000000000005</v>
      </c>
      <c r="N319" s="3">
        <v>347.73899999999998</v>
      </c>
      <c r="O319" s="3">
        <v>629.16099999999994</v>
      </c>
      <c r="P319" s="3">
        <v>198.196</v>
      </c>
      <c r="Q319" s="3">
        <v>473.58600000000001</v>
      </c>
      <c r="R319" s="3">
        <v>585.61199999999997</v>
      </c>
      <c r="S319" s="3">
        <v>45.328000000000003</v>
      </c>
      <c r="T319" s="3">
        <v>-82.332999999999998</v>
      </c>
      <c r="U319" s="3">
        <v>9.8999999999999993E+37</v>
      </c>
      <c r="V319" s="3">
        <v>82.049000000000007</v>
      </c>
      <c r="W319" s="3">
        <v>495.74900000000002</v>
      </c>
      <c r="X319" s="3">
        <v>460.58100000000002</v>
      </c>
      <c r="Y319" s="3">
        <v>20.173999999999999</v>
      </c>
      <c r="Z319" s="3">
        <v>9.8999999999999993E+37</v>
      </c>
      <c r="AA319" s="3">
        <v>135.75399999999999</v>
      </c>
      <c r="AB319" s="3">
        <v>270.64100000000002</v>
      </c>
      <c r="AC319" s="3">
        <v>637.93700000000001</v>
      </c>
      <c r="AD319" s="3">
        <v>464.84399999999999</v>
      </c>
      <c r="AE319" s="3">
        <v>69.983000000000004</v>
      </c>
      <c r="AF319" s="3">
        <v>511.572</v>
      </c>
      <c r="AG319" s="3">
        <v>558.14700000000005</v>
      </c>
      <c r="AH319" s="3">
        <v>219.01900000000001</v>
      </c>
      <c r="AI319" s="3">
        <v>660.79899999999998</v>
      </c>
      <c r="AJ319" s="3">
        <v>617.86500000000001</v>
      </c>
      <c r="AK319" s="3">
        <v>416.02</v>
      </c>
      <c r="AL319" s="3">
        <v>197.858</v>
      </c>
      <c r="AM319" s="3">
        <v>69.744</v>
      </c>
      <c r="AN319" s="3">
        <v>94.018000000000001</v>
      </c>
      <c r="AO319" s="3">
        <v>137.702</v>
      </c>
    </row>
    <row r="320" spans="1:41" x14ac:dyDescent="0.3">
      <c r="A320" s="3">
        <v>319</v>
      </c>
      <c r="B320" s="51">
        <v>43263.675921412039</v>
      </c>
      <c r="C320" s="3">
        <v>114.530969</v>
      </c>
      <c r="D320" s="3">
        <v>118.720944</v>
      </c>
      <c r="E320" s="3">
        <v>151.415763</v>
      </c>
      <c r="F320" s="3">
        <v>6.7567717700000003</v>
      </c>
      <c r="G320" s="3">
        <v>709.25</v>
      </c>
      <c r="H320" s="3">
        <v>870.86300000000006</v>
      </c>
      <c r="I320" s="3">
        <v>742.98400000000004</v>
      </c>
      <c r="J320" s="3">
        <v>559.20600000000002</v>
      </c>
      <c r="K320" s="3">
        <v>288.005</v>
      </c>
      <c r="L320" s="3">
        <v>704.60900000000004</v>
      </c>
      <c r="M320" s="3">
        <v>94.230999999999995</v>
      </c>
      <c r="N320" s="3">
        <v>528.28099999999995</v>
      </c>
      <c r="O320" s="3">
        <v>635.62900000000002</v>
      </c>
      <c r="P320" s="3">
        <v>220.601</v>
      </c>
      <c r="Q320" s="3">
        <v>120.366</v>
      </c>
      <c r="R320" s="3">
        <v>598.78300000000002</v>
      </c>
      <c r="S320" s="3">
        <v>45.353000000000002</v>
      </c>
      <c r="T320" s="3">
        <v>223.446</v>
      </c>
      <c r="U320" s="3">
        <v>9.8999999999999993E+37</v>
      </c>
      <c r="V320" s="3">
        <v>84.141999999999996</v>
      </c>
      <c r="W320" s="3">
        <v>291.51900000000001</v>
      </c>
      <c r="X320" s="3">
        <v>169.596</v>
      </c>
      <c r="Y320" s="3">
        <v>-60.08</v>
      </c>
      <c r="Z320" s="3">
        <v>155.024</v>
      </c>
      <c r="AA320" s="3">
        <v>330.22800000000001</v>
      </c>
      <c r="AB320" s="3">
        <v>82.262</v>
      </c>
      <c r="AC320" s="3">
        <v>646.86900000000003</v>
      </c>
      <c r="AD320" s="3">
        <v>259.02600000000001</v>
      </c>
      <c r="AE320" s="3">
        <v>70.709000000000003</v>
      </c>
      <c r="AF320" s="3">
        <v>401.97199999999998</v>
      </c>
      <c r="AG320" s="3">
        <v>558.255</v>
      </c>
      <c r="AH320" s="3">
        <v>219.89400000000001</v>
      </c>
      <c r="AI320" s="3">
        <v>675.29899999999998</v>
      </c>
      <c r="AJ320" s="3">
        <v>624.25599999999997</v>
      </c>
      <c r="AK320" s="3">
        <v>481.39699999999999</v>
      </c>
      <c r="AL320" s="3">
        <v>199.947</v>
      </c>
      <c r="AM320" s="3">
        <v>231.94900000000001</v>
      </c>
      <c r="AN320" s="3">
        <v>95.036000000000001</v>
      </c>
      <c r="AO320" s="3">
        <v>139.76900000000001</v>
      </c>
    </row>
    <row r="321" spans="1:41" x14ac:dyDescent="0.3">
      <c r="A321" s="3">
        <v>320</v>
      </c>
      <c r="B321" s="51">
        <v>43263.675979861109</v>
      </c>
      <c r="C321" s="3">
        <v>114.64813100000001</v>
      </c>
      <c r="D321" s="3">
        <v>118.78609400000001</v>
      </c>
      <c r="E321" s="3">
        <v>151.37584200000001</v>
      </c>
      <c r="F321" s="3">
        <v>6.8392217899999999</v>
      </c>
      <c r="G321" s="3">
        <v>706.54700000000003</v>
      </c>
      <c r="H321" s="3">
        <v>9.8999999999999993E+37</v>
      </c>
      <c r="I321" s="3">
        <v>738.61699999999996</v>
      </c>
      <c r="J321" s="3">
        <v>427.03300000000002</v>
      </c>
      <c r="K321" s="3">
        <v>871.34</v>
      </c>
      <c r="L321" s="3">
        <v>707.77099999999996</v>
      </c>
      <c r="M321" s="3">
        <v>95.808000000000007</v>
      </c>
      <c r="N321" s="3">
        <v>306.33800000000002</v>
      </c>
      <c r="O321" s="3">
        <v>641.32100000000003</v>
      </c>
      <c r="P321" s="3">
        <v>219.73400000000001</v>
      </c>
      <c r="Q321" s="3">
        <v>292.19</v>
      </c>
      <c r="R321" s="3">
        <v>616.46500000000003</v>
      </c>
      <c r="S321" s="3">
        <v>44.59</v>
      </c>
      <c r="T321" s="3">
        <v>272.39699999999999</v>
      </c>
      <c r="U321" s="3">
        <v>1353.2080000000001</v>
      </c>
      <c r="V321" s="3">
        <v>84.004999999999995</v>
      </c>
      <c r="W321" s="3">
        <v>55.929000000000002</v>
      </c>
      <c r="X321" s="3">
        <v>405.608</v>
      </c>
      <c r="Y321" s="3">
        <v>327.07499999999999</v>
      </c>
      <c r="Z321" s="3">
        <v>210.45500000000001</v>
      </c>
      <c r="AA321" s="3">
        <v>57.406999999999996</v>
      </c>
      <c r="AB321" s="3">
        <v>9.8999999999999993E+37</v>
      </c>
      <c r="AC321" s="3">
        <v>653.81600000000003</v>
      </c>
      <c r="AD321" s="3">
        <v>433.233</v>
      </c>
      <c r="AE321" s="3">
        <v>71.495999999999995</v>
      </c>
      <c r="AF321" s="3">
        <v>113.111</v>
      </c>
      <c r="AG321" s="3">
        <v>558.72199999999998</v>
      </c>
      <c r="AH321" s="3">
        <v>220.84800000000001</v>
      </c>
      <c r="AI321" s="3">
        <v>9.8999999999999993E+37</v>
      </c>
      <c r="AJ321" s="3">
        <v>629.26900000000001</v>
      </c>
      <c r="AK321" s="3">
        <v>449.63499999999999</v>
      </c>
      <c r="AL321" s="3">
        <v>202.24</v>
      </c>
      <c r="AM321" s="3">
        <v>351.46300000000002</v>
      </c>
      <c r="AN321" s="3">
        <v>96.253</v>
      </c>
      <c r="AO321" s="3">
        <v>141.79400000000001</v>
      </c>
    </row>
    <row r="322" spans="1:41" x14ac:dyDescent="0.3">
      <c r="A322" s="3">
        <v>321</v>
      </c>
      <c r="B322" s="51">
        <v>43263.676038310186</v>
      </c>
      <c r="C322" s="3">
        <v>114.626974</v>
      </c>
      <c r="D322" s="3">
        <v>118.617515</v>
      </c>
      <c r="E322" s="3">
        <v>151.35057699999999</v>
      </c>
      <c r="F322" s="3">
        <v>7.0448315399999997</v>
      </c>
      <c r="G322" s="3">
        <v>697.33299999999997</v>
      </c>
      <c r="H322" s="3">
        <v>646.67399999999998</v>
      </c>
      <c r="I322" s="3">
        <v>735.20600000000002</v>
      </c>
      <c r="J322" s="3">
        <v>403.61200000000002</v>
      </c>
      <c r="K322" s="3">
        <v>328.39400000000001</v>
      </c>
      <c r="L322" s="3">
        <v>710.61599999999999</v>
      </c>
      <c r="M322" s="3">
        <v>95.025999999999996</v>
      </c>
      <c r="N322" s="3">
        <v>301.63200000000001</v>
      </c>
      <c r="O322" s="3">
        <v>649.11099999999999</v>
      </c>
      <c r="P322" s="3">
        <v>110.845</v>
      </c>
      <c r="Q322" s="3">
        <v>365.24599999999998</v>
      </c>
      <c r="R322" s="3">
        <v>626.35699999999997</v>
      </c>
      <c r="S322" s="3">
        <v>44.51</v>
      </c>
      <c r="T322" s="3">
        <v>122.04</v>
      </c>
      <c r="U322" s="3">
        <v>9.8999999999999993E+37</v>
      </c>
      <c r="V322" s="3">
        <v>81.637</v>
      </c>
      <c r="W322" s="3">
        <v>281.03500000000003</v>
      </c>
      <c r="X322" s="3">
        <v>493.61799999999999</v>
      </c>
      <c r="Y322" s="3">
        <v>50.539000000000001</v>
      </c>
      <c r="Z322" s="3">
        <v>-88.769000000000005</v>
      </c>
      <c r="AA322" s="3">
        <v>142.417</v>
      </c>
      <c r="AB322" s="3">
        <v>101.194</v>
      </c>
      <c r="AC322" s="3">
        <v>659.66800000000001</v>
      </c>
      <c r="AD322" s="3">
        <v>540.28300000000002</v>
      </c>
      <c r="AE322" s="3">
        <v>72.391999999999996</v>
      </c>
      <c r="AF322" s="3">
        <v>184.696</v>
      </c>
      <c r="AG322" s="3">
        <v>559.04499999999996</v>
      </c>
      <c r="AH322" s="3">
        <v>221.66800000000001</v>
      </c>
      <c r="AI322" s="3">
        <v>441.06</v>
      </c>
      <c r="AJ322" s="3">
        <v>632.76599999999996</v>
      </c>
      <c r="AK322" s="3">
        <v>183.96600000000001</v>
      </c>
      <c r="AL322" s="3">
        <v>204.607</v>
      </c>
      <c r="AM322" s="3">
        <v>223.20599999999999</v>
      </c>
      <c r="AN322" s="3">
        <v>97.322000000000003</v>
      </c>
      <c r="AO322" s="3">
        <v>143.84299999999999</v>
      </c>
    </row>
    <row r="323" spans="1:41" x14ac:dyDescent="0.3">
      <c r="A323" s="3">
        <v>322</v>
      </c>
      <c r="B323" s="51">
        <v>43263.676097222226</v>
      </c>
      <c r="C323" s="3">
        <v>114.577343</v>
      </c>
      <c r="D323" s="3">
        <v>118.500242</v>
      </c>
      <c r="E323" s="3">
        <v>151.326942</v>
      </c>
      <c r="F323" s="3">
        <v>7.2509566100000002</v>
      </c>
      <c r="G323" s="3">
        <v>698.74</v>
      </c>
      <c r="H323" s="3">
        <v>999.32600000000002</v>
      </c>
      <c r="I323" s="3">
        <v>732.02800000000002</v>
      </c>
      <c r="J323" s="3">
        <v>191.917</v>
      </c>
      <c r="K323" s="3">
        <v>645.79999999999995</v>
      </c>
      <c r="L323" s="3">
        <v>707.57299999999998</v>
      </c>
      <c r="M323" s="3">
        <v>96.397000000000006</v>
      </c>
      <c r="N323" s="3">
        <v>126.73</v>
      </c>
      <c r="O323" s="3">
        <v>646.77499999999998</v>
      </c>
      <c r="P323" s="3">
        <v>228.06700000000001</v>
      </c>
      <c r="Q323" s="3">
        <v>312.36099999999999</v>
      </c>
      <c r="R323" s="3">
        <v>623.928</v>
      </c>
      <c r="S323" s="3">
        <v>45.308</v>
      </c>
      <c r="T323" s="3">
        <v>224.99100000000001</v>
      </c>
      <c r="U323" s="3">
        <v>1266.7280000000001</v>
      </c>
      <c r="V323" s="3">
        <v>82.748000000000005</v>
      </c>
      <c r="W323" s="3">
        <v>23.315999999999999</v>
      </c>
      <c r="X323" s="3">
        <v>553.82500000000005</v>
      </c>
      <c r="Y323" s="3">
        <v>376.61099999999999</v>
      </c>
      <c r="Z323" s="3">
        <v>123.06399999999999</v>
      </c>
      <c r="AA323" s="3">
        <v>1.8009999999999999</v>
      </c>
      <c r="AB323" s="3">
        <v>-82.206000000000003</v>
      </c>
      <c r="AC323" s="3">
        <v>664.03099999999995</v>
      </c>
      <c r="AD323" s="3">
        <v>553.45799999999997</v>
      </c>
      <c r="AE323" s="3">
        <v>73.281000000000006</v>
      </c>
      <c r="AF323" s="3">
        <v>69.622</v>
      </c>
      <c r="AG323" s="3">
        <v>559.39599999999996</v>
      </c>
      <c r="AH323" s="3">
        <v>222.69300000000001</v>
      </c>
      <c r="AI323" s="3">
        <v>607.95399999999995</v>
      </c>
      <c r="AJ323" s="3">
        <v>635.971</v>
      </c>
      <c r="AK323" s="3">
        <v>370.66</v>
      </c>
      <c r="AL323" s="3">
        <v>207.25</v>
      </c>
      <c r="AM323" s="3">
        <v>247.79</v>
      </c>
      <c r="AN323" s="3">
        <v>98.402000000000001</v>
      </c>
      <c r="AO323" s="3">
        <v>145.95500000000001</v>
      </c>
    </row>
    <row r="324" spans="1:41" x14ac:dyDescent="0.3">
      <c r="A324" s="3">
        <v>323</v>
      </c>
      <c r="B324" s="51">
        <v>43263.676155324072</v>
      </c>
      <c r="C324" s="3">
        <v>114.435768</v>
      </c>
      <c r="D324" s="3">
        <v>118.463593</v>
      </c>
      <c r="E324" s="3">
        <v>151.23405500000001</v>
      </c>
      <c r="F324" s="3">
        <v>6.9216718200000003</v>
      </c>
      <c r="G324" s="3">
        <v>723.73800000000006</v>
      </c>
      <c r="H324" s="3">
        <v>-41.104999999999997</v>
      </c>
      <c r="I324" s="3">
        <v>730.89</v>
      </c>
      <c r="J324" s="3">
        <v>318.65499999999997</v>
      </c>
      <c r="K324" s="3">
        <v>451.52300000000002</v>
      </c>
      <c r="L324" s="3">
        <v>716.47799999999995</v>
      </c>
      <c r="M324" s="3">
        <v>100.944</v>
      </c>
      <c r="N324" s="3">
        <v>179.58099999999999</v>
      </c>
      <c r="O324" s="3">
        <v>648.88400000000001</v>
      </c>
      <c r="P324" s="3">
        <v>376.19600000000003</v>
      </c>
      <c r="Q324" s="3">
        <v>86.311000000000007</v>
      </c>
      <c r="R324" s="3">
        <v>633.09299999999996</v>
      </c>
      <c r="S324" s="3">
        <v>46.061999999999998</v>
      </c>
      <c r="T324" s="3">
        <v>589.87400000000002</v>
      </c>
      <c r="U324" s="3">
        <v>1152.694</v>
      </c>
      <c r="V324" s="3">
        <v>86.74</v>
      </c>
      <c r="W324" s="3">
        <v>9.8999999999999993E+37</v>
      </c>
      <c r="X324" s="3">
        <v>193.756</v>
      </c>
      <c r="Y324" s="3">
        <v>394.02100000000002</v>
      </c>
      <c r="Z324" s="3">
        <v>542.976</v>
      </c>
      <c r="AA324" s="3">
        <v>144.678</v>
      </c>
      <c r="AB324" s="3">
        <v>9.8999999999999993E+37</v>
      </c>
      <c r="AC324" s="3">
        <v>669.22</v>
      </c>
      <c r="AD324" s="3">
        <v>432.678</v>
      </c>
      <c r="AE324" s="3">
        <v>74.331000000000003</v>
      </c>
      <c r="AF324" s="3">
        <v>1.577</v>
      </c>
      <c r="AG324" s="3">
        <v>559.83699999999999</v>
      </c>
      <c r="AH324" s="3">
        <v>223.709</v>
      </c>
      <c r="AI324" s="3">
        <v>774.37699999999995</v>
      </c>
      <c r="AJ324" s="3">
        <v>640.36</v>
      </c>
      <c r="AK324" s="3">
        <v>494.79</v>
      </c>
      <c r="AL324" s="3">
        <v>209.99100000000001</v>
      </c>
      <c r="AM324" s="3">
        <v>464.61599999999999</v>
      </c>
      <c r="AN324" s="3">
        <v>99.668000000000006</v>
      </c>
      <c r="AO324" s="3">
        <v>148.251</v>
      </c>
    </row>
    <row r="325" spans="1:41" x14ac:dyDescent="0.3">
      <c r="A325" s="3">
        <v>324</v>
      </c>
      <c r="B325" s="51">
        <v>43263.676214236111</v>
      </c>
      <c r="C325" s="3">
        <v>114.431708</v>
      </c>
      <c r="D325" s="3">
        <v>118.330848</v>
      </c>
      <c r="E325" s="3">
        <v>151.14197300000001</v>
      </c>
      <c r="F325" s="3">
        <v>6.8392217899999999</v>
      </c>
      <c r="G325" s="3">
        <v>736.13599999999997</v>
      </c>
      <c r="H325" s="3">
        <v>156.63200000000001</v>
      </c>
      <c r="I325" s="3">
        <v>719.13699999999994</v>
      </c>
      <c r="J325" s="3">
        <v>375.75700000000001</v>
      </c>
      <c r="K325" s="3">
        <v>58.143000000000001</v>
      </c>
      <c r="L325" s="3">
        <v>717.33</v>
      </c>
      <c r="M325" s="3">
        <v>102.77</v>
      </c>
      <c r="N325" s="3">
        <v>408.98399999999998</v>
      </c>
      <c r="O325" s="3">
        <v>659.79399999999998</v>
      </c>
      <c r="P325" s="3">
        <v>410.46300000000002</v>
      </c>
      <c r="Q325" s="3">
        <v>-151.215</v>
      </c>
      <c r="R325" s="3">
        <v>636.65</v>
      </c>
      <c r="S325" s="3">
        <v>47.033000000000001</v>
      </c>
      <c r="T325" s="3">
        <v>491.76299999999998</v>
      </c>
      <c r="U325" s="3">
        <v>9.8999999999999993E+37</v>
      </c>
      <c r="V325" s="3">
        <v>87.236999999999995</v>
      </c>
      <c r="W325" s="3">
        <v>90.784000000000006</v>
      </c>
      <c r="X325" s="3">
        <v>-36.79</v>
      </c>
      <c r="Y325" s="3">
        <v>-13.077999999999999</v>
      </c>
      <c r="Z325" s="3">
        <v>419.399</v>
      </c>
      <c r="AA325" s="3">
        <v>413.303</v>
      </c>
      <c r="AB325" s="3">
        <v>-66.372</v>
      </c>
      <c r="AC325" s="3">
        <v>674.74</v>
      </c>
      <c r="AD325" s="3">
        <v>343.04399999999998</v>
      </c>
      <c r="AE325" s="3">
        <v>75.271000000000001</v>
      </c>
      <c r="AF325" s="3">
        <v>-53.124000000000002</v>
      </c>
      <c r="AG325" s="3">
        <v>560.27099999999996</v>
      </c>
      <c r="AH325" s="3">
        <v>224.64599999999999</v>
      </c>
      <c r="AI325" s="3">
        <v>803.80499999999995</v>
      </c>
      <c r="AJ325" s="3">
        <v>646.02599999999995</v>
      </c>
      <c r="AK325" s="3">
        <v>585.81700000000001</v>
      </c>
      <c r="AL325" s="3">
        <v>212.84700000000001</v>
      </c>
      <c r="AM325" s="3">
        <v>491.46300000000002</v>
      </c>
      <c r="AN325" s="3">
        <v>100.771</v>
      </c>
      <c r="AO325" s="3">
        <v>150.52600000000001</v>
      </c>
    </row>
    <row r="326" spans="1:41" x14ac:dyDescent="0.3">
      <c r="A326" s="3">
        <v>325</v>
      </c>
      <c r="B326" s="51">
        <v>43263.676272337965</v>
      </c>
      <c r="C326" s="3">
        <v>114.273861</v>
      </c>
      <c r="D326" s="3">
        <v>118.230678</v>
      </c>
      <c r="E326" s="3">
        <v>151.00915499999999</v>
      </c>
      <c r="F326" s="3">
        <v>7.2097315899999996</v>
      </c>
      <c r="G326" s="3">
        <v>737.81399999999996</v>
      </c>
      <c r="H326" s="3">
        <v>9.8999999999999993E+37</v>
      </c>
      <c r="I326" s="3">
        <v>701.88900000000001</v>
      </c>
      <c r="J326" s="3">
        <v>401.5</v>
      </c>
      <c r="K326" s="3">
        <v>265.935</v>
      </c>
      <c r="L326" s="3">
        <v>718.76400000000001</v>
      </c>
      <c r="M326" s="3">
        <v>102.876</v>
      </c>
      <c r="N326" s="3">
        <v>484.93700000000001</v>
      </c>
      <c r="O326" s="3">
        <v>663.62</v>
      </c>
      <c r="P326" s="3">
        <v>260.01799999999997</v>
      </c>
      <c r="Q326" s="3">
        <v>204.26300000000001</v>
      </c>
      <c r="R326" s="3">
        <v>640.41300000000001</v>
      </c>
      <c r="S326" s="3">
        <v>45.161999999999999</v>
      </c>
      <c r="T326" s="3">
        <v>111.08</v>
      </c>
      <c r="U326" s="3">
        <v>9.8999999999999993E+37</v>
      </c>
      <c r="V326" s="3">
        <v>87.393000000000001</v>
      </c>
      <c r="W326" s="3">
        <v>419.82100000000003</v>
      </c>
      <c r="X326" s="3">
        <v>189.29599999999999</v>
      </c>
      <c r="Y326" s="3">
        <v>-138.60900000000001</v>
      </c>
      <c r="Z326" s="3">
        <v>-26.309000000000001</v>
      </c>
      <c r="AA326" s="3">
        <v>417.82499999999999</v>
      </c>
      <c r="AB326" s="3">
        <v>312.78100000000001</v>
      </c>
      <c r="AC326" s="3">
        <v>680.59199999999998</v>
      </c>
      <c r="AD326" s="3">
        <v>324.72399999999999</v>
      </c>
      <c r="AE326" s="3">
        <v>76.263999999999996</v>
      </c>
      <c r="AF326" s="3">
        <v>89.620999999999995</v>
      </c>
      <c r="AG326" s="3">
        <v>560.60699999999997</v>
      </c>
      <c r="AH326" s="3">
        <v>225.55</v>
      </c>
      <c r="AI326" s="3">
        <v>579.29200000000003</v>
      </c>
      <c r="AJ326" s="3">
        <v>651.42499999999995</v>
      </c>
      <c r="AK326" s="3">
        <v>597.31299999999999</v>
      </c>
      <c r="AL326" s="3">
        <v>215.66900000000001</v>
      </c>
      <c r="AM326" s="3">
        <v>267.37700000000001</v>
      </c>
      <c r="AN326" s="3">
        <v>101.98</v>
      </c>
      <c r="AO326" s="3">
        <v>152.74100000000001</v>
      </c>
    </row>
    <row r="327" spans="1:41" x14ac:dyDescent="0.3">
      <c r="A327" s="3">
        <v>326</v>
      </c>
      <c r="B327" s="51">
        <v>43263.676330902781</v>
      </c>
      <c r="C327" s="3">
        <v>114.203073</v>
      </c>
      <c r="D327" s="3">
        <v>118.125618</v>
      </c>
      <c r="E327" s="3">
        <v>150.88529500000001</v>
      </c>
      <c r="F327" s="3">
        <v>7.3334066299999998</v>
      </c>
      <c r="G327" s="3">
        <v>732.87300000000005</v>
      </c>
      <c r="H327" s="3">
        <v>9.8999999999999993E+37</v>
      </c>
      <c r="I327" s="3">
        <v>696.45899999999995</v>
      </c>
      <c r="J327" s="3">
        <v>356.87</v>
      </c>
      <c r="K327" s="3">
        <v>842.38</v>
      </c>
      <c r="L327" s="3">
        <v>716.12</v>
      </c>
      <c r="M327" s="3">
        <v>98.119</v>
      </c>
      <c r="N327" s="3">
        <v>309.22399999999999</v>
      </c>
      <c r="O327" s="3">
        <v>664.34199999999998</v>
      </c>
      <c r="P327" s="3">
        <v>309.34300000000002</v>
      </c>
      <c r="Q327" s="3">
        <v>122.29</v>
      </c>
      <c r="R327" s="3">
        <v>648.12699999999995</v>
      </c>
      <c r="S327" s="3">
        <v>47.311</v>
      </c>
      <c r="T327" s="3">
        <v>389.13</v>
      </c>
      <c r="U327" s="3">
        <v>9.8999999999999993E+37</v>
      </c>
      <c r="V327" s="3">
        <v>90.680999999999997</v>
      </c>
      <c r="W327" s="3">
        <v>-2.1269999999999998</v>
      </c>
      <c r="X327" s="3">
        <v>239.477</v>
      </c>
      <c r="Y327" s="3">
        <v>307.053</v>
      </c>
      <c r="Z327" s="3">
        <v>286.83100000000002</v>
      </c>
      <c r="AA327" s="3">
        <v>213.43299999999999</v>
      </c>
      <c r="AB327" s="3">
        <v>-98.805999999999997</v>
      </c>
      <c r="AC327" s="3">
        <v>685.17399999999998</v>
      </c>
      <c r="AD327" s="3">
        <v>251.07</v>
      </c>
      <c r="AE327" s="3">
        <v>77.424000000000007</v>
      </c>
      <c r="AF327" s="3">
        <v>38.134999999999998</v>
      </c>
      <c r="AG327" s="3">
        <v>559.78700000000003</v>
      </c>
      <c r="AH327" s="3">
        <v>226.52</v>
      </c>
      <c r="AI327" s="3">
        <v>477.101</v>
      </c>
      <c r="AJ327" s="3">
        <v>655.98699999999997</v>
      </c>
      <c r="AK327" s="3">
        <v>422.33499999999998</v>
      </c>
      <c r="AL327" s="3">
        <v>218.548</v>
      </c>
      <c r="AM327" s="3">
        <v>364.05099999999999</v>
      </c>
      <c r="AN327" s="3">
        <v>103.184</v>
      </c>
      <c r="AO327" s="3">
        <v>155.02199999999999</v>
      </c>
    </row>
    <row r="328" spans="1:41" x14ac:dyDescent="0.3">
      <c r="A328" s="3">
        <v>327</v>
      </c>
      <c r="B328" s="51">
        <v>43263.676389236112</v>
      </c>
      <c r="C328" s="3">
        <v>114.16889999999999</v>
      </c>
      <c r="D328" s="3">
        <v>118.023819</v>
      </c>
      <c r="E328" s="3">
        <v>150.771219</v>
      </c>
      <c r="F328" s="3">
        <v>7.62198172</v>
      </c>
      <c r="G328" s="3">
        <v>706.81600000000003</v>
      </c>
      <c r="H328" s="3">
        <v>9.8999999999999993E+37</v>
      </c>
      <c r="I328" s="3">
        <v>678.15300000000002</v>
      </c>
      <c r="J328" s="3">
        <v>448.512</v>
      </c>
      <c r="K328" s="3">
        <v>754.40099999999995</v>
      </c>
      <c r="L328" s="3">
        <v>710.04600000000005</v>
      </c>
      <c r="M328" s="3">
        <v>97.278999999999996</v>
      </c>
      <c r="N328" s="3">
        <v>401.29599999999999</v>
      </c>
      <c r="O328" s="3">
        <v>661.20899999999995</v>
      </c>
      <c r="P328" s="3">
        <v>296.13400000000001</v>
      </c>
      <c r="Q328" s="3">
        <v>80.123999999999995</v>
      </c>
      <c r="R328" s="3">
        <v>654.60500000000002</v>
      </c>
      <c r="S328" s="3">
        <v>47.033000000000001</v>
      </c>
      <c r="T328" s="3">
        <v>506.86399999999998</v>
      </c>
      <c r="U328" s="3">
        <v>9.8999999999999993E+37</v>
      </c>
      <c r="V328" s="3">
        <v>91.486999999999995</v>
      </c>
      <c r="W328" s="3">
        <v>-15.37</v>
      </c>
      <c r="X328" s="3">
        <v>190.80500000000001</v>
      </c>
      <c r="Y328" s="3">
        <v>277.20699999999999</v>
      </c>
      <c r="Z328" s="3">
        <v>340.34100000000001</v>
      </c>
      <c r="AA328" s="3">
        <v>241.18299999999999</v>
      </c>
      <c r="AB328" s="3">
        <v>9.8999999999999993E+37</v>
      </c>
      <c r="AC328" s="3">
        <v>687.61</v>
      </c>
      <c r="AD328" s="3">
        <v>344.41800000000001</v>
      </c>
      <c r="AE328" s="3">
        <v>78.415000000000006</v>
      </c>
      <c r="AF328" s="3">
        <v>32.994</v>
      </c>
      <c r="AG328" s="3">
        <v>558.85299999999995</v>
      </c>
      <c r="AH328" s="3">
        <v>227.386</v>
      </c>
      <c r="AI328" s="3">
        <v>626.21400000000006</v>
      </c>
      <c r="AJ328" s="3">
        <v>659.00199999999995</v>
      </c>
      <c r="AK328" s="3">
        <v>424.24700000000001</v>
      </c>
      <c r="AL328" s="3">
        <v>221.04</v>
      </c>
      <c r="AM328" s="3">
        <v>477.40199999999999</v>
      </c>
      <c r="AN328" s="3">
        <v>104.408</v>
      </c>
      <c r="AO328" s="3">
        <v>157.21600000000001</v>
      </c>
    </row>
    <row r="329" spans="1:41" x14ac:dyDescent="0.3">
      <c r="A329" s="3">
        <v>328</v>
      </c>
      <c r="B329" s="51">
        <v>43263.676447453705</v>
      </c>
      <c r="C329" s="3">
        <v>114.06475399999999</v>
      </c>
      <c r="D329" s="3">
        <v>117.932602</v>
      </c>
      <c r="E329" s="3">
        <v>150.70277200000001</v>
      </c>
      <c r="F329" s="3">
        <v>8.1161665700000007</v>
      </c>
      <c r="G329" s="3">
        <v>718.47199999999998</v>
      </c>
      <c r="H329" s="3">
        <v>9.8999999999999993E+37</v>
      </c>
      <c r="I329" s="3">
        <v>670.31700000000001</v>
      </c>
      <c r="J329" s="3">
        <v>404.05700000000002</v>
      </c>
      <c r="K329" s="3">
        <v>772.39499999999998</v>
      </c>
      <c r="L329" s="3">
        <v>712.00099999999998</v>
      </c>
      <c r="M329" s="3">
        <v>95.394000000000005</v>
      </c>
      <c r="N329" s="3">
        <v>344.82499999999999</v>
      </c>
      <c r="O329" s="3">
        <v>667.38099999999997</v>
      </c>
      <c r="P329" s="3">
        <v>278.38400000000001</v>
      </c>
      <c r="Q329" s="3">
        <v>285.28100000000001</v>
      </c>
      <c r="R329" s="3">
        <v>674.65499999999997</v>
      </c>
      <c r="S329" s="3">
        <v>46.929000000000002</v>
      </c>
      <c r="T329" s="3">
        <v>372.64600000000002</v>
      </c>
      <c r="U329" s="3">
        <v>9.8999999999999993E+37</v>
      </c>
      <c r="V329" s="3">
        <v>91.555000000000007</v>
      </c>
      <c r="W329" s="3">
        <v>6.5149999999999997</v>
      </c>
      <c r="X329" s="3">
        <v>462.20800000000003</v>
      </c>
      <c r="Y329" s="3">
        <v>384.60700000000003</v>
      </c>
      <c r="Z329" s="3">
        <v>266.315</v>
      </c>
      <c r="AA329" s="3">
        <v>106.217</v>
      </c>
      <c r="AB329" s="3">
        <v>9.8999999999999993E+37</v>
      </c>
      <c r="AC329" s="3">
        <v>689.42100000000005</v>
      </c>
      <c r="AD329" s="3">
        <v>415.37</v>
      </c>
      <c r="AE329" s="3">
        <v>79.525999999999996</v>
      </c>
      <c r="AF329" s="3">
        <v>-26.161000000000001</v>
      </c>
      <c r="AG329" s="3">
        <v>558.06899999999996</v>
      </c>
      <c r="AH329" s="3">
        <v>228.428</v>
      </c>
      <c r="AI329" s="3">
        <v>380.87799999999999</v>
      </c>
      <c r="AJ329" s="3">
        <v>661.81500000000005</v>
      </c>
      <c r="AK329" s="3">
        <v>418.42700000000002</v>
      </c>
      <c r="AL329" s="3">
        <v>223.904</v>
      </c>
      <c r="AM329" s="3">
        <v>298.58699999999999</v>
      </c>
      <c r="AN329" s="3">
        <v>105.786</v>
      </c>
      <c r="AO329" s="3">
        <v>159.375</v>
      </c>
    </row>
    <row r="330" spans="1:41" x14ac:dyDescent="0.3">
      <c r="A330" s="3">
        <v>329</v>
      </c>
      <c r="B330" s="51">
        <v>43263.676505671297</v>
      </c>
      <c r="C330" s="3">
        <v>114.05579899999999</v>
      </c>
      <c r="D330" s="3">
        <v>117.80881100000001</v>
      </c>
      <c r="E330" s="3">
        <v>150.66691700000001</v>
      </c>
      <c r="F330" s="3">
        <v>8.0337165400000004</v>
      </c>
      <c r="G330" s="3">
        <v>713.00400000000002</v>
      </c>
      <c r="H330" s="3">
        <v>399.56099999999998</v>
      </c>
      <c r="I330" s="3">
        <v>651.75900000000001</v>
      </c>
      <c r="J330" s="3">
        <v>549.34699999999998</v>
      </c>
      <c r="K330" s="3">
        <v>494.15800000000002</v>
      </c>
      <c r="L330" s="3">
        <v>712.40899999999999</v>
      </c>
      <c r="M330" s="3">
        <v>92.805999999999997</v>
      </c>
      <c r="N330" s="3">
        <v>438.08699999999999</v>
      </c>
      <c r="O330" s="3">
        <v>665.57399999999996</v>
      </c>
      <c r="P330" s="3">
        <v>419.91899999999998</v>
      </c>
      <c r="Q330" s="3">
        <v>-80.225999999999999</v>
      </c>
      <c r="R330" s="3">
        <v>679.89599999999996</v>
      </c>
      <c r="S330" s="3">
        <v>48.158000000000001</v>
      </c>
      <c r="T330" s="3">
        <v>609.45100000000002</v>
      </c>
      <c r="U330" s="3">
        <v>9.8999999999999993E+37</v>
      </c>
      <c r="V330" s="3">
        <v>93.149000000000001</v>
      </c>
      <c r="W330" s="3">
        <v>9.8999999999999993E+37</v>
      </c>
      <c r="X330" s="3">
        <v>181.50200000000001</v>
      </c>
      <c r="Y330" s="3">
        <v>389.31599999999997</v>
      </c>
      <c r="Z330" s="3">
        <v>516.37400000000002</v>
      </c>
      <c r="AA330" s="3">
        <v>295.37900000000002</v>
      </c>
      <c r="AB330" s="3">
        <v>9.8999999999999993E+37</v>
      </c>
      <c r="AC330" s="3">
        <v>690.88</v>
      </c>
      <c r="AD330" s="3">
        <v>183.03200000000001</v>
      </c>
      <c r="AE330" s="3">
        <v>80.619</v>
      </c>
      <c r="AF330" s="3">
        <v>12.444000000000001</v>
      </c>
      <c r="AG330" s="3">
        <v>557.38499999999999</v>
      </c>
      <c r="AH330" s="3">
        <v>229.41300000000001</v>
      </c>
      <c r="AI330" s="3">
        <v>705.21799999999996</v>
      </c>
      <c r="AJ330" s="3">
        <v>664.19</v>
      </c>
      <c r="AK330" s="3">
        <v>462.14100000000002</v>
      </c>
      <c r="AL330" s="3">
        <v>226.714</v>
      </c>
      <c r="AM330" s="3">
        <v>422.33499999999998</v>
      </c>
      <c r="AN330" s="3">
        <v>107.26900000000001</v>
      </c>
      <c r="AO330" s="3">
        <v>161.80000000000001</v>
      </c>
    </row>
    <row r="331" spans="1:41" x14ac:dyDescent="0.3">
      <c r="A331" s="3">
        <v>330</v>
      </c>
      <c r="B331" s="51">
        <v>43263.676564004629</v>
      </c>
      <c r="C331" s="3">
        <v>113.87029200000001</v>
      </c>
      <c r="D331" s="3">
        <v>117.81207000000001</v>
      </c>
      <c r="E331" s="3">
        <v>150.49172200000001</v>
      </c>
      <c r="F331" s="3">
        <v>7.9924915299999997</v>
      </c>
      <c r="G331" s="3">
        <v>727.49800000000005</v>
      </c>
      <c r="H331" s="3">
        <v>1163.3620000000001</v>
      </c>
      <c r="I331" s="3">
        <v>641.07399999999996</v>
      </c>
      <c r="J331" s="3">
        <v>547.06899999999996</v>
      </c>
      <c r="K331" s="3">
        <v>218.99799999999999</v>
      </c>
      <c r="L331" s="3">
        <v>715.48</v>
      </c>
      <c r="M331" s="3">
        <v>96.343999999999994</v>
      </c>
      <c r="N331" s="3">
        <v>622.11699999999996</v>
      </c>
      <c r="O331" s="3">
        <v>664.33299999999997</v>
      </c>
      <c r="P331" s="3">
        <v>284.858</v>
      </c>
      <c r="Q331" s="3">
        <v>-195.59</v>
      </c>
      <c r="R331" s="3">
        <v>676.21600000000001</v>
      </c>
      <c r="S331" s="3">
        <v>49.918999999999997</v>
      </c>
      <c r="T331" s="3">
        <v>551.23900000000003</v>
      </c>
      <c r="U331" s="3">
        <v>9.8999999999999993E+37</v>
      </c>
      <c r="V331" s="3">
        <v>95.760999999999996</v>
      </c>
      <c r="W331" s="3">
        <v>-56.552999999999997</v>
      </c>
      <c r="X331" s="3">
        <v>98.710999999999999</v>
      </c>
      <c r="Y331" s="3">
        <v>114.158</v>
      </c>
      <c r="Z331" s="3">
        <v>439.06599999999997</v>
      </c>
      <c r="AA331" s="3">
        <v>568.28499999999997</v>
      </c>
      <c r="AB331" s="3">
        <v>-115.733</v>
      </c>
      <c r="AC331" s="3">
        <v>692.83799999999997</v>
      </c>
      <c r="AD331" s="3">
        <v>182.453</v>
      </c>
      <c r="AE331" s="3">
        <v>81.754999999999995</v>
      </c>
      <c r="AF331" s="3">
        <v>-47.835999999999999</v>
      </c>
      <c r="AG331" s="3">
        <v>556.59199999999998</v>
      </c>
      <c r="AH331" s="3">
        <v>230.28299999999999</v>
      </c>
      <c r="AI331" s="3">
        <v>828.53499999999997</v>
      </c>
      <c r="AJ331" s="3">
        <v>666.46</v>
      </c>
      <c r="AK331" s="3">
        <v>445.62599999999998</v>
      </c>
      <c r="AL331" s="3">
        <v>229.52699999999999</v>
      </c>
      <c r="AM331" s="3">
        <v>405.37799999999999</v>
      </c>
      <c r="AN331" s="3">
        <v>108.69</v>
      </c>
      <c r="AO331" s="3">
        <v>164.291</v>
      </c>
    </row>
    <row r="332" spans="1:41" x14ac:dyDescent="0.3">
      <c r="A332" s="3">
        <v>331</v>
      </c>
      <c r="B332" s="51">
        <v>43263.676622222221</v>
      </c>
      <c r="C332" s="3">
        <v>113.860533</v>
      </c>
      <c r="D332" s="3">
        <v>117.708641</v>
      </c>
      <c r="E332" s="3">
        <v>150.415121</v>
      </c>
      <c r="F332" s="3">
        <v>8.1986165900000003</v>
      </c>
      <c r="G332" s="3">
        <v>741.68</v>
      </c>
      <c r="H332" s="3">
        <v>9.8999999999999993E+37</v>
      </c>
      <c r="I332" s="3">
        <v>634.77099999999996</v>
      </c>
      <c r="J332" s="3">
        <v>270.17899999999997</v>
      </c>
      <c r="K332" s="3">
        <v>570.56299999999999</v>
      </c>
      <c r="L332" s="3">
        <v>718.21600000000001</v>
      </c>
      <c r="M332" s="3">
        <v>102.202</v>
      </c>
      <c r="N332" s="3">
        <v>552.74900000000002</v>
      </c>
      <c r="O332" s="3">
        <v>664.12300000000005</v>
      </c>
      <c r="P332" s="3">
        <v>232.05199999999999</v>
      </c>
      <c r="Q332" s="3">
        <v>-41.728000000000002</v>
      </c>
      <c r="R332" s="3">
        <v>684.95399999999995</v>
      </c>
      <c r="S332" s="3">
        <v>50.134</v>
      </c>
      <c r="T332" s="3">
        <v>414.10899999999998</v>
      </c>
      <c r="U332" s="3">
        <v>9.8999999999999993E+37</v>
      </c>
      <c r="V332" s="3">
        <v>96.268000000000001</v>
      </c>
      <c r="W332" s="3">
        <v>68.432000000000002</v>
      </c>
      <c r="X332" s="3">
        <v>195.55199999999999</v>
      </c>
      <c r="Y332" s="3">
        <v>112.327</v>
      </c>
      <c r="Z332" s="3">
        <v>481.82900000000001</v>
      </c>
      <c r="AA332" s="3">
        <v>468.19299999999998</v>
      </c>
      <c r="AB332" s="3">
        <v>-2.4670000000000001</v>
      </c>
      <c r="AC332" s="3">
        <v>695.35699999999997</v>
      </c>
      <c r="AD332" s="3">
        <v>95.034000000000006</v>
      </c>
      <c r="AE332" s="3">
        <v>82.823999999999998</v>
      </c>
      <c r="AF332" s="3">
        <v>141.245</v>
      </c>
      <c r="AG332" s="3">
        <v>556.00099999999998</v>
      </c>
      <c r="AH332" s="3">
        <v>231.26</v>
      </c>
      <c r="AI332" s="3">
        <v>-59.637999999999998</v>
      </c>
      <c r="AJ332" s="3">
        <v>669.27099999999996</v>
      </c>
      <c r="AK332" s="3">
        <v>344.58800000000002</v>
      </c>
      <c r="AL332" s="3">
        <v>232.369</v>
      </c>
      <c r="AM332" s="3">
        <v>537.05399999999997</v>
      </c>
      <c r="AN332" s="3">
        <v>110.095</v>
      </c>
      <c r="AO332" s="3">
        <v>166.77</v>
      </c>
    </row>
    <row r="333" spans="1:41" x14ac:dyDescent="0.3">
      <c r="A333" s="3">
        <v>332</v>
      </c>
      <c r="B333" s="51">
        <v>43263.676680439814</v>
      </c>
      <c r="C333" s="3">
        <v>113.706756</v>
      </c>
      <c r="D333" s="3">
        <v>117.572626</v>
      </c>
      <c r="E333" s="3">
        <v>150.29778400000001</v>
      </c>
      <c r="F333" s="3">
        <v>7.8693318000000003</v>
      </c>
      <c r="G333" s="3">
        <v>767.13</v>
      </c>
      <c r="H333" s="3">
        <v>9.8999999999999993E+37</v>
      </c>
      <c r="I333" s="3">
        <v>631.08699999999999</v>
      </c>
      <c r="J333" s="3">
        <v>156.16200000000001</v>
      </c>
      <c r="K333" s="3">
        <v>512.471</v>
      </c>
      <c r="L333" s="3">
        <v>725.36500000000001</v>
      </c>
      <c r="M333" s="3">
        <v>105.157</v>
      </c>
      <c r="N333" s="3">
        <v>714.56</v>
      </c>
      <c r="O333" s="3">
        <v>664.45100000000002</v>
      </c>
      <c r="P333" s="3">
        <v>172.887</v>
      </c>
      <c r="Q333" s="3">
        <v>123.375</v>
      </c>
      <c r="R333" s="3">
        <v>688.73500000000001</v>
      </c>
      <c r="S333" s="3">
        <v>50.347999999999999</v>
      </c>
      <c r="T333" s="3">
        <v>278.52999999999997</v>
      </c>
      <c r="U333" s="3">
        <v>9.8999999999999993E+37</v>
      </c>
      <c r="V333" s="3">
        <v>94.682000000000002</v>
      </c>
      <c r="W333" s="3">
        <v>536.52800000000002</v>
      </c>
      <c r="X333" s="3">
        <v>256.87299999999999</v>
      </c>
      <c r="Y333" s="3">
        <v>9.8999999999999993E+37</v>
      </c>
      <c r="Z333" s="3">
        <v>161.72</v>
      </c>
      <c r="AA333" s="3">
        <v>590.23199999999997</v>
      </c>
      <c r="AB333" s="3">
        <v>384.29399999999998</v>
      </c>
      <c r="AC333" s="3">
        <v>699.36599999999999</v>
      </c>
      <c r="AD333" s="3">
        <v>193.90700000000001</v>
      </c>
      <c r="AE333" s="3">
        <v>83.805999999999997</v>
      </c>
      <c r="AF333" s="3">
        <v>406.21800000000002</v>
      </c>
      <c r="AG333" s="3">
        <v>555.50800000000004</v>
      </c>
      <c r="AH333" s="3">
        <v>232.166</v>
      </c>
      <c r="AI333" s="3">
        <v>95.676000000000002</v>
      </c>
      <c r="AJ333" s="3">
        <v>674.78099999999995</v>
      </c>
      <c r="AK333" s="3">
        <v>163.35</v>
      </c>
      <c r="AL333" s="3">
        <v>235.19200000000001</v>
      </c>
      <c r="AM333" s="3">
        <v>374.04</v>
      </c>
      <c r="AN333" s="3">
        <v>111.589</v>
      </c>
      <c r="AO333" s="3">
        <v>169.03299999999999</v>
      </c>
    </row>
    <row r="334" spans="1:41" x14ac:dyDescent="0.3">
      <c r="A334" s="3">
        <v>333</v>
      </c>
      <c r="B334" s="51">
        <v>43263.676738888891</v>
      </c>
      <c r="C334" s="3">
        <v>113.647356</v>
      </c>
      <c r="D334" s="3">
        <v>117.462677</v>
      </c>
      <c r="E334" s="3">
        <v>150.122589</v>
      </c>
      <c r="F334" s="3">
        <v>8.4047416500000001</v>
      </c>
      <c r="G334" s="3">
        <v>793.88</v>
      </c>
      <c r="H334" s="3">
        <v>9.8999999999999993E+37</v>
      </c>
      <c r="I334" s="3">
        <v>631.62400000000002</v>
      </c>
      <c r="J334" s="3">
        <v>9.8999999999999993E+37</v>
      </c>
      <c r="K334" s="3">
        <v>945.47699999999998</v>
      </c>
      <c r="L334" s="3">
        <v>721.78599999999994</v>
      </c>
      <c r="M334" s="3">
        <v>108.035</v>
      </c>
      <c r="N334" s="3">
        <v>468.1</v>
      </c>
      <c r="O334" s="3">
        <v>659.279</v>
      </c>
      <c r="P334" s="3">
        <v>290.577</v>
      </c>
      <c r="Q334" s="3">
        <v>207.55</v>
      </c>
      <c r="R334" s="3">
        <v>690.68399999999997</v>
      </c>
      <c r="S334" s="3">
        <v>50.743000000000002</v>
      </c>
      <c r="T334" s="3">
        <v>281.06799999999998</v>
      </c>
      <c r="U334" s="3">
        <v>9.8999999999999993E+37</v>
      </c>
      <c r="V334" s="3">
        <v>95.983999999999995</v>
      </c>
      <c r="W334" s="3">
        <v>221.20699999999999</v>
      </c>
      <c r="X334" s="3">
        <v>427.20600000000002</v>
      </c>
      <c r="Y334" s="3">
        <v>188.786</v>
      </c>
      <c r="Z334" s="3">
        <v>223.417</v>
      </c>
      <c r="AA334" s="3">
        <v>274.73899999999998</v>
      </c>
      <c r="AB334" s="3">
        <v>105.036</v>
      </c>
      <c r="AC334" s="3">
        <v>705.12400000000002</v>
      </c>
      <c r="AD334" s="3">
        <v>334.34699999999998</v>
      </c>
      <c r="AE334" s="3">
        <v>84.727999999999994</v>
      </c>
      <c r="AF334" s="3">
        <v>311.58999999999997</v>
      </c>
      <c r="AG334" s="3">
        <v>555.09100000000001</v>
      </c>
      <c r="AH334" s="3">
        <v>233.16900000000001</v>
      </c>
      <c r="AI334" s="3">
        <v>316.06799999999998</v>
      </c>
      <c r="AJ334" s="3">
        <v>682.32299999999998</v>
      </c>
      <c r="AK334" s="3">
        <v>288.68200000000002</v>
      </c>
      <c r="AL334" s="3">
        <v>237.95400000000001</v>
      </c>
      <c r="AM334" s="3">
        <v>484.37400000000002</v>
      </c>
      <c r="AN334" s="3">
        <v>112.995</v>
      </c>
      <c r="AO334" s="3">
        <v>171.18199999999999</v>
      </c>
    </row>
    <row r="335" spans="1:41" x14ac:dyDescent="0.3">
      <c r="A335" s="3">
        <v>334</v>
      </c>
      <c r="B335" s="51">
        <v>43263.676797453707</v>
      </c>
      <c r="C335" s="3">
        <v>113.521249</v>
      </c>
      <c r="D335" s="3">
        <v>117.285144</v>
      </c>
      <c r="E335" s="3">
        <v>150.024809</v>
      </c>
      <c r="F335" s="3">
        <v>7.9100415000000002</v>
      </c>
      <c r="G335" s="3">
        <v>800.49099999999999</v>
      </c>
      <c r="H335" s="3">
        <v>9.8999999999999993E+37</v>
      </c>
      <c r="I335" s="3">
        <v>631.09400000000005</v>
      </c>
      <c r="J335" s="3">
        <v>9.8999999999999993E+37</v>
      </c>
      <c r="K335" s="3">
        <v>1038.1089999999999</v>
      </c>
      <c r="L335" s="3">
        <v>729.31700000000001</v>
      </c>
      <c r="M335" s="3">
        <v>116.73399999999999</v>
      </c>
      <c r="N335" s="3">
        <v>278.209</v>
      </c>
      <c r="O335" s="3">
        <v>671.49800000000005</v>
      </c>
      <c r="P335" s="3">
        <v>185.30699999999999</v>
      </c>
      <c r="Q335" s="3">
        <v>639.83799999999997</v>
      </c>
      <c r="R335" s="3">
        <v>711.64200000000005</v>
      </c>
      <c r="S335" s="3">
        <v>50.991999999999997</v>
      </c>
      <c r="T335" s="3">
        <v>226.35900000000001</v>
      </c>
      <c r="U335" s="3">
        <v>1273.9490000000001</v>
      </c>
      <c r="V335" s="3">
        <v>97.534000000000006</v>
      </c>
      <c r="W335" s="3">
        <v>169.876</v>
      </c>
      <c r="X335" s="3">
        <v>791.82600000000002</v>
      </c>
      <c r="Y335" s="3">
        <v>370.48</v>
      </c>
      <c r="Z335" s="3">
        <v>35.948</v>
      </c>
      <c r="AA335" s="3">
        <v>48.569000000000003</v>
      </c>
      <c r="AB335" s="3">
        <v>67.438999999999993</v>
      </c>
      <c r="AC335" s="3">
        <v>711.23500000000001</v>
      </c>
      <c r="AD335" s="3">
        <v>499.32900000000001</v>
      </c>
      <c r="AE335" s="3">
        <v>85.692999999999998</v>
      </c>
      <c r="AF335" s="3">
        <v>211.107</v>
      </c>
      <c r="AG335" s="3">
        <v>554.66499999999996</v>
      </c>
      <c r="AH335" s="3">
        <v>234.14400000000001</v>
      </c>
      <c r="AI335" s="3">
        <v>492.14400000000001</v>
      </c>
      <c r="AJ335" s="3">
        <v>690.01300000000003</v>
      </c>
      <c r="AK335" s="3">
        <v>99.528999999999996</v>
      </c>
      <c r="AL335" s="3">
        <v>240.636</v>
      </c>
      <c r="AM335" s="3">
        <v>359.79899999999998</v>
      </c>
      <c r="AN335" s="3">
        <v>114.40900000000001</v>
      </c>
      <c r="AO335" s="3">
        <v>173.57</v>
      </c>
    </row>
    <row r="336" spans="1:41" x14ac:dyDescent="0.3">
      <c r="A336" s="3">
        <v>335</v>
      </c>
      <c r="B336" s="51">
        <v>43263.676855555554</v>
      </c>
      <c r="C336" s="3">
        <v>113.533451</v>
      </c>
      <c r="D336" s="3">
        <v>117.178455</v>
      </c>
      <c r="E336" s="3">
        <v>149.817836</v>
      </c>
      <c r="F336" s="3">
        <v>8.7345417600000008</v>
      </c>
      <c r="G336" s="3">
        <v>805.577</v>
      </c>
      <c r="H336" s="3">
        <v>373.608</v>
      </c>
      <c r="I336" s="3">
        <v>637.00099999999998</v>
      </c>
      <c r="J336" s="3">
        <v>9.8999999999999993E+37</v>
      </c>
      <c r="K336" s="3">
        <v>590.77499999999998</v>
      </c>
      <c r="L336" s="3">
        <v>738.08299999999997</v>
      </c>
      <c r="M336" s="3">
        <v>115.485</v>
      </c>
      <c r="N336" s="3">
        <v>396.09100000000001</v>
      </c>
      <c r="O336" s="3">
        <v>678.69299999999998</v>
      </c>
      <c r="P336" s="3">
        <v>305.30799999999999</v>
      </c>
      <c r="Q336" s="3">
        <v>187.17500000000001</v>
      </c>
      <c r="R336" s="3">
        <v>721.11199999999997</v>
      </c>
      <c r="S336" s="3">
        <v>51.164000000000001</v>
      </c>
      <c r="T336" s="3">
        <v>491.27800000000002</v>
      </c>
      <c r="U336" s="3">
        <v>9.8999999999999993E+37</v>
      </c>
      <c r="V336" s="3">
        <v>102.786</v>
      </c>
      <c r="W336" s="3">
        <v>56.32</v>
      </c>
      <c r="X336" s="3">
        <v>418.97899999999998</v>
      </c>
      <c r="Y336" s="3">
        <v>233.93299999999999</v>
      </c>
      <c r="Z336" s="3">
        <v>348.08199999999999</v>
      </c>
      <c r="AA336" s="3">
        <v>328.28100000000001</v>
      </c>
      <c r="AB336" s="3">
        <v>-34.415999999999997</v>
      </c>
      <c r="AC336" s="3">
        <v>716.93700000000001</v>
      </c>
      <c r="AD336" s="3">
        <v>459.03</v>
      </c>
      <c r="AE336" s="3">
        <v>86.721000000000004</v>
      </c>
      <c r="AF336" s="3">
        <v>171.67</v>
      </c>
      <c r="AG336" s="3">
        <v>554.298</v>
      </c>
      <c r="AH336" s="3">
        <v>235.11199999999999</v>
      </c>
      <c r="AI336" s="3">
        <v>648.46199999999999</v>
      </c>
      <c r="AJ336" s="3">
        <v>695.83</v>
      </c>
      <c r="AK336" s="3">
        <v>422.56799999999998</v>
      </c>
      <c r="AL336" s="3">
        <v>243.124</v>
      </c>
      <c r="AM336" s="3">
        <v>494.72199999999998</v>
      </c>
      <c r="AN336" s="3">
        <v>115.589</v>
      </c>
      <c r="AO336" s="3">
        <v>175.80799999999999</v>
      </c>
    </row>
    <row r="337" spans="1:41" x14ac:dyDescent="0.3">
      <c r="A337" s="3">
        <v>336</v>
      </c>
      <c r="B337" s="51">
        <v>43263.676914004631</v>
      </c>
      <c r="C337" s="3">
        <v>113.426863</v>
      </c>
      <c r="D337" s="3">
        <v>117.100266</v>
      </c>
      <c r="E337" s="3">
        <v>149.77302299999999</v>
      </c>
      <c r="F337" s="3">
        <v>8.3635166400000003</v>
      </c>
      <c r="G337" s="3">
        <v>823.24400000000003</v>
      </c>
      <c r="H337" s="3">
        <v>9.8999999999999993E+37</v>
      </c>
      <c r="I337" s="3">
        <v>642.58000000000004</v>
      </c>
      <c r="J337" s="3">
        <v>9.8999999999999993E+37</v>
      </c>
      <c r="K337" s="3">
        <v>809.57600000000002</v>
      </c>
      <c r="L337" s="3">
        <v>726.53300000000002</v>
      </c>
      <c r="M337" s="3">
        <v>118.316</v>
      </c>
      <c r="N337" s="3">
        <v>137.161</v>
      </c>
      <c r="O337" s="3">
        <v>669.18700000000001</v>
      </c>
      <c r="P337" s="3">
        <v>314.351</v>
      </c>
      <c r="Q337" s="3">
        <v>583.24599999999998</v>
      </c>
      <c r="R337" s="3">
        <v>730.80499999999995</v>
      </c>
      <c r="S337" s="3">
        <v>53.106999999999999</v>
      </c>
      <c r="T337" s="3">
        <v>343.65499999999997</v>
      </c>
      <c r="U337" s="3">
        <v>1226.944</v>
      </c>
      <c r="V337" s="3">
        <v>104.184</v>
      </c>
      <c r="W337" s="3">
        <v>128.48599999999999</v>
      </c>
      <c r="X337" s="3">
        <v>781.48800000000006</v>
      </c>
      <c r="Y337" s="3">
        <v>398.13</v>
      </c>
      <c r="Z337" s="3">
        <v>176.57400000000001</v>
      </c>
      <c r="AA337" s="3">
        <v>29.677</v>
      </c>
      <c r="AB337" s="3">
        <v>28.94</v>
      </c>
      <c r="AC337" s="3">
        <v>723.125</v>
      </c>
      <c r="AD337" s="3">
        <v>390.851</v>
      </c>
      <c r="AE337" s="3">
        <v>87.682000000000002</v>
      </c>
      <c r="AF337" s="3">
        <v>114.41</v>
      </c>
      <c r="AG337" s="3">
        <v>554.04999999999995</v>
      </c>
      <c r="AH337" s="3">
        <v>236.08099999999999</v>
      </c>
      <c r="AI337" s="3">
        <v>437.45100000000002</v>
      </c>
      <c r="AJ337" s="3">
        <v>703.62</v>
      </c>
      <c r="AK337" s="3">
        <v>159.14500000000001</v>
      </c>
      <c r="AL337" s="3">
        <v>245.68100000000001</v>
      </c>
      <c r="AM337" s="3">
        <v>372.34199999999998</v>
      </c>
      <c r="AN337" s="3">
        <v>116.771</v>
      </c>
      <c r="AO337" s="3">
        <v>177.99799999999999</v>
      </c>
    </row>
    <row r="338" spans="1:41" x14ac:dyDescent="0.3">
      <c r="A338" s="3">
        <v>337</v>
      </c>
      <c r="B338" s="51">
        <v>43263.676972569447</v>
      </c>
      <c r="C338" s="3">
        <v>113.25518599999999</v>
      </c>
      <c r="D338" s="3">
        <v>117.04326500000001</v>
      </c>
      <c r="E338" s="3">
        <v>149.606786</v>
      </c>
      <c r="F338" s="3">
        <v>8.5696417100000009</v>
      </c>
      <c r="G338" s="3">
        <v>797.67499999999995</v>
      </c>
      <c r="H338" s="3">
        <v>663.524</v>
      </c>
      <c r="I338" s="3">
        <v>648.303</v>
      </c>
      <c r="J338" s="3">
        <v>9.8999999999999993E+37</v>
      </c>
      <c r="K338" s="3">
        <v>163.279</v>
      </c>
      <c r="L338" s="3">
        <v>737.08399999999995</v>
      </c>
      <c r="M338" s="3">
        <v>120.146</v>
      </c>
      <c r="N338" s="3">
        <v>202.17500000000001</v>
      </c>
      <c r="O338" s="3">
        <v>667.99599999999998</v>
      </c>
      <c r="P338" s="3">
        <v>200.166</v>
      </c>
      <c r="Q338" s="3">
        <v>602.46500000000003</v>
      </c>
      <c r="R338" s="3">
        <v>729.61699999999996</v>
      </c>
      <c r="S338" s="3">
        <v>53.097999999999999</v>
      </c>
      <c r="T338" s="3">
        <v>30.791</v>
      </c>
      <c r="U338" s="3">
        <v>9.8999999999999993E+37</v>
      </c>
      <c r="V338" s="3">
        <v>104.657</v>
      </c>
      <c r="W338" s="3">
        <v>537.39499999999998</v>
      </c>
      <c r="X338" s="3">
        <v>763.63499999999999</v>
      </c>
      <c r="Y338" s="3">
        <v>-162.57400000000001</v>
      </c>
      <c r="Z338" s="3">
        <v>9.8999999999999993E+37</v>
      </c>
      <c r="AA338" s="3">
        <v>122.819</v>
      </c>
      <c r="AB338" s="3">
        <v>540.26499999999999</v>
      </c>
      <c r="AC338" s="3">
        <v>728.66</v>
      </c>
      <c r="AD338" s="3">
        <v>385.99900000000002</v>
      </c>
      <c r="AE338" s="3">
        <v>88.77</v>
      </c>
      <c r="AF338" s="3">
        <v>389.39100000000002</v>
      </c>
      <c r="AG338" s="3">
        <v>553.80700000000002</v>
      </c>
      <c r="AH338" s="3">
        <v>237.05699999999999</v>
      </c>
      <c r="AI338" s="3">
        <v>519.35400000000004</v>
      </c>
      <c r="AJ338" s="3">
        <v>710.12199999999996</v>
      </c>
      <c r="AK338" s="3">
        <v>474.084</v>
      </c>
      <c r="AL338" s="3">
        <v>247.84100000000001</v>
      </c>
      <c r="AM338" s="3">
        <v>152.62299999999999</v>
      </c>
      <c r="AN338" s="3">
        <v>118.063</v>
      </c>
      <c r="AO338" s="3">
        <v>180.3</v>
      </c>
    </row>
    <row r="339" spans="1:41" x14ac:dyDescent="0.3">
      <c r="A339" s="3">
        <v>338</v>
      </c>
      <c r="B339" s="51">
        <v>43263.677030902778</v>
      </c>
      <c r="C339" s="3">
        <v>113.142909</v>
      </c>
      <c r="D339" s="3">
        <v>116.882824</v>
      </c>
      <c r="E339" s="3">
        <v>149.53833900000001</v>
      </c>
      <c r="F339" s="3">
        <v>8.2398416000000001</v>
      </c>
      <c r="G339" s="3">
        <v>808.66300000000001</v>
      </c>
      <c r="H339" s="3">
        <v>9.8999999999999993E+37</v>
      </c>
      <c r="I339" s="3">
        <v>654.56299999999999</v>
      </c>
      <c r="J339" s="3">
        <v>9.8999999999999993E+37</v>
      </c>
      <c r="K339" s="3">
        <v>296.005</v>
      </c>
      <c r="L339" s="3">
        <v>731.36</v>
      </c>
      <c r="M339" s="3">
        <v>126.833</v>
      </c>
      <c r="N339" s="3">
        <v>200.91200000000001</v>
      </c>
      <c r="O339" s="3">
        <v>667.47299999999996</v>
      </c>
      <c r="P339" s="3">
        <v>173.50899999999999</v>
      </c>
      <c r="Q339" s="3">
        <v>696.12699999999995</v>
      </c>
      <c r="R339" s="3">
        <v>732.31700000000001</v>
      </c>
      <c r="S339" s="3">
        <v>52.427999999999997</v>
      </c>
      <c r="T339" s="3">
        <v>-120.38</v>
      </c>
      <c r="U339" s="3">
        <v>9.8999999999999993E+37</v>
      </c>
      <c r="V339" s="3">
        <v>105.812</v>
      </c>
      <c r="W339" s="3">
        <v>782.22199999999998</v>
      </c>
      <c r="X339" s="3">
        <v>871.78599999999994</v>
      </c>
      <c r="Y339" s="3">
        <v>-38.777000000000001</v>
      </c>
      <c r="Z339" s="3">
        <v>9.8999999999999993E+37</v>
      </c>
      <c r="AA339" s="3">
        <v>204.96</v>
      </c>
      <c r="AB339" s="3">
        <v>690.53099999999995</v>
      </c>
      <c r="AC339" s="3">
        <v>732.69200000000001</v>
      </c>
      <c r="AD339" s="3">
        <v>591.98699999999997</v>
      </c>
      <c r="AE339" s="3">
        <v>89.558000000000007</v>
      </c>
      <c r="AF339" s="3">
        <v>440.95800000000003</v>
      </c>
      <c r="AG339" s="3">
        <v>553.40700000000004</v>
      </c>
      <c r="AH339" s="3">
        <v>238.077</v>
      </c>
      <c r="AI339" s="3">
        <v>256.10700000000003</v>
      </c>
      <c r="AJ339" s="3">
        <v>713.77700000000004</v>
      </c>
      <c r="AK339" s="3">
        <v>665.53200000000004</v>
      </c>
      <c r="AL339" s="3">
        <v>250.011</v>
      </c>
      <c r="AM339" s="3">
        <v>21.678000000000001</v>
      </c>
      <c r="AN339" s="3">
        <v>119.226</v>
      </c>
      <c r="AO339" s="3">
        <v>182.488</v>
      </c>
    </row>
    <row r="340" spans="1:41" x14ac:dyDescent="0.3">
      <c r="A340" s="3">
        <v>339</v>
      </c>
      <c r="B340" s="51">
        <v>43263.677089583332</v>
      </c>
      <c r="C340" s="3">
        <v>112.941119</v>
      </c>
      <c r="D340" s="3">
        <v>116.781024</v>
      </c>
      <c r="E340" s="3">
        <v>149.27433300000001</v>
      </c>
      <c r="F340" s="3">
        <v>8.5696417100000009</v>
      </c>
      <c r="G340" s="3">
        <v>817.59400000000005</v>
      </c>
      <c r="H340" s="3">
        <v>9.8999999999999993E+37</v>
      </c>
      <c r="I340" s="3">
        <v>657.70299999999997</v>
      </c>
      <c r="J340" s="3">
        <v>9.8999999999999993E+37</v>
      </c>
      <c r="K340" s="3">
        <v>735.04100000000005</v>
      </c>
      <c r="L340" s="3">
        <v>738.25400000000002</v>
      </c>
      <c r="M340" s="3">
        <v>125.11</v>
      </c>
      <c r="N340" s="3">
        <v>133.048</v>
      </c>
      <c r="O340" s="3">
        <v>682.65200000000004</v>
      </c>
      <c r="P340" s="3">
        <v>278.05399999999997</v>
      </c>
      <c r="Q340" s="3">
        <v>367.97800000000001</v>
      </c>
      <c r="R340" s="3">
        <v>728.85500000000002</v>
      </c>
      <c r="S340" s="3">
        <v>52.143000000000001</v>
      </c>
      <c r="T340" s="3">
        <v>370.26100000000002</v>
      </c>
      <c r="U340" s="3">
        <v>1331.386</v>
      </c>
      <c r="V340" s="3">
        <v>105.768</v>
      </c>
      <c r="W340" s="3">
        <v>238.73599999999999</v>
      </c>
      <c r="X340" s="3">
        <v>645.18399999999997</v>
      </c>
      <c r="Y340" s="3">
        <v>319.91399999999999</v>
      </c>
      <c r="Z340" s="3">
        <v>253.869</v>
      </c>
      <c r="AA340" s="3">
        <v>-26.106000000000002</v>
      </c>
      <c r="AB340" s="3">
        <v>141.297</v>
      </c>
      <c r="AC340" s="3">
        <v>737.36500000000001</v>
      </c>
      <c r="AD340" s="3">
        <v>523.46799999999996</v>
      </c>
      <c r="AE340" s="3">
        <v>90.405000000000001</v>
      </c>
      <c r="AF340" s="3">
        <v>426.20699999999999</v>
      </c>
      <c r="AG340" s="3">
        <v>553.13099999999997</v>
      </c>
      <c r="AH340" s="3">
        <v>239.07</v>
      </c>
      <c r="AI340" s="3">
        <v>333.19900000000001</v>
      </c>
      <c r="AJ340" s="3">
        <v>718.99900000000002</v>
      </c>
      <c r="AK340" s="3">
        <v>605.48400000000004</v>
      </c>
      <c r="AL340" s="3">
        <v>252.52099999999999</v>
      </c>
      <c r="AM340" s="3">
        <v>87.457999999999998</v>
      </c>
      <c r="AN340" s="3">
        <v>120.38</v>
      </c>
      <c r="AO340" s="3">
        <v>184.667</v>
      </c>
    </row>
    <row r="341" spans="1:41" x14ac:dyDescent="0.3">
      <c r="A341" s="3">
        <v>340</v>
      </c>
      <c r="B341" s="51">
        <v>43263.67714803241</v>
      </c>
      <c r="C341" s="3">
        <v>112.84918500000001</v>
      </c>
      <c r="D341" s="3">
        <v>116.566016</v>
      </c>
      <c r="E341" s="3">
        <v>149.23440199999999</v>
      </c>
      <c r="F341" s="3">
        <v>8.4871916800000005</v>
      </c>
      <c r="G341" s="3">
        <v>807.67200000000003</v>
      </c>
      <c r="H341" s="3">
        <v>529.98800000000006</v>
      </c>
      <c r="I341" s="3">
        <v>670.74699999999996</v>
      </c>
      <c r="J341" s="3">
        <v>9.8999999999999993E+37</v>
      </c>
      <c r="K341" s="3">
        <v>619.00099999999998</v>
      </c>
      <c r="L341" s="3">
        <v>729.03599999999994</v>
      </c>
      <c r="M341" s="3">
        <v>131.53700000000001</v>
      </c>
      <c r="N341" s="3">
        <v>1.978</v>
      </c>
      <c r="O341" s="3">
        <v>687.77</v>
      </c>
      <c r="P341" s="3">
        <v>242.381</v>
      </c>
      <c r="Q341" s="3">
        <v>411.12599999999998</v>
      </c>
      <c r="R341" s="3">
        <v>734.52099999999996</v>
      </c>
      <c r="S341" s="3">
        <v>53.356000000000002</v>
      </c>
      <c r="T341" s="3">
        <v>237.673</v>
      </c>
      <c r="U341" s="3">
        <v>1155.0419999999999</v>
      </c>
      <c r="V341" s="3">
        <v>106.518</v>
      </c>
      <c r="W341" s="3">
        <v>117.23</v>
      </c>
      <c r="X341" s="3">
        <v>696.90800000000002</v>
      </c>
      <c r="Y341" s="3">
        <v>555.19100000000003</v>
      </c>
      <c r="Z341" s="3">
        <v>130.24299999999999</v>
      </c>
      <c r="AA341" s="3">
        <v>-145.57400000000001</v>
      </c>
      <c r="AB341" s="3">
        <v>56.122999999999998</v>
      </c>
      <c r="AC341" s="3">
        <v>741.39599999999996</v>
      </c>
      <c r="AD341" s="3">
        <v>651.31200000000001</v>
      </c>
      <c r="AE341" s="3">
        <v>91.373999999999995</v>
      </c>
      <c r="AF341" s="3">
        <v>223.61099999999999</v>
      </c>
      <c r="AG341" s="3">
        <v>552.95600000000002</v>
      </c>
      <c r="AH341" s="3">
        <v>240.101</v>
      </c>
      <c r="AI341" s="3">
        <v>397.649</v>
      </c>
      <c r="AJ341" s="3">
        <v>722.26300000000003</v>
      </c>
      <c r="AK341" s="3">
        <v>427.49099999999999</v>
      </c>
      <c r="AL341" s="3">
        <v>254.88900000000001</v>
      </c>
      <c r="AM341" s="3">
        <v>6.7190000000000003</v>
      </c>
      <c r="AN341" s="3">
        <v>121.569</v>
      </c>
      <c r="AO341" s="3">
        <v>186.86500000000001</v>
      </c>
    </row>
    <row r="342" spans="1:41" x14ac:dyDescent="0.3">
      <c r="A342" s="3">
        <v>341</v>
      </c>
      <c r="B342" s="51">
        <v>43263.677206365741</v>
      </c>
      <c r="C342" s="3">
        <v>112.80361499999999</v>
      </c>
      <c r="D342" s="3">
        <v>116.465846</v>
      </c>
      <c r="E342" s="3">
        <v>149.14395099999999</v>
      </c>
      <c r="F342" s="3">
        <v>8.8577014799999993</v>
      </c>
      <c r="G342" s="3">
        <v>788.67499999999995</v>
      </c>
      <c r="H342" s="3">
        <v>162.471</v>
      </c>
      <c r="I342" s="3">
        <v>683.71799999999996</v>
      </c>
      <c r="J342" s="3">
        <v>9.8999999999999993E+37</v>
      </c>
      <c r="K342" s="3">
        <v>506.71199999999999</v>
      </c>
      <c r="L342" s="3">
        <v>733.94799999999998</v>
      </c>
      <c r="M342" s="3">
        <v>133.17099999999999</v>
      </c>
      <c r="N342" s="3">
        <v>-90.563999999999993</v>
      </c>
      <c r="O342" s="3">
        <v>692.03099999999995</v>
      </c>
      <c r="P342" s="3">
        <v>160.684</v>
      </c>
      <c r="Q342" s="3">
        <v>479.62299999999999</v>
      </c>
      <c r="R342" s="3">
        <v>736.03200000000004</v>
      </c>
      <c r="S342" s="3">
        <v>53.243000000000002</v>
      </c>
      <c r="T342" s="3">
        <v>328.435</v>
      </c>
      <c r="U342" s="3">
        <v>1159.8050000000001</v>
      </c>
      <c r="V342" s="3">
        <v>106.629</v>
      </c>
      <c r="W342" s="3">
        <v>50.167000000000002</v>
      </c>
      <c r="X342" s="3">
        <v>758.31700000000001</v>
      </c>
      <c r="Y342" s="3">
        <v>515.87099999999998</v>
      </c>
      <c r="Z342" s="3">
        <v>267.84100000000001</v>
      </c>
      <c r="AA342" s="3">
        <v>-161.96600000000001</v>
      </c>
      <c r="AB342" s="3">
        <v>-35.719000000000001</v>
      </c>
      <c r="AC342" s="3">
        <v>743.87099999999998</v>
      </c>
      <c r="AD342" s="3">
        <v>564.505</v>
      </c>
      <c r="AE342" s="3">
        <v>92.153000000000006</v>
      </c>
      <c r="AF342" s="3">
        <v>22.216999999999999</v>
      </c>
      <c r="AG342" s="3">
        <v>552.83100000000002</v>
      </c>
      <c r="AH342" s="3">
        <v>241.041</v>
      </c>
      <c r="AI342" s="3">
        <v>277.17099999999999</v>
      </c>
      <c r="AJ342" s="3">
        <v>723.53200000000004</v>
      </c>
      <c r="AK342" s="3">
        <v>473.791</v>
      </c>
      <c r="AL342" s="3">
        <v>257.05500000000001</v>
      </c>
      <c r="AM342" s="3">
        <v>-25.765999999999998</v>
      </c>
      <c r="AN342" s="3">
        <v>122.67100000000001</v>
      </c>
      <c r="AO342" s="3">
        <v>189.00700000000001</v>
      </c>
    </row>
    <row r="343" spans="1:41" x14ac:dyDescent="0.3">
      <c r="A343" s="3">
        <v>342</v>
      </c>
      <c r="B343" s="51">
        <v>43263.677264699072</v>
      </c>
      <c r="C343" s="3">
        <v>112.67994</v>
      </c>
      <c r="D343" s="3">
        <v>116.420243</v>
      </c>
      <c r="E343" s="3">
        <v>148.97690900000001</v>
      </c>
      <c r="F343" s="3">
        <v>9.0638265499999999</v>
      </c>
      <c r="G343" s="3">
        <v>794.72799999999995</v>
      </c>
      <c r="H343" s="3">
        <v>61.411000000000001</v>
      </c>
      <c r="I343" s="3">
        <v>696.82100000000003</v>
      </c>
      <c r="J343" s="3">
        <v>9.8999999999999993E+37</v>
      </c>
      <c r="K343" s="3">
        <v>413.47699999999998</v>
      </c>
      <c r="L343" s="3">
        <v>736.43299999999999</v>
      </c>
      <c r="M343" s="3">
        <v>123.755</v>
      </c>
      <c r="N343" s="3">
        <v>9.8999999999999993E+37</v>
      </c>
      <c r="O343" s="3">
        <v>701.89200000000005</v>
      </c>
      <c r="P343" s="3">
        <v>239.69399999999999</v>
      </c>
      <c r="Q343" s="3">
        <v>286.94099999999997</v>
      </c>
      <c r="R343" s="3">
        <v>734.86099999999999</v>
      </c>
      <c r="S343" s="3">
        <v>51.515000000000001</v>
      </c>
      <c r="T343" s="3">
        <v>406.23399999999998</v>
      </c>
      <c r="U343" s="3">
        <v>1158.395</v>
      </c>
      <c r="V343" s="3">
        <v>109.602</v>
      </c>
      <c r="W343" s="3">
        <v>18.483000000000001</v>
      </c>
      <c r="X343" s="3">
        <v>595.34400000000005</v>
      </c>
      <c r="Y343" s="3">
        <v>543.01499999999999</v>
      </c>
      <c r="Z343" s="3">
        <v>439.06400000000002</v>
      </c>
      <c r="AA343" s="3">
        <v>-54.633000000000003</v>
      </c>
      <c r="AB343" s="3">
        <v>-108.374</v>
      </c>
      <c r="AC343" s="3">
        <v>745.19899999999996</v>
      </c>
      <c r="AD343" s="3">
        <v>401.03199999999998</v>
      </c>
      <c r="AE343" s="3">
        <v>92.95</v>
      </c>
      <c r="AF343" s="3">
        <v>94.149000000000001</v>
      </c>
      <c r="AG343" s="3">
        <v>553.322</v>
      </c>
      <c r="AH343" s="3">
        <v>242.065</v>
      </c>
      <c r="AI343" s="3">
        <v>29.35</v>
      </c>
      <c r="AJ343" s="3">
        <v>723.26700000000005</v>
      </c>
      <c r="AK343" s="3">
        <v>671.26900000000001</v>
      </c>
      <c r="AL343" s="3">
        <v>259.48200000000003</v>
      </c>
      <c r="AM343" s="3">
        <v>129.96100000000001</v>
      </c>
      <c r="AN343" s="3">
        <v>123.633</v>
      </c>
      <c r="AO343" s="3">
        <v>191.238</v>
      </c>
    </row>
    <row r="344" spans="1:41" x14ac:dyDescent="0.3">
      <c r="A344" s="3">
        <v>343</v>
      </c>
      <c r="B344" s="51">
        <v>43263.677323148149</v>
      </c>
      <c r="C344" s="3">
        <v>112.59532299999999</v>
      </c>
      <c r="D344" s="3">
        <v>116.26713599999999</v>
      </c>
      <c r="E344" s="3">
        <v>148.890534</v>
      </c>
      <c r="F344" s="3">
        <v>9.2287265999999999</v>
      </c>
      <c r="G344" s="3">
        <v>822.24</v>
      </c>
      <c r="H344" s="3">
        <v>415.39299999999997</v>
      </c>
      <c r="I344" s="3">
        <v>710.51099999999997</v>
      </c>
      <c r="J344" s="3">
        <v>9.8999999999999993E+37</v>
      </c>
      <c r="K344" s="3">
        <v>332.34</v>
      </c>
      <c r="L344" s="3">
        <v>738.03899999999999</v>
      </c>
      <c r="M344" s="3">
        <v>124.01600000000001</v>
      </c>
      <c r="N344" s="3">
        <v>9.8999999999999993E+37</v>
      </c>
      <c r="O344" s="3">
        <v>709.03200000000004</v>
      </c>
      <c r="P344" s="3">
        <v>214.113</v>
      </c>
      <c r="Q344" s="3">
        <v>371.84100000000001</v>
      </c>
      <c r="R344" s="3">
        <v>750.06500000000005</v>
      </c>
      <c r="S344" s="3">
        <v>52.392000000000003</v>
      </c>
      <c r="T344" s="3">
        <v>154.49700000000001</v>
      </c>
      <c r="U344" s="3">
        <v>1087.6010000000001</v>
      </c>
      <c r="V344" s="3">
        <v>110.998</v>
      </c>
      <c r="W344" s="3">
        <v>197.65700000000001</v>
      </c>
      <c r="X344" s="3">
        <v>651.56299999999999</v>
      </c>
      <c r="Y344" s="3">
        <v>449.28800000000001</v>
      </c>
      <c r="Z344" s="3">
        <v>84.385000000000005</v>
      </c>
      <c r="AA344" s="3">
        <v>-57.87</v>
      </c>
      <c r="AB344" s="3">
        <v>178.76900000000001</v>
      </c>
      <c r="AC344" s="3">
        <v>747.495</v>
      </c>
      <c r="AD344" s="3">
        <v>345.29</v>
      </c>
      <c r="AE344" s="3">
        <v>93.942999999999998</v>
      </c>
      <c r="AF344" s="3">
        <v>249.292</v>
      </c>
      <c r="AG344" s="3">
        <v>553.87199999999996</v>
      </c>
      <c r="AH344" s="3">
        <v>243.15</v>
      </c>
      <c r="AI344" s="3">
        <v>9.8999999999999993E+37</v>
      </c>
      <c r="AJ344" s="3">
        <v>725.92600000000004</v>
      </c>
      <c r="AK344" s="3">
        <v>683.48800000000006</v>
      </c>
      <c r="AL344" s="3">
        <v>262.12700000000001</v>
      </c>
      <c r="AM344" s="3">
        <v>52.151000000000003</v>
      </c>
      <c r="AN344" s="3">
        <v>124.69799999999999</v>
      </c>
      <c r="AO344" s="3">
        <v>193.60300000000001</v>
      </c>
    </row>
    <row r="345" spans="1:41" x14ac:dyDescent="0.3">
      <c r="A345" s="3">
        <v>344</v>
      </c>
      <c r="B345" s="51">
        <v>43263.677381481481</v>
      </c>
      <c r="C345" s="3">
        <v>112.434229</v>
      </c>
      <c r="D345" s="3">
        <v>116.192207</v>
      </c>
      <c r="E345" s="3">
        <v>148.71778499999999</v>
      </c>
      <c r="F345" s="3">
        <v>8.9813765199999995</v>
      </c>
      <c r="G345" s="3">
        <v>848.27300000000002</v>
      </c>
      <c r="H345" s="3">
        <v>64.241</v>
      </c>
      <c r="I345" s="3">
        <v>731.82899999999995</v>
      </c>
      <c r="J345" s="3">
        <v>9.8999999999999993E+37</v>
      </c>
      <c r="K345" s="3">
        <v>425.98899999999998</v>
      </c>
      <c r="L345" s="3">
        <v>740.61599999999999</v>
      </c>
      <c r="M345" s="3">
        <v>126.98099999999999</v>
      </c>
      <c r="N345" s="3">
        <v>9.8999999999999993E+37</v>
      </c>
      <c r="O345" s="3">
        <v>713.35900000000004</v>
      </c>
      <c r="P345" s="3">
        <v>349.25299999999999</v>
      </c>
      <c r="Q345" s="3">
        <v>312.79399999999998</v>
      </c>
      <c r="R345" s="3">
        <v>761.30600000000004</v>
      </c>
      <c r="S345" s="3">
        <v>53.484000000000002</v>
      </c>
      <c r="T345" s="3">
        <v>283.178</v>
      </c>
      <c r="U345" s="3">
        <v>1060.29</v>
      </c>
      <c r="V345" s="3">
        <v>111.77</v>
      </c>
      <c r="W345" s="3">
        <v>-53.853999999999999</v>
      </c>
      <c r="X345" s="3">
        <v>659.40499999999997</v>
      </c>
      <c r="Y345" s="3">
        <v>577.71900000000005</v>
      </c>
      <c r="Z345" s="3">
        <v>271.06</v>
      </c>
      <c r="AA345" s="3">
        <v>-38.267000000000003</v>
      </c>
      <c r="AB345" s="3">
        <v>-71.760000000000005</v>
      </c>
      <c r="AC345" s="3">
        <v>751.25699999999995</v>
      </c>
      <c r="AD345" s="3">
        <v>575.63300000000004</v>
      </c>
      <c r="AE345" s="3">
        <v>95.015000000000001</v>
      </c>
      <c r="AF345" s="3">
        <v>192.386</v>
      </c>
      <c r="AG345" s="3">
        <v>554.548</v>
      </c>
      <c r="AH345" s="3">
        <v>244.15700000000001</v>
      </c>
      <c r="AI345" s="3">
        <v>443.392</v>
      </c>
      <c r="AJ345" s="3">
        <v>732.18799999999999</v>
      </c>
      <c r="AK345" s="3">
        <v>737.10900000000004</v>
      </c>
      <c r="AL345" s="3">
        <v>264.64299999999997</v>
      </c>
      <c r="AM345" s="3">
        <v>284.142</v>
      </c>
      <c r="AN345" s="3">
        <v>125.827</v>
      </c>
      <c r="AO345" s="3">
        <v>195.8</v>
      </c>
    </row>
    <row r="346" spans="1:41" x14ac:dyDescent="0.3">
      <c r="A346" s="3">
        <v>345</v>
      </c>
      <c r="B346" s="51">
        <v>43263.677439814812</v>
      </c>
      <c r="C346" s="3">
        <v>112.35692899999999</v>
      </c>
      <c r="D346" s="3">
        <v>116.129502</v>
      </c>
      <c r="E346" s="3">
        <v>148.57355200000001</v>
      </c>
      <c r="F346" s="3">
        <v>9.1050515599999997</v>
      </c>
      <c r="G346" s="3">
        <v>845.23</v>
      </c>
      <c r="H346" s="3">
        <v>271.01799999999997</v>
      </c>
      <c r="I346" s="3">
        <v>744.08600000000001</v>
      </c>
      <c r="J346" s="3">
        <v>9.8999999999999993E+37</v>
      </c>
      <c r="K346" s="3">
        <v>305.04399999999998</v>
      </c>
      <c r="L346" s="3">
        <v>739.06600000000003</v>
      </c>
      <c r="M346" s="3">
        <v>127.113</v>
      </c>
      <c r="N346" s="3">
        <v>9.8999999999999993E+37</v>
      </c>
      <c r="O346" s="3">
        <v>717.62800000000004</v>
      </c>
      <c r="P346" s="3">
        <v>417.71300000000002</v>
      </c>
      <c r="Q346" s="3">
        <v>359.46899999999999</v>
      </c>
      <c r="R346" s="3">
        <v>757.072</v>
      </c>
      <c r="S346" s="3">
        <v>52.892000000000003</v>
      </c>
      <c r="T346" s="3">
        <v>219.422</v>
      </c>
      <c r="U346" s="3">
        <v>1110.7819999999999</v>
      </c>
      <c r="V346" s="3">
        <v>110.499</v>
      </c>
      <c r="W346" s="3">
        <v>80.575999999999993</v>
      </c>
      <c r="X346" s="3">
        <v>660.02</v>
      </c>
      <c r="Y346" s="3">
        <v>520.28899999999999</v>
      </c>
      <c r="Z346" s="3">
        <v>118.32299999999999</v>
      </c>
      <c r="AA346" s="3">
        <v>-23.02</v>
      </c>
      <c r="AB346" s="3">
        <v>40.917999999999999</v>
      </c>
      <c r="AC346" s="3">
        <v>754.78599999999994</v>
      </c>
      <c r="AD346" s="3">
        <v>383.822</v>
      </c>
      <c r="AE346" s="3">
        <v>96.07</v>
      </c>
      <c r="AF346" s="3">
        <v>341.76</v>
      </c>
      <c r="AG346" s="3">
        <v>555.24099999999999</v>
      </c>
      <c r="AH346" s="3">
        <v>245.14599999999999</v>
      </c>
      <c r="AI346" s="3">
        <v>358.11399999999998</v>
      </c>
      <c r="AJ346" s="3">
        <v>736.86199999999997</v>
      </c>
      <c r="AK346" s="3">
        <v>752.81100000000004</v>
      </c>
      <c r="AL346" s="3">
        <v>267.07100000000003</v>
      </c>
      <c r="AM346" s="3">
        <v>306.63400000000001</v>
      </c>
      <c r="AN346" s="3">
        <v>126.86799999999999</v>
      </c>
      <c r="AO346" s="3">
        <v>197.96100000000001</v>
      </c>
    </row>
    <row r="347" spans="1:41" x14ac:dyDescent="0.3">
      <c r="A347" s="3">
        <v>346</v>
      </c>
      <c r="B347" s="51">
        <v>43263.677498379628</v>
      </c>
      <c r="C347" s="3">
        <v>112.174678</v>
      </c>
      <c r="D347" s="3">
        <v>116.11565899999999</v>
      </c>
      <c r="E347" s="3">
        <v>148.47169600000001</v>
      </c>
      <c r="F347" s="3">
        <v>9.2699516099999997</v>
      </c>
      <c r="G347" s="3">
        <v>848.17700000000002</v>
      </c>
      <c r="H347" s="3">
        <v>535.92700000000002</v>
      </c>
      <c r="I347" s="3">
        <v>760.37</v>
      </c>
      <c r="J347" s="3">
        <v>-83.182000000000002</v>
      </c>
      <c r="K347" s="3">
        <v>-69.742999999999995</v>
      </c>
      <c r="L347" s="3">
        <v>745.18299999999999</v>
      </c>
      <c r="M347" s="3">
        <v>121.066</v>
      </c>
      <c r="N347" s="3">
        <v>-10.007</v>
      </c>
      <c r="O347" s="3">
        <v>717.67899999999997</v>
      </c>
      <c r="P347" s="3">
        <v>383.77100000000002</v>
      </c>
      <c r="Q347" s="3">
        <v>285.63299999999998</v>
      </c>
      <c r="R347" s="3">
        <v>757.00300000000004</v>
      </c>
      <c r="S347" s="3">
        <v>53.338999999999999</v>
      </c>
      <c r="T347" s="3">
        <v>187.505</v>
      </c>
      <c r="U347" s="3">
        <v>1359.654</v>
      </c>
      <c r="V347" s="3">
        <v>111.328</v>
      </c>
      <c r="W347" s="3">
        <v>366.464</v>
      </c>
      <c r="X347" s="3">
        <v>710.08799999999997</v>
      </c>
      <c r="Y347" s="3">
        <v>98.882999999999996</v>
      </c>
      <c r="Z347" s="3">
        <v>-18.193999999999999</v>
      </c>
      <c r="AA347" s="3">
        <v>223.346</v>
      </c>
      <c r="AB347" s="3">
        <v>274.67</v>
      </c>
      <c r="AC347" s="3">
        <v>758.22299999999996</v>
      </c>
      <c r="AD347" s="3">
        <v>319.66800000000001</v>
      </c>
      <c r="AE347" s="3">
        <v>97.097999999999999</v>
      </c>
      <c r="AF347" s="3">
        <v>497.29199999999997</v>
      </c>
      <c r="AG347" s="3">
        <v>555.69200000000001</v>
      </c>
      <c r="AH347" s="3">
        <v>246.196</v>
      </c>
      <c r="AI347" s="3">
        <v>469.036</v>
      </c>
      <c r="AJ347" s="3">
        <v>741.80700000000002</v>
      </c>
      <c r="AK347" s="3">
        <v>993.82799999999997</v>
      </c>
      <c r="AL347" s="3">
        <v>269.30399999999997</v>
      </c>
      <c r="AM347" s="3">
        <v>253.00299999999999</v>
      </c>
      <c r="AN347" s="3">
        <v>127.952</v>
      </c>
      <c r="AO347" s="3">
        <v>200.041</v>
      </c>
    </row>
    <row r="348" spans="1:41" x14ac:dyDescent="0.3">
      <c r="A348" s="3">
        <v>347</v>
      </c>
      <c r="B348" s="51">
        <v>43263.677557175928</v>
      </c>
      <c r="C348" s="3">
        <v>112.04043</v>
      </c>
      <c r="D348" s="3">
        <v>115.953588</v>
      </c>
      <c r="E348" s="3">
        <v>148.37147100000001</v>
      </c>
      <c r="F348" s="3">
        <v>9.1462765699999995</v>
      </c>
      <c r="G348" s="3">
        <v>860.75699999999995</v>
      </c>
      <c r="H348" s="3">
        <v>887.76700000000005</v>
      </c>
      <c r="I348" s="3">
        <v>773.09199999999998</v>
      </c>
      <c r="J348" s="3">
        <v>9.8999999999999993E+37</v>
      </c>
      <c r="K348" s="3">
        <v>358.47</v>
      </c>
      <c r="L348" s="3">
        <v>744.34299999999996</v>
      </c>
      <c r="M348" s="3">
        <v>121.795</v>
      </c>
      <c r="N348" s="3">
        <v>9.8999999999999993E+37</v>
      </c>
      <c r="O348" s="3">
        <v>727.01900000000001</v>
      </c>
      <c r="P348" s="3">
        <v>490.93700000000001</v>
      </c>
      <c r="Q348" s="3">
        <v>77.381</v>
      </c>
      <c r="R348" s="3">
        <v>760.61099999999999</v>
      </c>
      <c r="S348" s="3">
        <v>52.530999999999999</v>
      </c>
      <c r="T348" s="3">
        <v>374.767</v>
      </c>
      <c r="U348" s="3">
        <v>1189.174</v>
      </c>
      <c r="V348" s="3">
        <v>115.02500000000001</v>
      </c>
      <c r="W348" s="3">
        <v>-81.515000000000001</v>
      </c>
      <c r="X348" s="3">
        <v>627.24400000000003</v>
      </c>
      <c r="Y348" s="3">
        <v>418.58499999999998</v>
      </c>
      <c r="Z348" s="3">
        <v>426.887</v>
      </c>
      <c r="AA348" s="3">
        <v>82.198999999999998</v>
      </c>
      <c r="AB348" s="3">
        <v>2.0859999999999999</v>
      </c>
      <c r="AC348" s="3">
        <v>761.72799999999995</v>
      </c>
      <c r="AD348" s="3">
        <v>127.32299999999999</v>
      </c>
      <c r="AE348" s="3">
        <v>98.228999999999999</v>
      </c>
      <c r="AF348" s="3">
        <v>227.05799999999999</v>
      </c>
      <c r="AG348" s="3">
        <v>556.25900000000001</v>
      </c>
      <c r="AH348" s="3">
        <v>247.28100000000001</v>
      </c>
      <c r="AI348" s="3">
        <v>311.69299999999998</v>
      </c>
      <c r="AJ348" s="3">
        <v>746.52</v>
      </c>
      <c r="AK348" s="3">
        <v>993.81</v>
      </c>
      <c r="AL348" s="3">
        <v>271.745</v>
      </c>
      <c r="AM348" s="3">
        <v>537.19500000000005</v>
      </c>
      <c r="AN348" s="3">
        <v>129.10599999999999</v>
      </c>
      <c r="AO348" s="3">
        <v>202.03299999999999</v>
      </c>
    </row>
    <row r="349" spans="1:41" x14ac:dyDescent="0.3">
      <c r="A349" s="3">
        <v>348</v>
      </c>
      <c r="B349" s="51">
        <v>43263.677615740744</v>
      </c>
      <c r="C349" s="3">
        <v>111.887457</v>
      </c>
      <c r="D349" s="3">
        <v>115.958477</v>
      </c>
      <c r="E349" s="3">
        <v>148.24271899999999</v>
      </c>
      <c r="F349" s="3">
        <v>9.0226015299999993</v>
      </c>
      <c r="G349" s="3">
        <v>832.548</v>
      </c>
      <c r="H349" s="3">
        <v>1055.1120000000001</v>
      </c>
      <c r="I349" s="3">
        <v>788.62300000000005</v>
      </c>
      <c r="J349" s="3">
        <v>9.8999999999999993E+37</v>
      </c>
      <c r="K349" s="3">
        <v>268.06599999999997</v>
      </c>
      <c r="L349" s="3">
        <v>755.82500000000005</v>
      </c>
      <c r="M349" s="3">
        <v>125.809</v>
      </c>
      <c r="N349" s="3">
        <v>-167.53200000000001</v>
      </c>
      <c r="O349" s="3">
        <v>736.255</v>
      </c>
      <c r="P349" s="3">
        <v>409.839</v>
      </c>
      <c r="Q349" s="3">
        <v>257.61200000000002</v>
      </c>
      <c r="R349" s="3">
        <v>767.19</v>
      </c>
      <c r="S349" s="3">
        <v>53.587000000000003</v>
      </c>
      <c r="T349" s="3">
        <v>113.679</v>
      </c>
      <c r="U349" s="3">
        <v>1233.645</v>
      </c>
      <c r="V349" s="3">
        <v>115.172</v>
      </c>
      <c r="W349" s="3">
        <v>223.31899999999999</v>
      </c>
      <c r="X349" s="3">
        <v>666.06200000000001</v>
      </c>
      <c r="Y349" s="3">
        <v>314.46899999999999</v>
      </c>
      <c r="Z349" s="3">
        <v>71.372</v>
      </c>
      <c r="AA349" s="3">
        <v>128.99199999999999</v>
      </c>
      <c r="AB349" s="3">
        <v>322.26600000000002</v>
      </c>
      <c r="AC349" s="3">
        <v>764.86300000000006</v>
      </c>
      <c r="AD349" s="3">
        <v>228.25</v>
      </c>
      <c r="AE349" s="3">
        <v>99.355999999999995</v>
      </c>
      <c r="AF349" s="3">
        <v>341.22399999999999</v>
      </c>
      <c r="AG349" s="3">
        <v>556.58299999999997</v>
      </c>
      <c r="AH349" s="3">
        <v>248.286</v>
      </c>
      <c r="AI349" s="3">
        <v>206.24600000000001</v>
      </c>
      <c r="AJ349" s="3">
        <v>750.12599999999998</v>
      </c>
      <c r="AK349" s="3">
        <v>819.303</v>
      </c>
      <c r="AL349" s="3">
        <v>274.36700000000002</v>
      </c>
      <c r="AM349" s="3">
        <v>273.84699999999998</v>
      </c>
      <c r="AN349" s="3">
        <v>130.42500000000001</v>
      </c>
      <c r="AO349" s="3">
        <v>204.06299999999999</v>
      </c>
    </row>
    <row r="350" spans="1:41" x14ac:dyDescent="0.3">
      <c r="A350" s="3">
        <v>349</v>
      </c>
      <c r="B350" s="51">
        <v>43263.677674189814</v>
      </c>
      <c r="C350" s="3">
        <v>111.800408</v>
      </c>
      <c r="D350" s="3">
        <v>115.817584</v>
      </c>
      <c r="E350" s="3">
        <v>148.08464499999999</v>
      </c>
      <c r="F350" s="3">
        <v>9.4760766800000003</v>
      </c>
      <c r="G350" s="3">
        <v>833.55399999999997</v>
      </c>
      <c r="H350" s="3">
        <v>717.35500000000002</v>
      </c>
      <c r="I350" s="3">
        <v>795.96</v>
      </c>
      <c r="J350" s="3">
        <v>-53.317</v>
      </c>
      <c r="K350" s="3">
        <v>-142.69200000000001</v>
      </c>
      <c r="L350" s="3">
        <v>765.63099999999997</v>
      </c>
      <c r="M350" s="3">
        <v>141.20099999999999</v>
      </c>
      <c r="N350" s="3">
        <v>192.62700000000001</v>
      </c>
      <c r="O350" s="3">
        <v>751.00900000000001</v>
      </c>
      <c r="P350" s="3">
        <v>351.892</v>
      </c>
      <c r="Q350" s="3">
        <v>73.16</v>
      </c>
      <c r="R350" s="3">
        <v>784.05399999999997</v>
      </c>
      <c r="S350" s="3">
        <v>56.277999999999999</v>
      </c>
      <c r="T350" s="3">
        <v>45.497</v>
      </c>
      <c r="U350" s="3">
        <v>9.8999999999999993E+37</v>
      </c>
      <c r="V350" s="3">
        <v>117.82</v>
      </c>
      <c r="W350" s="3">
        <v>399.97300000000001</v>
      </c>
      <c r="X350" s="3">
        <v>524.64599999999996</v>
      </c>
      <c r="Y350" s="3">
        <v>-110.499</v>
      </c>
      <c r="Z350" s="3">
        <v>-61.427</v>
      </c>
      <c r="AA350" s="3">
        <v>440.02</v>
      </c>
      <c r="AB350" s="3">
        <v>451.14600000000002</v>
      </c>
      <c r="AC350" s="3">
        <v>767.49199999999996</v>
      </c>
      <c r="AD350" s="3">
        <v>230.28299999999999</v>
      </c>
      <c r="AE350" s="3">
        <v>100.538</v>
      </c>
      <c r="AF350" s="3">
        <v>440.28800000000001</v>
      </c>
      <c r="AG350" s="3">
        <v>556.89200000000005</v>
      </c>
      <c r="AH350" s="3">
        <v>249.328</v>
      </c>
      <c r="AI350" s="3">
        <v>233.64400000000001</v>
      </c>
      <c r="AJ350" s="3">
        <v>752.51900000000001</v>
      </c>
      <c r="AK350" s="3">
        <v>780.70100000000002</v>
      </c>
      <c r="AL350" s="3">
        <v>277.54399999999998</v>
      </c>
      <c r="AM350" s="3">
        <v>234.048</v>
      </c>
      <c r="AN350" s="3">
        <v>132.02600000000001</v>
      </c>
      <c r="AO350" s="3">
        <v>206.096</v>
      </c>
    </row>
    <row r="351" spans="1:41" x14ac:dyDescent="0.3">
      <c r="A351" s="3">
        <v>350</v>
      </c>
      <c r="B351" s="51">
        <v>43263.677732523145</v>
      </c>
      <c r="C351" s="3">
        <v>111.698694</v>
      </c>
      <c r="D351" s="3">
        <v>115.75649799999999</v>
      </c>
      <c r="E351" s="3">
        <v>147.86055999999999</v>
      </c>
      <c r="F351" s="3">
        <v>10.0114865</v>
      </c>
      <c r="G351" s="3">
        <v>822.37099999999998</v>
      </c>
      <c r="H351" s="3">
        <v>9.8999999999999993E+37</v>
      </c>
      <c r="I351" s="3">
        <v>807.38499999999999</v>
      </c>
      <c r="J351" s="3">
        <v>-148.37700000000001</v>
      </c>
      <c r="K351" s="3">
        <v>282.024</v>
      </c>
      <c r="L351" s="3">
        <v>770.80799999999999</v>
      </c>
      <c r="M351" s="3">
        <v>136.56299999999999</v>
      </c>
      <c r="N351" s="3">
        <v>101.907</v>
      </c>
      <c r="O351" s="3">
        <v>759.12400000000002</v>
      </c>
      <c r="P351" s="3">
        <v>437.399</v>
      </c>
      <c r="Q351" s="3">
        <v>270.55799999999999</v>
      </c>
      <c r="R351" s="3">
        <v>799.60699999999997</v>
      </c>
      <c r="S351" s="3">
        <v>58.451000000000001</v>
      </c>
      <c r="T351" s="3">
        <v>-87.536000000000001</v>
      </c>
      <c r="U351" s="3">
        <v>9.8999999999999993E+37</v>
      </c>
      <c r="V351" s="3">
        <v>118.592</v>
      </c>
      <c r="W351" s="3">
        <v>462.45699999999999</v>
      </c>
      <c r="X351" s="3">
        <v>691.55700000000002</v>
      </c>
      <c r="Y351" s="3">
        <v>-161.9</v>
      </c>
      <c r="Z351" s="3">
        <v>9.8999999999999993E+37</v>
      </c>
      <c r="AA351" s="3">
        <v>254.584</v>
      </c>
      <c r="AB351" s="3">
        <v>469.495</v>
      </c>
      <c r="AC351" s="3">
        <v>768.27499999999998</v>
      </c>
      <c r="AD351" s="3">
        <v>425.88900000000001</v>
      </c>
      <c r="AE351" s="3">
        <v>102.011</v>
      </c>
      <c r="AF351" s="3">
        <v>468.74299999999999</v>
      </c>
      <c r="AG351" s="3">
        <v>557.28399999999999</v>
      </c>
      <c r="AH351" s="3">
        <v>250.369</v>
      </c>
      <c r="AI351" s="3">
        <v>9.8999999999999993E+37</v>
      </c>
      <c r="AJ351" s="3">
        <v>752.08</v>
      </c>
      <c r="AK351" s="3">
        <v>670.99099999999999</v>
      </c>
      <c r="AL351" s="3">
        <v>280.73200000000003</v>
      </c>
      <c r="AM351" s="3">
        <v>295.44600000000003</v>
      </c>
      <c r="AN351" s="3">
        <v>133.66</v>
      </c>
      <c r="AO351" s="3">
        <v>208.10900000000001</v>
      </c>
    </row>
    <row r="352" spans="1:41" x14ac:dyDescent="0.3">
      <c r="A352" s="3">
        <v>351</v>
      </c>
      <c r="B352" s="51">
        <v>43263.677790856484</v>
      </c>
      <c r="C352" s="3">
        <v>111.56933100000001</v>
      </c>
      <c r="D352" s="3">
        <v>115.684838</v>
      </c>
      <c r="E352" s="3">
        <v>147.75707399999999</v>
      </c>
      <c r="F352" s="3">
        <v>9.4760766800000003</v>
      </c>
      <c r="G352" s="3">
        <v>845.45600000000002</v>
      </c>
      <c r="H352" s="3">
        <v>9.8999999999999993E+37</v>
      </c>
      <c r="I352" s="3">
        <v>810.05200000000002</v>
      </c>
      <c r="J352" s="3">
        <v>9.8999999999999993E+37</v>
      </c>
      <c r="K352" s="3">
        <v>354.38499999999999</v>
      </c>
      <c r="L352" s="3">
        <v>769.19600000000003</v>
      </c>
      <c r="M352" s="3">
        <v>136.78100000000001</v>
      </c>
      <c r="N352" s="3">
        <v>308.29000000000002</v>
      </c>
      <c r="O352" s="3">
        <v>764.49199999999996</v>
      </c>
      <c r="P352" s="3">
        <v>452.6</v>
      </c>
      <c r="Q352" s="3">
        <v>247.38499999999999</v>
      </c>
      <c r="R352" s="3">
        <v>807.63599999999997</v>
      </c>
      <c r="S352" s="3">
        <v>57.496000000000002</v>
      </c>
      <c r="T352" s="3">
        <v>-75.635999999999996</v>
      </c>
      <c r="U352" s="3">
        <v>9.8999999999999993E+37</v>
      </c>
      <c r="V352" s="3">
        <v>119.485</v>
      </c>
      <c r="W352" s="3">
        <v>580.38099999999997</v>
      </c>
      <c r="X352" s="3">
        <v>633.26700000000005</v>
      </c>
      <c r="Y352" s="3">
        <v>-133.06800000000001</v>
      </c>
      <c r="Z352" s="3">
        <v>9.8999999999999993E+37</v>
      </c>
      <c r="AA352" s="3">
        <v>383.43200000000002</v>
      </c>
      <c r="AB352" s="3">
        <v>550.57000000000005</v>
      </c>
      <c r="AC352" s="3">
        <v>770.38499999999999</v>
      </c>
      <c r="AD352" s="3">
        <v>333.39400000000001</v>
      </c>
      <c r="AE352" s="3">
        <v>103.432</v>
      </c>
      <c r="AF352" s="3">
        <v>477.459</v>
      </c>
      <c r="AG352" s="3">
        <v>557.64200000000005</v>
      </c>
      <c r="AH352" s="3">
        <v>251.46199999999999</v>
      </c>
      <c r="AI352" s="3">
        <v>9.8999999999999993E+37</v>
      </c>
      <c r="AJ352" s="3">
        <v>755.14599999999996</v>
      </c>
      <c r="AK352" s="3">
        <v>1050.9739999999999</v>
      </c>
      <c r="AL352" s="3">
        <v>284.04700000000003</v>
      </c>
      <c r="AM352" s="3">
        <v>173.614</v>
      </c>
      <c r="AN352" s="3">
        <v>135.32900000000001</v>
      </c>
      <c r="AO352" s="3">
        <v>209.96199999999999</v>
      </c>
    </row>
    <row r="353" spans="1:41" x14ac:dyDescent="0.3">
      <c r="A353" s="3">
        <v>352</v>
      </c>
      <c r="B353" s="51">
        <v>43263.677849305554</v>
      </c>
      <c r="C353" s="3">
        <v>111.425313</v>
      </c>
      <c r="D353" s="3">
        <v>115.6433</v>
      </c>
      <c r="E353" s="3">
        <v>147.62750700000001</v>
      </c>
      <c r="F353" s="3">
        <v>10.3412866</v>
      </c>
      <c r="G353" s="3">
        <v>824.87199999999996</v>
      </c>
      <c r="H353" s="3">
        <v>9.8999999999999993E+37</v>
      </c>
      <c r="I353" s="3">
        <v>806.471</v>
      </c>
      <c r="J353" s="3">
        <v>-31.667999999999999</v>
      </c>
      <c r="K353" s="3">
        <v>327.52199999999999</v>
      </c>
      <c r="L353" s="3">
        <v>767.49099999999999</v>
      </c>
      <c r="M353" s="3">
        <v>141.023</v>
      </c>
      <c r="N353" s="3">
        <v>577.25900000000001</v>
      </c>
      <c r="O353" s="3">
        <v>775.9</v>
      </c>
      <c r="P353" s="3">
        <v>411.79599999999999</v>
      </c>
      <c r="Q353" s="3">
        <v>-114.158</v>
      </c>
      <c r="R353" s="3">
        <v>810.46900000000005</v>
      </c>
      <c r="S353" s="3">
        <v>58.045999999999999</v>
      </c>
      <c r="T353" s="3">
        <v>140.97</v>
      </c>
      <c r="U353" s="3">
        <v>9.8999999999999993E+37</v>
      </c>
      <c r="V353" s="3">
        <v>122.83499999999999</v>
      </c>
      <c r="W353" s="3">
        <v>497.75700000000001</v>
      </c>
      <c r="X353" s="3">
        <v>246.702</v>
      </c>
      <c r="Y353" s="3">
        <v>9.8999999999999993E+37</v>
      </c>
      <c r="Z353" s="3">
        <v>82.094999999999999</v>
      </c>
      <c r="AA353" s="3">
        <v>561.77800000000002</v>
      </c>
      <c r="AB353" s="3">
        <v>492.78399999999999</v>
      </c>
      <c r="AC353" s="3">
        <v>771.50599999999997</v>
      </c>
      <c r="AD353" s="3">
        <v>69.207999999999998</v>
      </c>
      <c r="AE353" s="3">
        <v>104.86199999999999</v>
      </c>
      <c r="AF353" s="3">
        <v>531.12099999999998</v>
      </c>
      <c r="AG353" s="3">
        <v>557.94200000000001</v>
      </c>
      <c r="AH353" s="3">
        <v>252.547</v>
      </c>
      <c r="AI353" s="3">
        <v>9.8999999999999993E+37</v>
      </c>
      <c r="AJ353" s="3">
        <v>755.11099999999999</v>
      </c>
      <c r="AK353" s="3">
        <v>1104.2090000000001</v>
      </c>
      <c r="AL353" s="3">
        <v>287.49200000000002</v>
      </c>
      <c r="AM353" s="3">
        <v>205.75700000000001</v>
      </c>
      <c r="AN353" s="3">
        <v>136.886</v>
      </c>
      <c r="AO353" s="3">
        <v>211.78899999999999</v>
      </c>
    </row>
    <row r="354" spans="1:41" x14ac:dyDescent="0.3">
      <c r="A354" s="3">
        <v>353</v>
      </c>
      <c r="B354" s="51">
        <v>43263.677907986108</v>
      </c>
      <c r="C354" s="3">
        <v>111.326866</v>
      </c>
      <c r="D354" s="3">
        <v>115.569186</v>
      </c>
      <c r="E354" s="3">
        <v>147.49142699999999</v>
      </c>
      <c r="F354" s="3">
        <v>10.5881214</v>
      </c>
      <c r="G354" s="3">
        <v>822.88499999999999</v>
      </c>
      <c r="H354" s="3">
        <v>9.8999999999999993E+37</v>
      </c>
      <c r="I354" s="3">
        <v>813.25</v>
      </c>
      <c r="J354" s="3">
        <v>-131.66999999999999</v>
      </c>
      <c r="K354" s="3">
        <v>981.649</v>
      </c>
      <c r="L354" s="3">
        <v>776.279</v>
      </c>
      <c r="M354" s="3">
        <v>137.44999999999999</v>
      </c>
      <c r="N354" s="3">
        <v>210.05</v>
      </c>
      <c r="O354" s="3">
        <v>780.976</v>
      </c>
      <c r="P354" s="3">
        <v>288.83499999999998</v>
      </c>
      <c r="Q354" s="3">
        <v>236.26400000000001</v>
      </c>
      <c r="R354" s="3">
        <v>813.54600000000005</v>
      </c>
      <c r="S354" s="3">
        <v>57.134999999999998</v>
      </c>
      <c r="T354" s="3">
        <v>217.15799999999999</v>
      </c>
      <c r="U354" s="3">
        <v>1322.183</v>
      </c>
      <c r="V354" s="3">
        <v>120.526</v>
      </c>
      <c r="W354" s="3">
        <v>40.378999999999998</v>
      </c>
      <c r="X354" s="3">
        <v>511.416</v>
      </c>
      <c r="Y354" s="3">
        <v>295.79700000000003</v>
      </c>
      <c r="Z354" s="3">
        <v>156.32</v>
      </c>
      <c r="AA354" s="3">
        <v>162.267</v>
      </c>
      <c r="AB354" s="3">
        <v>59.249000000000002</v>
      </c>
      <c r="AC354" s="3">
        <v>771.83299999999997</v>
      </c>
      <c r="AD354" s="3">
        <v>327.89699999999999</v>
      </c>
      <c r="AE354" s="3">
        <v>106.361</v>
      </c>
      <c r="AF354" s="3">
        <v>515.64499999999998</v>
      </c>
      <c r="AG354" s="3">
        <v>558.22500000000002</v>
      </c>
      <c r="AH354" s="3">
        <v>253.63200000000001</v>
      </c>
      <c r="AI354" s="3">
        <v>9.8999999999999993E+37</v>
      </c>
      <c r="AJ354" s="3">
        <v>754.92200000000003</v>
      </c>
      <c r="AK354" s="3">
        <v>895.31500000000005</v>
      </c>
      <c r="AL354" s="3">
        <v>290.88499999999999</v>
      </c>
      <c r="AM354" s="3">
        <v>236.28100000000001</v>
      </c>
      <c r="AN354" s="3">
        <v>138.47</v>
      </c>
      <c r="AO354" s="3">
        <v>213.70500000000001</v>
      </c>
    </row>
    <row r="355" spans="1:41" x14ac:dyDescent="0.3">
      <c r="A355" s="3">
        <v>354</v>
      </c>
      <c r="B355" s="51">
        <v>43263.677966319447</v>
      </c>
      <c r="C355" s="3">
        <v>111.238992</v>
      </c>
      <c r="D355" s="3">
        <v>115.46412599999999</v>
      </c>
      <c r="E355" s="3">
        <v>147.36349100000001</v>
      </c>
      <c r="F355" s="3">
        <v>10.711796400000001</v>
      </c>
      <c r="G355" s="3">
        <v>822.54399999999998</v>
      </c>
      <c r="H355" s="3">
        <v>852.67399999999998</v>
      </c>
      <c r="I355" s="3">
        <v>814.649</v>
      </c>
      <c r="J355" s="3">
        <v>-120.626</v>
      </c>
      <c r="K355" s="3">
        <v>743.18399999999997</v>
      </c>
      <c r="L355" s="3">
        <v>780.18899999999996</v>
      </c>
      <c r="M355" s="3">
        <v>138.53100000000001</v>
      </c>
      <c r="N355" s="3">
        <v>101.251</v>
      </c>
      <c r="O355" s="3">
        <v>780.91499999999996</v>
      </c>
      <c r="P355" s="3">
        <v>335.238</v>
      </c>
      <c r="Q355" s="3">
        <v>331.27600000000001</v>
      </c>
      <c r="R355" s="3">
        <v>814.56200000000001</v>
      </c>
      <c r="S355" s="3">
        <v>56.146999999999998</v>
      </c>
      <c r="T355" s="3">
        <v>188.27600000000001</v>
      </c>
      <c r="U355" s="3">
        <v>1166.348</v>
      </c>
      <c r="V355" s="3">
        <v>123.32899999999999</v>
      </c>
      <c r="W355" s="3">
        <v>211.51300000000001</v>
      </c>
      <c r="X355" s="3">
        <v>571.84500000000003</v>
      </c>
      <c r="Y355" s="3">
        <v>314.72399999999999</v>
      </c>
      <c r="Z355" s="3">
        <v>98.596999999999994</v>
      </c>
      <c r="AA355" s="3">
        <v>20.193999999999999</v>
      </c>
      <c r="AB355" s="3">
        <v>298.77300000000002</v>
      </c>
      <c r="AC355" s="3">
        <v>772.25400000000002</v>
      </c>
      <c r="AD355" s="3">
        <v>371.44299999999998</v>
      </c>
      <c r="AE355" s="3">
        <v>107.852</v>
      </c>
      <c r="AF355" s="3">
        <v>370.733</v>
      </c>
      <c r="AG355" s="3">
        <v>558.56600000000003</v>
      </c>
      <c r="AH355" s="3">
        <v>254.70400000000001</v>
      </c>
      <c r="AI355" s="3">
        <v>83.811999999999998</v>
      </c>
      <c r="AJ355" s="3">
        <v>754.39800000000002</v>
      </c>
      <c r="AK355" s="3">
        <v>782.40099999999995</v>
      </c>
      <c r="AL355" s="3">
        <v>294.399</v>
      </c>
      <c r="AM355" s="3">
        <v>148.512</v>
      </c>
      <c r="AN355" s="3">
        <v>139.869</v>
      </c>
      <c r="AO355" s="3">
        <v>215.964</v>
      </c>
    </row>
    <row r="356" spans="1:41" x14ac:dyDescent="0.3">
      <c r="A356" s="3">
        <v>355</v>
      </c>
      <c r="B356" s="51">
        <v>43263.678024421293</v>
      </c>
      <c r="C356" s="3">
        <v>111.10393000000001</v>
      </c>
      <c r="D356" s="3">
        <v>115.37129</v>
      </c>
      <c r="E356" s="3">
        <v>147.26000400000001</v>
      </c>
      <c r="F356" s="3">
        <v>10.9179215</v>
      </c>
      <c r="G356" s="3">
        <v>794.55399999999997</v>
      </c>
      <c r="H356" s="3">
        <v>83.085999999999999</v>
      </c>
      <c r="I356" s="3">
        <v>813.96299999999997</v>
      </c>
      <c r="J356" s="3">
        <v>-31.363</v>
      </c>
      <c r="K356" s="3">
        <v>675.18499999999995</v>
      </c>
      <c r="L356" s="3">
        <v>767.93899999999996</v>
      </c>
      <c r="M356" s="3">
        <v>135.46899999999999</v>
      </c>
      <c r="N356" s="3">
        <v>8.9719999999999995</v>
      </c>
      <c r="O356" s="3">
        <v>778.69500000000005</v>
      </c>
      <c r="P356" s="3">
        <v>314.11799999999999</v>
      </c>
      <c r="Q356" s="3">
        <v>156.95699999999999</v>
      </c>
      <c r="R356" s="3">
        <v>815.56200000000001</v>
      </c>
      <c r="S356" s="3">
        <v>57.875</v>
      </c>
      <c r="T356" s="3">
        <v>484.25599999999997</v>
      </c>
      <c r="U356" s="3">
        <v>1113.6890000000001</v>
      </c>
      <c r="V356" s="3">
        <v>125.43300000000001</v>
      </c>
      <c r="W356" s="3">
        <v>9.8999999999999993E+37</v>
      </c>
      <c r="X356" s="3">
        <v>434.74400000000003</v>
      </c>
      <c r="Y356" s="3">
        <v>502.16399999999999</v>
      </c>
      <c r="Z356" s="3">
        <v>435.95</v>
      </c>
      <c r="AA356" s="3">
        <v>-2.9430000000000001</v>
      </c>
      <c r="AB356" s="3">
        <v>9.8999999999999993E+37</v>
      </c>
      <c r="AC356" s="3">
        <v>772.60799999999995</v>
      </c>
      <c r="AD356" s="3">
        <v>270.774</v>
      </c>
      <c r="AE356" s="3">
        <v>109.291</v>
      </c>
      <c r="AF356" s="3">
        <v>161.4</v>
      </c>
      <c r="AG356" s="3">
        <v>558.77599999999995</v>
      </c>
      <c r="AH356" s="3">
        <v>255.792</v>
      </c>
      <c r="AI356" s="3">
        <v>125.55500000000001</v>
      </c>
      <c r="AJ356" s="3">
        <v>753.58199999999999</v>
      </c>
      <c r="AK356" s="3">
        <v>918.78899999999999</v>
      </c>
      <c r="AL356" s="3">
        <v>297.70100000000002</v>
      </c>
      <c r="AM356" s="3">
        <v>311.452</v>
      </c>
      <c r="AN356" s="3">
        <v>141.44499999999999</v>
      </c>
      <c r="AO356" s="3">
        <v>218.34200000000001</v>
      </c>
    </row>
    <row r="357" spans="1:41" x14ac:dyDescent="0.3">
      <c r="A357" s="3">
        <v>356</v>
      </c>
      <c r="B357" s="51">
        <v>43263.678082754632</v>
      </c>
      <c r="C357" s="3">
        <v>110.911096</v>
      </c>
      <c r="D357" s="3">
        <v>115.254833</v>
      </c>
      <c r="E357" s="3">
        <v>147.021253</v>
      </c>
      <c r="F357" s="3">
        <v>10.629346399999999</v>
      </c>
      <c r="G357" s="3">
        <v>819.03200000000004</v>
      </c>
      <c r="H357" s="3">
        <v>314.83600000000001</v>
      </c>
      <c r="I357" s="3">
        <v>825.30799999999999</v>
      </c>
      <c r="J357" s="3">
        <v>103.96599999999999</v>
      </c>
      <c r="K357" s="3">
        <v>649.495</v>
      </c>
      <c r="L357" s="3">
        <v>769.28300000000002</v>
      </c>
      <c r="M357" s="3">
        <v>129.874</v>
      </c>
      <c r="N357" s="3">
        <v>49.694000000000003</v>
      </c>
      <c r="O357" s="3">
        <v>779.52499999999998</v>
      </c>
      <c r="P357" s="3">
        <v>204.87</v>
      </c>
      <c r="Q357" s="3">
        <v>9.8999999999999993E+37</v>
      </c>
      <c r="R357" s="3">
        <v>811.30399999999997</v>
      </c>
      <c r="S357" s="3">
        <v>57.926000000000002</v>
      </c>
      <c r="T357" s="3">
        <v>598.03499999999997</v>
      </c>
      <c r="U357" s="3">
        <v>1129.646</v>
      </c>
      <c r="V357" s="3">
        <v>127.863</v>
      </c>
      <c r="W357" s="3">
        <v>9.8999999999999993E+37</v>
      </c>
      <c r="X357" s="3">
        <v>150.14400000000001</v>
      </c>
      <c r="Y357" s="3">
        <v>483.25400000000002</v>
      </c>
      <c r="Z357" s="3">
        <v>656.26199999999994</v>
      </c>
      <c r="AA357" s="3">
        <v>15.236000000000001</v>
      </c>
      <c r="AB357" s="3">
        <v>9.8999999999999993E+37</v>
      </c>
      <c r="AC357" s="3">
        <v>772.48800000000006</v>
      </c>
      <c r="AD357" s="3">
        <v>53.526000000000003</v>
      </c>
      <c r="AE357" s="3">
        <v>110.687</v>
      </c>
      <c r="AF357" s="3">
        <v>115.423</v>
      </c>
      <c r="AG357" s="3">
        <v>559.00900000000001</v>
      </c>
      <c r="AH357" s="3">
        <v>256.90600000000001</v>
      </c>
      <c r="AI357" s="3">
        <v>434.07400000000001</v>
      </c>
      <c r="AJ357" s="3">
        <v>752.70600000000002</v>
      </c>
      <c r="AK357" s="3">
        <v>929.64200000000005</v>
      </c>
      <c r="AL357" s="3">
        <v>300.154</v>
      </c>
      <c r="AM357" s="3">
        <v>450.291</v>
      </c>
      <c r="AN357" s="3">
        <v>143.047</v>
      </c>
      <c r="AO357" s="3">
        <v>220.58699999999999</v>
      </c>
    </row>
    <row r="358" spans="1:41" x14ac:dyDescent="0.3">
      <c r="A358" s="3">
        <v>357</v>
      </c>
      <c r="B358" s="51">
        <v>43263.678141087963</v>
      </c>
      <c r="C358" s="3">
        <v>110.860651</v>
      </c>
      <c r="D358" s="3">
        <v>115.24261</v>
      </c>
      <c r="E358" s="3">
        <v>146.90962400000001</v>
      </c>
      <c r="F358" s="3">
        <v>11.3301716</v>
      </c>
      <c r="G358" s="3">
        <v>819.024</v>
      </c>
      <c r="H358" s="3">
        <v>715.505</v>
      </c>
      <c r="I358" s="3">
        <v>829.76700000000005</v>
      </c>
      <c r="J358" s="3">
        <v>38.706000000000003</v>
      </c>
      <c r="K358" s="3">
        <v>583.76199999999994</v>
      </c>
      <c r="L358" s="3">
        <v>756.77</v>
      </c>
      <c r="M358" s="3">
        <v>130.75800000000001</v>
      </c>
      <c r="N358" s="3">
        <v>133.78299999999999</v>
      </c>
      <c r="O358" s="3">
        <v>771.91099999999994</v>
      </c>
      <c r="P358" s="3">
        <v>88.281000000000006</v>
      </c>
      <c r="Q358" s="3">
        <v>10.065</v>
      </c>
      <c r="R358" s="3">
        <v>787.08600000000001</v>
      </c>
      <c r="S358" s="3">
        <v>57.798000000000002</v>
      </c>
      <c r="T358" s="3">
        <v>487.58800000000002</v>
      </c>
      <c r="U358" s="3">
        <v>1272.3820000000001</v>
      </c>
      <c r="V358" s="3">
        <v>133.46799999999999</v>
      </c>
      <c r="W358" s="3">
        <v>-142.565</v>
      </c>
      <c r="X358" s="3">
        <v>224.68</v>
      </c>
      <c r="Y358" s="3">
        <v>454.298</v>
      </c>
      <c r="Z358" s="3">
        <v>538.07000000000005</v>
      </c>
      <c r="AA358" s="3">
        <v>62.087000000000003</v>
      </c>
      <c r="AB358" s="3">
        <v>9.8999999999999993E+37</v>
      </c>
      <c r="AC358" s="3">
        <v>773.01400000000001</v>
      </c>
      <c r="AD358" s="3">
        <v>149.30600000000001</v>
      </c>
      <c r="AE358" s="3">
        <v>112.065</v>
      </c>
      <c r="AF358" s="3">
        <v>62.993000000000002</v>
      </c>
      <c r="AG358" s="3">
        <v>559.10199999999998</v>
      </c>
      <c r="AH358" s="3">
        <v>258.012</v>
      </c>
      <c r="AI358" s="3">
        <v>503.18799999999999</v>
      </c>
      <c r="AJ358" s="3">
        <v>753.90099999999995</v>
      </c>
      <c r="AK358" s="3">
        <v>858.05499999999995</v>
      </c>
      <c r="AL358" s="3">
        <v>302.65100000000001</v>
      </c>
      <c r="AM358" s="3">
        <v>493.42500000000001</v>
      </c>
      <c r="AN358" s="3">
        <v>144.43</v>
      </c>
      <c r="AO358" s="3">
        <v>222.68199999999999</v>
      </c>
    </row>
    <row r="359" spans="1:41" x14ac:dyDescent="0.3">
      <c r="A359" s="3">
        <v>358</v>
      </c>
      <c r="B359" s="51">
        <v>43263.678199652779</v>
      </c>
      <c r="C359" s="3">
        <v>110.755691</v>
      </c>
      <c r="D359" s="3">
        <v>115.249129</v>
      </c>
      <c r="E359" s="3">
        <v>146.827326</v>
      </c>
      <c r="F359" s="3">
        <v>10.711796400000001</v>
      </c>
      <c r="G359" s="3">
        <v>798.471</v>
      </c>
      <c r="H359" s="3">
        <v>1101.4449999999999</v>
      </c>
      <c r="I359" s="3">
        <v>831.69899999999996</v>
      </c>
      <c r="J359" s="3">
        <v>-62.914999999999999</v>
      </c>
      <c r="K359" s="3">
        <v>562.09500000000003</v>
      </c>
      <c r="L359" s="3">
        <v>749.55100000000004</v>
      </c>
      <c r="M359" s="3">
        <v>143.78700000000001</v>
      </c>
      <c r="N359" s="3">
        <v>21.481000000000002</v>
      </c>
      <c r="O359" s="3">
        <v>766.38800000000003</v>
      </c>
      <c r="P359" s="3">
        <v>297.47800000000001</v>
      </c>
      <c r="Q359" s="3">
        <v>234.08199999999999</v>
      </c>
      <c r="R359" s="3">
        <v>790.37800000000004</v>
      </c>
      <c r="S359" s="3">
        <v>60.863</v>
      </c>
      <c r="T359" s="3">
        <v>189.44200000000001</v>
      </c>
      <c r="U359" s="3">
        <v>1211.5</v>
      </c>
      <c r="V359" s="3">
        <v>141.21700000000001</v>
      </c>
      <c r="W359" s="3">
        <v>200.27099999999999</v>
      </c>
      <c r="X359" s="3">
        <v>405.64499999999998</v>
      </c>
      <c r="Y359" s="3">
        <v>420.91500000000002</v>
      </c>
      <c r="Z359" s="3">
        <v>182.273</v>
      </c>
      <c r="AA359" s="3">
        <v>-9.8070000000000004</v>
      </c>
      <c r="AB359" s="3">
        <v>160.60300000000001</v>
      </c>
      <c r="AC359" s="3">
        <v>772.76300000000003</v>
      </c>
      <c r="AD359" s="3">
        <v>242.18700000000001</v>
      </c>
      <c r="AE359" s="3">
        <v>113.271</v>
      </c>
      <c r="AF359" s="3">
        <v>225.92500000000001</v>
      </c>
      <c r="AG359" s="3">
        <v>559.14300000000003</v>
      </c>
      <c r="AH359" s="3">
        <v>259.11599999999999</v>
      </c>
      <c r="AI359" s="3">
        <v>280.11900000000003</v>
      </c>
      <c r="AJ359" s="3">
        <v>752.92899999999997</v>
      </c>
      <c r="AK359" s="3">
        <v>857.58799999999997</v>
      </c>
      <c r="AL359" s="3">
        <v>305.00799999999998</v>
      </c>
      <c r="AM359" s="3">
        <v>331.23500000000001</v>
      </c>
      <c r="AN359" s="3">
        <v>145.864</v>
      </c>
      <c r="AO359" s="3">
        <v>224.59899999999999</v>
      </c>
    </row>
    <row r="360" spans="1:41" x14ac:dyDescent="0.3">
      <c r="A360" s="3">
        <v>359</v>
      </c>
      <c r="B360" s="51">
        <v>43263.678258101849</v>
      </c>
      <c r="C360" s="3">
        <v>110.542525</v>
      </c>
      <c r="D360" s="3">
        <v>115.087058</v>
      </c>
      <c r="E360" s="3">
        <v>146.48997</v>
      </c>
      <c r="F360" s="3">
        <v>10.300061599999999</v>
      </c>
      <c r="G360" s="3">
        <v>788.13</v>
      </c>
      <c r="H360" s="3">
        <v>1078.03</v>
      </c>
      <c r="I360" s="3">
        <v>832.71299999999997</v>
      </c>
      <c r="J360" s="3">
        <v>-163.005</v>
      </c>
      <c r="K360" s="3">
        <v>303.36200000000002</v>
      </c>
      <c r="L360" s="3">
        <v>744.15300000000002</v>
      </c>
      <c r="M360" s="3">
        <v>146.005</v>
      </c>
      <c r="N360" s="3">
        <v>3.9630000000000001</v>
      </c>
      <c r="O360" s="3">
        <v>774.952</v>
      </c>
      <c r="P360" s="3">
        <v>291.97000000000003</v>
      </c>
      <c r="Q360" s="3">
        <v>385.93</v>
      </c>
      <c r="R360" s="3">
        <v>799.59799999999996</v>
      </c>
      <c r="S360" s="3">
        <v>62.539000000000001</v>
      </c>
      <c r="T360" s="3">
        <v>-97.006</v>
      </c>
      <c r="U360" s="3">
        <v>1351.588</v>
      </c>
      <c r="V360" s="3">
        <v>138.136</v>
      </c>
      <c r="W360" s="3">
        <v>440.57100000000003</v>
      </c>
      <c r="X360" s="3">
        <v>671.45500000000004</v>
      </c>
      <c r="Y360" s="3">
        <v>147.959</v>
      </c>
      <c r="Z360" s="3">
        <v>-149.321</v>
      </c>
      <c r="AA360" s="3">
        <v>-17.879000000000001</v>
      </c>
      <c r="AB360" s="3">
        <v>450.25799999999998</v>
      </c>
      <c r="AC360" s="3">
        <v>771.48800000000006</v>
      </c>
      <c r="AD360" s="3">
        <v>304.37400000000002</v>
      </c>
      <c r="AE360" s="3">
        <v>114.521</v>
      </c>
      <c r="AF360" s="3">
        <v>369.20299999999997</v>
      </c>
      <c r="AG360" s="3">
        <v>559.25900000000001</v>
      </c>
      <c r="AH360" s="3">
        <v>260.178</v>
      </c>
      <c r="AI360" s="3">
        <v>-5.26</v>
      </c>
      <c r="AJ360" s="3">
        <v>749.96199999999999</v>
      </c>
      <c r="AK360" s="3">
        <v>1088.93</v>
      </c>
      <c r="AL360" s="3">
        <v>307.35000000000002</v>
      </c>
      <c r="AM360" s="3">
        <v>166.42099999999999</v>
      </c>
      <c r="AN360" s="3">
        <v>147.34200000000001</v>
      </c>
      <c r="AO360" s="3">
        <v>226.791</v>
      </c>
    </row>
    <row r="361" spans="1:41" x14ac:dyDescent="0.3">
      <c r="A361" s="3">
        <v>360</v>
      </c>
      <c r="B361" s="51">
        <v>43263.678316666665</v>
      </c>
      <c r="C361" s="3">
        <v>110.438379</v>
      </c>
      <c r="D361" s="3">
        <v>115.10009599999999</v>
      </c>
      <c r="E361" s="3">
        <v>146.446788</v>
      </c>
      <c r="F361" s="3">
        <v>10.5881214</v>
      </c>
      <c r="G361" s="3">
        <v>779.16200000000003</v>
      </c>
      <c r="H361" s="3">
        <v>9.8999999999999993E+37</v>
      </c>
      <c r="I361" s="3">
        <v>832.101</v>
      </c>
      <c r="J361" s="3">
        <v>-48.75</v>
      </c>
      <c r="K361" s="3">
        <v>85.41</v>
      </c>
      <c r="L361" s="3">
        <v>742.59400000000005</v>
      </c>
      <c r="M361" s="3">
        <v>157.82499999999999</v>
      </c>
      <c r="N361" s="3">
        <v>354.41899999999998</v>
      </c>
      <c r="O361" s="3">
        <v>776.36500000000001</v>
      </c>
      <c r="P361" s="3">
        <v>284.839</v>
      </c>
      <c r="Q361" s="3">
        <v>55.898000000000003</v>
      </c>
      <c r="R361" s="3">
        <v>806.45399999999995</v>
      </c>
      <c r="S361" s="3">
        <v>62.642000000000003</v>
      </c>
      <c r="T361" s="3">
        <v>-36.515000000000001</v>
      </c>
      <c r="U361" s="3">
        <v>9.8999999999999993E+37</v>
      </c>
      <c r="V361" s="3">
        <v>133.66800000000001</v>
      </c>
      <c r="W361" s="3">
        <v>515.91200000000003</v>
      </c>
      <c r="X361" s="3">
        <v>364.22699999999998</v>
      </c>
      <c r="Y361" s="3">
        <v>-91.311000000000007</v>
      </c>
      <c r="Z361" s="3">
        <v>-42.383000000000003</v>
      </c>
      <c r="AA361" s="3">
        <v>377.35199999999998</v>
      </c>
      <c r="AB361" s="3">
        <v>605.40800000000002</v>
      </c>
      <c r="AC361" s="3">
        <v>769.24800000000005</v>
      </c>
      <c r="AD361" s="3">
        <v>215.49600000000001</v>
      </c>
      <c r="AE361" s="3">
        <v>115.77</v>
      </c>
      <c r="AF361" s="3">
        <v>467.74799999999999</v>
      </c>
      <c r="AG361" s="3">
        <v>559.55999999999995</v>
      </c>
      <c r="AH361" s="3">
        <v>261.30900000000003</v>
      </c>
      <c r="AI361" s="3">
        <v>9.8999999999999993E+37</v>
      </c>
      <c r="AJ361" s="3">
        <v>746.44899999999996</v>
      </c>
      <c r="AK361" s="3">
        <v>9.8999999999999993E+37</v>
      </c>
      <c r="AL361" s="3">
        <v>309.62299999999999</v>
      </c>
      <c r="AM361" s="3">
        <v>192.892</v>
      </c>
      <c r="AN361" s="3">
        <v>148.768</v>
      </c>
      <c r="AO361" s="3">
        <v>228.751</v>
      </c>
    </row>
    <row r="362" spans="1:41" x14ac:dyDescent="0.3">
      <c r="A362" s="3">
        <v>361</v>
      </c>
      <c r="B362" s="51">
        <v>43263.678375115742</v>
      </c>
      <c r="C362" s="3">
        <v>110.33586099999999</v>
      </c>
      <c r="D362" s="3">
        <v>115.023537</v>
      </c>
      <c r="E362" s="3">
        <v>146.476935</v>
      </c>
      <c r="F362" s="3">
        <v>10.382511600000001</v>
      </c>
      <c r="G362" s="3">
        <v>796.93700000000001</v>
      </c>
      <c r="H362" s="3">
        <v>9.8999999999999993E+37</v>
      </c>
      <c r="I362" s="3">
        <v>830.62300000000005</v>
      </c>
      <c r="J362" s="3">
        <v>9.8999999999999993E+37</v>
      </c>
      <c r="K362" s="3">
        <v>776.61400000000003</v>
      </c>
      <c r="L362" s="3">
        <v>734.11699999999996</v>
      </c>
      <c r="M362" s="3">
        <v>155.35499999999999</v>
      </c>
      <c r="N362" s="3">
        <v>450.19900000000001</v>
      </c>
      <c r="O362" s="3">
        <v>774.70100000000002</v>
      </c>
      <c r="P362" s="3">
        <v>189.32599999999999</v>
      </c>
      <c r="Q362" s="3">
        <v>-61.316000000000003</v>
      </c>
      <c r="R362" s="3">
        <v>795.68899999999996</v>
      </c>
      <c r="S362" s="3">
        <v>61.024999999999999</v>
      </c>
      <c r="T362" s="3">
        <v>214.476</v>
      </c>
      <c r="U362" s="3">
        <v>9.8999999999999993E+37</v>
      </c>
      <c r="V362" s="3">
        <v>132.83699999999999</v>
      </c>
      <c r="W362" s="3">
        <v>179.649</v>
      </c>
      <c r="X362" s="3">
        <v>251.785</v>
      </c>
      <c r="Y362" s="3">
        <v>202.66</v>
      </c>
      <c r="Z362" s="3">
        <v>232.43600000000001</v>
      </c>
      <c r="AA362" s="3">
        <v>363.642</v>
      </c>
      <c r="AB362" s="3">
        <v>213.536</v>
      </c>
      <c r="AC362" s="3">
        <v>767.67100000000005</v>
      </c>
      <c r="AD362" s="3">
        <v>248.91499999999999</v>
      </c>
      <c r="AE362" s="3">
        <v>117.02800000000001</v>
      </c>
      <c r="AF362" s="3">
        <v>409.36700000000002</v>
      </c>
      <c r="AG362" s="3">
        <v>559.65099999999995</v>
      </c>
      <c r="AH362" s="3">
        <v>262.36200000000002</v>
      </c>
      <c r="AI362" s="3">
        <v>9.8999999999999993E+37</v>
      </c>
      <c r="AJ362" s="3">
        <v>744.86400000000003</v>
      </c>
      <c r="AK362" s="3">
        <v>1300.944</v>
      </c>
      <c r="AL362" s="3">
        <v>311.80099999999999</v>
      </c>
      <c r="AM362" s="3">
        <v>355.08800000000002</v>
      </c>
      <c r="AN362" s="3">
        <v>150.02799999999999</v>
      </c>
      <c r="AO362" s="3">
        <v>230.589</v>
      </c>
    </row>
    <row r="363" spans="1:41" x14ac:dyDescent="0.3">
      <c r="A363" s="3">
        <v>362</v>
      </c>
      <c r="B363" s="51">
        <v>43263.678433449073</v>
      </c>
      <c r="C363" s="3">
        <v>110.29680399999999</v>
      </c>
      <c r="D363" s="3">
        <v>114.896486</v>
      </c>
      <c r="E363" s="3">
        <v>146.29278099999999</v>
      </c>
      <c r="F363" s="3">
        <v>10.5468964</v>
      </c>
      <c r="G363" s="3">
        <v>787.75800000000004</v>
      </c>
      <c r="H363" s="3">
        <v>9.8999999999999993E+37</v>
      </c>
      <c r="I363" s="3">
        <v>822.70100000000002</v>
      </c>
      <c r="J363" s="3">
        <v>-88.784999999999997</v>
      </c>
      <c r="K363" s="3">
        <v>813.13699999999994</v>
      </c>
      <c r="L363" s="3">
        <v>733.74099999999999</v>
      </c>
      <c r="M363" s="3">
        <v>156.84100000000001</v>
      </c>
      <c r="N363" s="3">
        <v>811.67700000000002</v>
      </c>
      <c r="O363" s="3">
        <v>773.06399999999996</v>
      </c>
      <c r="P363" s="3">
        <v>140.767</v>
      </c>
      <c r="Q363" s="3">
        <v>-137.74799999999999</v>
      </c>
      <c r="R363" s="3">
        <v>795.84500000000003</v>
      </c>
      <c r="S363" s="3">
        <v>60.134</v>
      </c>
      <c r="T363" s="3">
        <v>334.94900000000001</v>
      </c>
      <c r="U363" s="3">
        <v>9.8999999999999993E+37</v>
      </c>
      <c r="V363" s="3">
        <v>132.679</v>
      </c>
      <c r="W363" s="3">
        <v>129.357</v>
      </c>
      <c r="X363" s="3">
        <v>67.882000000000005</v>
      </c>
      <c r="Y363" s="3">
        <v>-135.56700000000001</v>
      </c>
      <c r="Z363" s="3">
        <v>360.71199999999999</v>
      </c>
      <c r="AA363" s="3">
        <v>554.06299999999999</v>
      </c>
      <c r="AB363" s="3">
        <v>152.364</v>
      </c>
      <c r="AC363" s="3">
        <v>766.48199999999997</v>
      </c>
      <c r="AD363" s="3">
        <v>141.33000000000001</v>
      </c>
      <c r="AE363" s="3">
        <v>118.104</v>
      </c>
      <c r="AF363" s="3">
        <v>368.89</v>
      </c>
      <c r="AG363" s="3">
        <v>559.73400000000004</v>
      </c>
      <c r="AH363" s="3">
        <v>263.31900000000002</v>
      </c>
      <c r="AI363" s="3">
        <v>9.8999999999999993E+37</v>
      </c>
      <c r="AJ363" s="3">
        <v>743.64700000000005</v>
      </c>
      <c r="AK363" s="3">
        <v>9.8999999999999993E+37</v>
      </c>
      <c r="AL363" s="3">
        <v>314.00599999999997</v>
      </c>
      <c r="AM363" s="3">
        <v>302.76900000000001</v>
      </c>
      <c r="AN363" s="3">
        <v>151.01900000000001</v>
      </c>
      <c r="AO363" s="3">
        <v>232.33099999999999</v>
      </c>
    </row>
    <row r="364" spans="1:41" x14ac:dyDescent="0.3">
      <c r="A364" s="3">
        <v>363</v>
      </c>
      <c r="B364" s="51">
        <v>43263.678491782404</v>
      </c>
      <c r="C364" s="3">
        <v>110.00226600000001</v>
      </c>
      <c r="D364" s="3">
        <v>114.898931</v>
      </c>
      <c r="E364" s="3">
        <v>146.218626</v>
      </c>
      <c r="F364" s="3">
        <v>10.423736699999999</v>
      </c>
      <c r="G364" s="3">
        <v>810.38199999999995</v>
      </c>
      <c r="H364" s="3">
        <v>9.8999999999999993E+37</v>
      </c>
      <c r="I364" s="3">
        <v>824.69799999999998</v>
      </c>
      <c r="J364" s="3">
        <v>-34.790999999999997</v>
      </c>
      <c r="K364" s="3">
        <v>1108.1010000000001</v>
      </c>
      <c r="L364" s="3">
        <v>739.85199999999998</v>
      </c>
      <c r="M364" s="3">
        <v>158.63900000000001</v>
      </c>
      <c r="N364" s="3">
        <v>931.75199999999995</v>
      </c>
      <c r="O364" s="3">
        <v>772.52200000000005</v>
      </c>
      <c r="P364" s="3">
        <v>139.21</v>
      </c>
      <c r="Q364" s="3">
        <v>-10.394</v>
      </c>
      <c r="R364" s="3">
        <v>798.17600000000004</v>
      </c>
      <c r="S364" s="3">
        <v>59.765000000000001</v>
      </c>
      <c r="T364" s="3">
        <v>435.66500000000002</v>
      </c>
      <c r="U364" s="3">
        <v>9.8999999999999993E+37</v>
      </c>
      <c r="V364" s="3">
        <v>132.79400000000001</v>
      </c>
      <c r="W364" s="3">
        <v>113.687</v>
      </c>
      <c r="X364" s="3">
        <v>-1.0109999999999999</v>
      </c>
      <c r="Y364" s="3">
        <v>107.551</v>
      </c>
      <c r="Z364" s="3">
        <v>445.05599999999998</v>
      </c>
      <c r="AA364" s="3">
        <v>528.88499999999999</v>
      </c>
      <c r="AB364" s="3">
        <v>93.171999999999997</v>
      </c>
      <c r="AC364" s="3">
        <v>765.21600000000001</v>
      </c>
      <c r="AD364" s="3">
        <v>211.292</v>
      </c>
      <c r="AE364" s="3">
        <v>119.277</v>
      </c>
      <c r="AF364" s="3">
        <v>384.12400000000002</v>
      </c>
      <c r="AG364" s="3">
        <v>559.71</v>
      </c>
      <c r="AH364" s="3">
        <v>264.33800000000002</v>
      </c>
      <c r="AI364" s="3">
        <v>167.41499999999999</v>
      </c>
      <c r="AJ364" s="3">
        <v>742.71400000000006</v>
      </c>
      <c r="AK364" s="3">
        <v>1369.877</v>
      </c>
      <c r="AL364" s="3">
        <v>316.04899999999998</v>
      </c>
      <c r="AM364" s="3">
        <v>434.54300000000001</v>
      </c>
      <c r="AN364" s="3">
        <v>152.161</v>
      </c>
      <c r="AO364" s="3">
        <v>234.012</v>
      </c>
    </row>
    <row r="365" spans="1:41" x14ac:dyDescent="0.3">
      <c r="A365" s="3">
        <v>364</v>
      </c>
      <c r="B365" s="51">
        <v>43263.678550115743</v>
      </c>
      <c r="C365" s="3">
        <v>109.924976</v>
      </c>
      <c r="D365" s="3">
        <v>114.862281</v>
      </c>
      <c r="E365" s="3">
        <v>146.01817600000001</v>
      </c>
      <c r="F365" s="3">
        <v>10.9179215</v>
      </c>
      <c r="G365" s="3">
        <v>813.702</v>
      </c>
      <c r="H365" s="3">
        <v>9.8999999999999993E+37</v>
      </c>
      <c r="I365" s="3">
        <v>825.57</v>
      </c>
      <c r="J365" s="3">
        <v>-13.346</v>
      </c>
      <c r="K365" s="3">
        <v>1136.327</v>
      </c>
      <c r="L365" s="3">
        <v>761.81200000000001</v>
      </c>
      <c r="M365" s="3">
        <v>159.64699999999999</v>
      </c>
      <c r="N365" s="3">
        <v>728.94899999999996</v>
      </c>
      <c r="O365" s="3">
        <v>770.36800000000005</v>
      </c>
      <c r="P365" s="3">
        <v>162.56800000000001</v>
      </c>
      <c r="Q365" s="3">
        <v>93.652000000000001</v>
      </c>
      <c r="R365" s="3">
        <v>796.87699999999995</v>
      </c>
      <c r="S365" s="3">
        <v>59.884999999999998</v>
      </c>
      <c r="T365" s="3">
        <v>385.28899999999999</v>
      </c>
      <c r="U365" s="3">
        <v>9.8999999999999993E+37</v>
      </c>
      <c r="V365" s="3">
        <v>139.96700000000001</v>
      </c>
      <c r="W365" s="3">
        <v>164.48500000000001</v>
      </c>
      <c r="X365" s="3">
        <v>33.264000000000003</v>
      </c>
      <c r="Y365" s="3">
        <v>122.01900000000001</v>
      </c>
      <c r="Z365" s="3">
        <v>416.435</v>
      </c>
      <c r="AA365" s="3">
        <v>368.08699999999999</v>
      </c>
      <c r="AB365" s="3">
        <v>65.822000000000003</v>
      </c>
      <c r="AC365" s="3">
        <v>765.57799999999997</v>
      </c>
      <c r="AD365" s="3">
        <v>118.218</v>
      </c>
      <c r="AE365" s="3">
        <v>120.214</v>
      </c>
      <c r="AF365" s="3">
        <v>238.779</v>
      </c>
      <c r="AG365" s="3">
        <v>559.476</v>
      </c>
      <c r="AH365" s="3">
        <v>265.19</v>
      </c>
      <c r="AI365" s="3">
        <v>-161.423</v>
      </c>
      <c r="AJ365" s="3">
        <v>744.63300000000004</v>
      </c>
      <c r="AK365" s="3">
        <v>1120.5650000000001</v>
      </c>
      <c r="AL365" s="3">
        <v>318.03100000000001</v>
      </c>
      <c r="AM365" s="3">
        <v>513.45500000000004</v>
      </c>
      <c r="AN365" s="3">
        <v>153.02799999999999</v>
      </c>
      <c r="AO365" s="3">
        <v>235.613</v>
      </c>
    </row>
    <row r="366" spans="1:41" x14ac:dyDescent="0.3">
      <c r="A366" s="3">
        <v>365</v>
      </c>
      <c r="B366" s="51">
        <v>43263.678608449074</v>
      </c>
      <c r="C366" s="3">
        <v>109.744343</v>
      </c>
      <c r="D366" s="3">
        <v>114.776769</v>
      </c>
      <c r="E366" s="3">
        <v>145.856831</v>
      </c>
      <c r="F366" s="3">
        <v>10.8766965</v>
      </c>
      <c r="G366" s="3">
        <v>823.41700000000003</v>
      </c>
      <c r="H366" s="3">
        <v>9.8999999999999993E+37</v>
      </c>
      <c r="I366" s="3">
        <v>816.12900000000002</v>
      </c>
      <c r="J366" s="3">
        <v>196.262</v>
      </c>
      <c r="K366" s="3">
        <v>1089.6890000000001</v>
      </c>
      <c r="L366" s="3">
        <v>693.96500000000003</v>
      </c>
      <c r="M366" s="3">
        <v>164.797</v>
      </c>
      <c r="N366" s="3">
        <v>924.10699999999997</v>
      </c>
      <c r="O366" s="3">
        <v>768.24099999999999</v>
      </c>
      <c r="P366" s="3">
        <v>303.714</v>
      </c>
      <c r="Q366" s="3">
        <v>39.365000000000002</v>
      </c>
      <c r="R366" s="3">
        <v>804.48199999999997</v>
      </c>
      <c r="S366" s="3">
        <v>61.027000000000001</v>
      </c>
      <c r="T366" s="3">
        <v>480.67500000000001</v>
      </c>
      <c r="U366" s="3">
        <v>9.8999999999999993E+37</v>
      </c>
      <c r="V366" s="3">
        <v>137.72300000000001</v>
      </c>
      <c r="W366" s="3">
        <v>114.27</v>
      </c>
      <c r="X366" s="3">
        <v>-101.86199999999999</v>
      </c>
      <c r="Y366" s="3">
        <v>123.57299999999999</v>
      </c>
      <c r="Z366" s="3">
        <v>509.33600000000001</v>
      </c>
      <c r="AA366" s="3">
        <v>459.24700000000001</v>
      </c>
      <c r="AB366" s="3">
        <v>-36.024999999999999</v>
      </c>
      <c r="AC366" s="3">
        <v>766.60400000000004</v>
      </c>
      <c r="AD366" s="3">
        <v>234.215</v>
      </c>
      <c r="AE366" s="3">
        <v>121.19499999999999</v>
      </c>
      <c r="AF366" s="3">
        <v>218.15700000000001</v>
      </c>
      <c r="AG366" s="3">
        <v>559.702</v>
      </c>
      <c r="AH366" s="3">
        <v>266.01799999999997</v>
      </c>
      <c r="AI366" s="3">
        <v>9.8999999999999993E+37</v>
      </c>
      <c r="AJ366" s="3">
        <v>746.23599999999999</v>
      </c>
      <c r="AK366" s="3">
        <v>9.8999999999999993E+37</v>
      </c>
      <c r="AL366" s="3">
        <v>320.17</v>
      </c>
      <c r="AM366" s="3">
        <v>588.971</v>
      </c>
      <c r="AN366" s="3">
        <v>154.24100000000001</v>
      </c>
      <c r="AO366" s="3">
        <v>237.31100000000001</v>
      </c>
    </row>
    <row r="367" spans="1:41" x14ac:dyDescent="0.3">
      <c r="A367" s="3">
        <v>366</v>
      </c>
      <c r="B367" s="51">
        <v>43263.678666898151</v>
      </c>
      <c r="C367" s="3">
        <v>109.758173</v>
      </c>
      <c r="D367" s="3">
        <v>114.80365</v>
      </c>
      <c r="E367" s="3">
        <v>145.770456</v>
      </c>
      <c r="F367" s="3">
        <v>12.854466499999999</v>
      </c>
      <c r="G367" s="3">
        <v>791.87800000000004</v>
      </c>
      <c r="H367" s="3">
        <v>9.8999999999999993E+37</v>
      </c>
      <c r="I367" s="3">
        <v>812.04300000000001</v>
      </c>
      <c r="J367" s="3">
        <v>96.283000000000001</v>
      </c>
      <c r="K367" s="3">
        <v>1280.8820000000001</v>
      </c>
      <c r="L367" s="3">
        <v>640.86300000000006</v>
      </c>
      <c r="M367" s="3">
        <v>171.36799999999999</v>
      </c>
      <c r="N367" s="3">
        <v>539.53800000000001</v>
      </c>
      <c r="O367" s="3">
        <v>765.43200000000002</v>
      </c>
      <c r="P367" s="3">
        <v>299.22000000000003</v>
      </c>
      <c r="Q367" s="3">
        <v>428.63900000000001</v>
      </c>
      <c r="R367" s="3">
        <v>805.14200000000005</v>
      </c>
      <c r="S367" s="3">
        <v>61.573999999999998</v>
      </c>
      <c r="T367" s="3">
        <v>385.87200000000001</v>
      </c>
      <c r="U367" s="3">
        <v>1303.5329999999999</v>
      </c>
      <c r="V367" s="3">
        <v>149.23599999999999</v>
      </c>
      <c r="W367" s="3">
        <v>54.085999999999999</v>
      </c>
      <c r="X367" s="3">
        <v>284.09100000000001</v>
      </c>
      <c r="Y367" s="3">
        <v>377.56400000000002</v>
      </c>
      <c r="Z367" s="3">
        <v>358.08800000000002</v>
      </c>
      <c r="AA367" s="3">
        <v>60.89</v>
      </c>
      <c r="AB367" s="3">
        <v>-56.341999999999999</v>
      </c>
      <c r="AC367" s="3">
        <v>766.70699999999999</v>
      </c>
      <c r="AD367" s="3">
        <v>244.209</v>
      </c>
      <c r="AE367" s="3">
        <v>122.23699999999999</v>
      </c>
      <c r="AF367" s="3">
        <v>144.958</v>
      </c>
      <c r="AG367" s="3">
        <v>560.97</v>
      </c>
      <c r="AH367" s="3">
        <v>266.66199999999998</v>
      </c>
      <c r="AI367" s="3">
        <v>9.8999999999999993E+37</v>
      </c>
      <c r="AJ367" s="3">
        <v>746.16800000000001</v>
      </c>
      <c r="AK367" s="3">
        <v>1030.9670000000001</v>
      </c>
      <c r="AL367" s="3">
        <v>322.31700000000001</v>
      </c>
      <c r="AM367" s="3">
        <v>614.03300000000002</v>
      </c>
      <c r="AN367" s="3">
        <v>155.126</v>
      </c>
      <c r="AO367" s="3">
        <v>239.035</v>
      </c>
    </row>
    <row r="368" spans="1:41" x14ac:dyDescent="0.3">
      <c r="A368" s="3">
        <v>367</v>
      </c>
      <c r="B368" s="51">
        <v>43263.678724999998</v>
      </c>
      <c r="C368" s="3">
        <v>109.46038900000001</v>
      </c>
      <c r="D368" s="3">
        <v>114.696961</v>
      </c>
      <c r="E368" s="3">
        <v>145.56755999999999</v>
      </c>
      <c r="F368" s="3">
        <v>11.6594564</v>
      </c>
      <c r="G368" s="3">
        <v>802.29300000000001</v>
      </c>
      <c r="H368" s="3">
        <v>967.85799999999995</v>
      </c>
      <c r="I368" s="3">
        <v>806.60199999999998</v>
      </c>
      <c r="J368" s="3">
        <v>230.256</v>
      </c>
      <c r="K368" s="3">
        <v>719.44200000000001</v>
      </c>
      <c r="L368" s="3">
        <v>641.36800000000005</v>
      </c>
      <c r="M368" s="3">
        <v>164.779</v>
      </c>
      <c r="N368" s="3">
        <v>796.62599999999998</v>
      </c>
      <c r="O368" s="3">
        <v>764.63900000000001</v>
      </c>
      <c r="P368" s="3">
        <v>314.23</v>
      </c>
      <c r="Q368" s="3">
        <v>65.917000000000002</v>
      </c>
      <c r="R368" s="3">
        <v>801.01099999999997</v>
      </c>
      <c r="S368" s="3">
        <v>62.395000000000003</v>
      </c>
      <c r="T368" s="3">
        <v>491.911</v>
      </c>
      <c r="U368" s="3">
        <v>9.8999999999999993E+37</v>
      </c>
      <c r="V368" s="3">
        <v>150.666</v>
      </c>
      <c r="W368" s="3">
        <v>108.077</v>
      </c>
      <c r="X368" s="3">
        <v>-42.820999999999998</v>
      </c>
      <c r="Y368" s="3">
        <v>286.76</v>
      </c>
      <c r="Z368" s="3">
        <v>437.78399999999999</v>
      </c>
      <c r="AA368" s="3">
        <v>383.61</v>
      </c>
      <c r="AB368" s="3">
        <v>-64.474000000000004</v>
      </c>
      <c r="AC368" s="3">
        <v>765.91499999999996</v>
      </c>
      <c r="AD368" s="3">
        <v>203.78</v>
      </c>
      <c r="AE368" s="3">
        <v>123.38200000000001</v>
      </c>
      <c r="AF368" s="3">
        <v>215.523</v>
      </c>
      <c r="AG368" s="3">
        <v>563.30499999999995</v>
      </c>
      <c r="AH368" s="3">
        <v>267.54599999999999</v>
      </c>
      <c r="AI368" s="3">
        <v>605.13300000000004</v>
      </c>
      <c r="AJ368" s="3">
        <v>744.745</v>
      </c>
      <c r="AK368" s="3">
        <v>1280.038</v>
      </c>
      <c r="AL368" s="3">
        <v>324.80500000000001</v>
      </c>
      <c r="AM368" s="3">
        <v>526.69100000000003</v>
      </c>
      <c r="AN368" s="3">
        <v>156.20599999999999</v>
      </c>
      <c r="AO368" s="3">
        <v>241.006</v>
      </c>
    </row>
    <row r="369" spans="1:41" x14ac:dyDescent="0.3">
      <c r="A369" s="3">
        <v>368</v>
      </c>
      <c r="B369" s="51">
        <v>43263.678783333336</v>
      </c>
      <c r="C369" s="3">
        <v>109.360304</v>
      </c>
      <c r="D369" s="3">
        <v>114.677414</v>
      </c>
      <c r="E369" s="3">
        <v>145.367099</v>
      </c>
      <c r="F369" s="3">
        <v>12.277316300000001</v>
      </c>
      <c r="G369" s="3">
        <v>812.22500000000002</v>
      </c>
      <c r="H369" s="3">
        <v>9.8999999999999993E+37</v>
      </c>
      <c r="I369" s="3">
        <v>802.61300000000006</v>
      </c>
      <c r="J369" s="3">
        <v>209.73099999999999</v>
      </c>
      <c r="K369" s="3">
        <v>671.82600000000002</v>
      </c>
      <c r="L369" s="3">
        <v>638.95500000000004</v>
      </c>
      <c r="M369" s="3">
        <v>165.23099999999999</v>
      </c>
      <c r="N369" s="3">
        <v>976.49900000000002</v>
      </c>
      <c r="O369" s="3">
        <v>765.94</v>
      </c>
      <c r="P369" s="3">
        <v>371.11399999999998</v>
      </c>
      <c r="Q369" s="3">
        <v>97.936000000000007</v>
      </c>
      <c r="R369" s="3">
        <v>799.96100000000001</v>
      </c>
      <c r="S369" s="3">
        <v>61.12</v>
      </c>
      <c r="T369" s="3">
        <v>467.64800000000002</v>
      </c>
      <c r="U369" s="3">
        <v>9.8999999999999993E+37</v>
      </c>
      <c r="V369" s="3">
        <v>148.381</v>
      </c>
      <c r="W369" s="3">
        <v>213.226</v>
      </c>
      <c r="X369" s="3">
        <v>-39.265999999999998</v>
      </c>
      <c r="Y369" s="3">
        <v>79.566000000000003</v>
      </c>
      <c r="Z369" s="3">
        <v>413.84699999999998</v>
      </c>
      <c r="AA369" s="3">
        <v>550.25300000000004</v>
      </c>
      <c r="AB369" s="3">
        <v>61.154000000000003</v>
      </c>
      <c r="AC369" s="3">
        <v>766.47400000000005</v>
      </c>
      <c r="AD369" s="3">
        <v>168.83600000000001</v>
      </c>
      <c r="AE369" s="3">
        <v>124.593</v>
      </c>
      <c r="AF369" s="3">
        <v>255.601</v>
      </c>
      <c r="AG369" s="3">
        <v>565.17999999999995</v>
      </c>
      <c r="AH369" s="3">
        <v>268.21199999999999</v>
      </c>
      <c r="AI369" s="3">
        <v>9.8999999999999993E+37</v>
      </c>
      <c r="AJ369" s="3">
        <v>746.21</v>
      </c>
      <c r="AK369" s="3">
        <v>1222.4949999999999</v>
      </c>
      <c r="AL369" s="3">
        <v>327.28399999999999</v>
      </c>
      <c r="AM369" s="3">
        <v>584.57100000000003</v>
      </c>
      <c r="AN369" s="3">
        <v>157.25800000000001</v>
      </c>
      <c r="AO369" s="3">
        <v>242.852</v>
      </c>
    </row>
    <row r="370" spans="1:41" x14ac:dyDescent="0.3">
      <c r="A370" s="3">
        <v>369</v>
      </c>
      <c r="B370" s="51">
        <v>43263.678841898145</v>
      </c>
      <c r="C370" s="3">
        <v>109.239071</v>
      </c>
      <c r="D370" s="3">
        <v>114.507205</v>
      </c>
      <c r="E370" s="3">
        <v>145.19434999999999</v>
      </c>
      <c r="F370" s="3">
        <v>11.865581499999999</v>
      </c>
      <c r="G370" s="3">
        <v>817.75900000000001</v>
      </c>
      <c r="H370" s="3">
        <v>9.8999999999999993E+37</v>
      </c>
      <c r="I370" s="3">
        <v>798.66200000000003</v>
      </c>
      <c r="J370" s="3">
        <v>122.64400000000001</v>
      </c>
      <c r="K370" s="3">
        <v>1163.5909999999999</v>
      </c>
      <c r="L370" s="3">
        <v>653.096</v>
      </c>
      <c r="M370" s="3">
        <v>161.435</v>
      </c>
      <c r="N370" s="3">
        <v>585.10500000000002</v>
      </c>
      <c r="O370" s="3">
        <v>763.221</v>
      </c>
      <c r="P370" s="3">
        <v>339.072</v>
      </c>
      <c r="Q370" s="3">
        <v>555.37300000000005</v>
      </c>
      <c r="R370" s="3">
        <v>798.17600000000004</v>
      </c>
      <c r="S370" s="3">
        <v>62.112000000000002</v>
      </c>
      <c r="T370" s="3">
        <v>243.95500000000001</v>
      </c>
      <c r="U370" s="3">
        <v>1299.1010000000001</v>
      </c>
      <c r="V370" s="3">
        <v>149.226</v>
      </c>
      <c r="W370" s="3">
        <v>172.51300000000001</v>
      </c>
      <c r="X370" s="3">
        <v>440.88900000000001</v>
      </c>
      <c r="Y370" s="3">
        <v>426.5</v>
      </c>
      <c r="Z370" s="3">
        <v>203.947</v>
      </c>
      <c r="AA370" s="3">
        <v>138.25899999999999</v>
      </c>
      <c r="AB370" s="3">
        <v>31.596</v>
      </c>
      <c r="AC370" s="3">
        <v>767.37</v>
      </c>
      <c r="AD370" s="3">
        <v>349.34500000000003</v>
      </c>
      <c r="AE370" s="3">
        <v>125.712</v>
      </c>
      <c r="AF370" s="3">
        <v>204.76300000000001</v>
      </c>
      <c r="AG370" s="3">
        <v>567.91600000000005</v>
      </c>
      <c r="AH370" s="3">
        <v>268.87</v>
      </c>
      <c r="AI370" s="3">
        <v>9.8999999999999993E+37</v>
      </c>
      <c r="AJ370" s="3">
        <v>747.58</v>
      </c>
      <c r="AK370" s="3">
        <v>1027.2929999999999</v>
      </c>
      <c r="AL370" s="3">
        <v>329.43099999999998</v>
      </c>
      <c r="AM370" s="3">
        <v>443.5</v>
      </c>
      <c r="AN370" s="3">
        <v>158.196</v>
      </c>
      <c r="AO370" s="3">
        <v>244.58500000000001</v>
      </c>
    </row>
    <row r="371" spans="1:41" x14ac:dyDescent="0.3">
      <c r="A371" s="3">
        <v>370</v>
      </c>
      <c r="B371" s="51">
        <v>43263.678900347222</v>
      </c>
      <c r="C371" s="3">
        <v>109.17398300000001</v>
      </c>
      <c r="D371" s="3">
        <v>114.333736</v>
      </c>
      <c r="E371" s="3">
        <v>145.02812299999999</v>
      </c>
      <c r="F371" s="3">
        <v>10.8766965</v>
      </c>
      <c r="G371" s="3">
        <v>823.39800000000002</v>
      </c>
      <c r="H371" s="3">
        <v>979.84400000000005</v>
      </c>
      <c r="I371" s="3">
        <v>793.29700000000003</v>
      </c>
      <c r="J371" s="3">
        <v>90.164000000000001</v>
      </c>
      <c r="K371" s="3">
        <v>366.267</v>
      </c>
      <c r="L371" s="3">
        <v>642.15599999999995</v>
      </c>
      <c r="M371" s="3">
        <v>157.46100000000001</v>
      </c>
      <c r="N371" s="3">
        <v>434.48399999999998</v>
      </c>
      <c r="O371" s="3">
        <v>762.95399999999995</v>
      </c>
      <c r="P371" s="3">
        <v>133.18700000000001</v>
      </c>
      <c r="Q371" s="3">
        <v>784.69899999999996</v>
      </c>
      <c r="R371" s="3">
        <v>791.51199999999994</v>
      </c>
      <c r="S371" s="3">
        <v>61.845999999999997</v>
      </c>
      <c r="T371" s="3">
        <v>-0.39400000000000002</v>
      </c>
      <c r="U371" s="3">
        <v>1316.4259999999999</v>
      </c>
      <c r="V371" s="3">
        <v>148.38900000000001</v>
      </c>
      <c r="W371" s="3">
        <v>468.02300000000002</v>
      </c>
      <c r="X371" s="3">
        <v>599.54700000000003</v>
      </c>
      <c r="Y371" s="3">
        <v>127.434</v>
      </c>
      <c r="Z371" s="3">
        <v>9.8999999999999993E+37</v>
      </c>
      <c r="AA371" s="3">
        <v>126.28</v>
      </c>
      <c r="AB371" s="3">
        <v>436.15800000000002</v>
      </c>
      <c r="AC371" s="3">
        <v>767.67100000000005</v>
      </c>
      <c r="AD371" s="3">
        <v>412.91300000000001</v>
      </c>
      <c r="AE371" s="3">
        <v>127.014</v>
      </c>
      <c r="AF371" s="3">
        <v>418.08800000000002</v>
      </c>
      <c r="AG371" s="3">
        <v>576.76599999999996</v>
      </c>
      <c r="AH371" s="3">
        <v>269.63900000000001</v>
      </c>
      <c r="AI371" s="3">
        <v>9.8999999999999993E+37</v>
      </c>
      <c r="AJ371" s="3">
        <v>748.30799999999999</v>
      </c>
      <c r="AK371" s="3">
        <v>1237.9880000000001</v>
      </c>
      <c r="AL371" s="3">
        <v>331.41199999999998</v>
      </c>
      <c r="AM371" s="3">
        <v>219.02199999999999</v>
      </c>
      <c r="AN371" s="3">
        <v>159.107</v>
      </c>
      <c r="AO371" s="3">
        <v>246.09800000000001</v>
      </c>
    </row>
    <row r="372" spans="1:41" x14ac:dyDescent="0.3">
      <c r="A372" s="3">
        <v>371</v>
      </c>
      <c r="B372" s="51">
        <v>43263.678958796299</v>
      </c>
      <c r="C372" s="3">
        <v>109.099135</v>
      </c>
      <c r="D372" s="3">
        <v>114.117923</v>
      </c>
      <c r="E372" s="3">
        <v>144.795885</v>
      </c>
      <c r="F372" s="3">
        <v>13.1425263</v>
      </c>
      <c r="G372" s="3">
        <v>827.65200000000004</v>
      </c>
      <c r="H372" s="3">
        <v>9.8999999999999993E+37</v>
      </c>
      <c r="I372" s="3">
        <v>793.28</v>
      </c>
      <c r="J372" s="3">
        <v>54.118000000000002</v>
      </c>
      <c r="K372" s="3">
        <v>161.95599999999999</v>
      </c>
      <c r="L372" s="3">
        <v>653.71</v>
      </c>
      <c r="M372" s="3">
        <v>157.37200000000001</v>
      </c>
      <c r="N372" s="3">
        <v>627.73699999999997</v>
      </c>
      <c r="O372" s="3">
        <v>775.51099999999997</v>
      </c>
      <c r="P372" s="3">
        <v>122.947</v>
      </c>
      <c r="Q372" s="3">
        <v>367.892</v>
      </c>
      <c r="R372" s="3">
        <v>797.26599999999996</v>
      </c>
      <c r="S372" s="3">
        <v>62.53</v>
      </c>
      <c r="T372" s="3">
        <v>249.702</v>
      </c>
      <c r="U372" s="3">
        <v>9.8999999999999993E+37</v>
      </c>
      <c r="V372" s="3">
        <v>162.505</v>
      </c>
      <c r="W372" s="3">
        <v>522.59900000000005</v>
      </c>
      <c r="X372" s="3">
        <v>251.47</v>
      </c>
      <c r="Y372" s="3">
        <v>-123.23699999999999</v>
      </c>
      <c r="Z372" s="3">
        <v>129.23500000000001</v>
      </c>
      <c r="AA372" s="3">
        <v>435.12</v>
      </c>
      <c r="AB372" s="3">
        <v>453.21</v>
      </c>
      <c r="AC372" s="3">
        <v>768.30799999999999</v>
      </c>
      <c r="AD372" s="3">
        <v>163.35599999999999</v>
      </c>
      <c r="AE372" s="3">
        <v>128.32599999999999</v>
      </c>
      <c r="AF372" s="3">
        <v>469.49400000000003</v>
      </c>
      <c r="AG372" s="3">
        <v>586.649</v>
      </c>
      <c r="AH372" s="3">
        <v>270.43599999999998</v>
      </c>
      <c r="AI372" s="3">
        <v>353.98500000000001</v>
      </c>
      <c r="AJ372" s="3">
        <v>749.67899999999997</v>
      </c>
      <c r="AK372" s="3">
        <v>9.8999999999999993E+37</v>
      </c>
      <c r="AL372" s="3">
        <v>333.70800000000003</v>
      </c>
      <c r="AM372" s="3">
        <v>162.87700000000001</v>
      </c>
      <c r="AN372" s="3">
        <v>160.09800000000001</v>
      </c>
      <c r="AO372" s="3">
        <v>247.83</v>
      </c>
    </row>
    <row r="373" spans="1:41" x14ac:dyDescent="0.3">
      <c r="A373" s="3">
        <v>372</v>
      </c>
      <c r="B373" s="51">
        <v>43263.679017361108</v>
      </c>
      <c r="C373" s="3">
        <v>108.94941799999999</v>
      </c>
      <c r="D373" s="3">
        <v>113.928166</v>
      </c>
      <c r="E373" s="3">
        <v>144.567733</v>
      </c>
      <c r="F373" s="3">
        <v>12.3597663</v>
      </c>
      <c r="G373" s="3">
        <v>808.53</v>
      </c>
      <c r="H373" s="3">
        <v>9.8999999999999993E+37</v>
      </c>
      <c r="I373" s="3">
        <v>791.61599999999999</v>
      </c>
      <c r="J373" s="3">
        <v>-81.334000000000003</v>
      </c>
      <c r="K373" s="3">
        <v>817.41800000000001</v>
      </c>
      <c r="L373" s="3">
        <v>666.75300000000004</v>
      </c>
      <c r="M373" s="3">
        <v>149.56899999999999</v>
      </c>
      <c r="N373" s="3">
        <v>408.392</v>
      </c>
      <c r="O373" s="3">
        <v>777.822</v>
      </c>
      <c r="P373" s="3">
        <v>249.16</v>
      </c>
      <c r="Q373" s="3">
        <v>341.613</v>
      </c>
      <c r="R373" s="3">
        <v>788.48400000000004</v>
      </c>
      <c r="S373" s="3">
        <v>65.009</v>
      </c>
      <c r="T373" s="3">
        <v>379.608</v>
      </c>
      <c r="U373" s="3">
        <v>9.8999999999999993E+37</v>
      </c>
      <c r="V373" s="3">
        <v>189.93</v>
      </c>
      <c r="W373" s="3">
        <v>254.33799999999999</v>
      </c>
      <c r="X373" s="3">
        <v>288.05099999999999</v>
      </c>
      <c r="Y373" s="3">
        <v>416.745</v>
      </c>
      <c r="Z373" s="3">
        <v>343.10899999999998</v>
      </c>
      <c r="AA373" s="3">
        <v>166.376</v>
      </c>
      <c r="AB373" s="3">
        <v>138.672</v>
      </c>
      <c r="AC373" s="3">
        <v>768.82500000000005</v>
      </c>
      <c r="AD373" s="3">
        <v>108.834</v>
      </c>
      <c r="AE373" s="3">
        <v>129.41</v>
      </c>
      <c r="AF373" s="3">
        <v>333.96300000000002</v>
      </c>
      <c r="AG373" s="3">
        <v>593.096</v>
      </c>
      <c r="AH373" s="3">
        <v>271.041</v>
      </c>
      <c r="AI373" s="3">
        <v>1140.3209999999999</v>
      </c>
      <c r="AJ373" s="3">
        <v>750.77499999999998</v>
      </c>
      <c r="AK373" s="3">
        <v>1098.99</v>
      </c>
      <c r="AL373" s="3">
        <v>336.03699999999998</v>
      </c>
      <c r="AM373" s="3">
        <v>369.02499999999998</v>
      </c>
      <c r="AN373" s="3">
        <v>160.983</v>
      </c>
      <c r="AO373" s="3">
        <v>250.17500000000001</v>
      </c>
    </row>
    <row r="374" spans="1:41" x14ac:dyDescent="0.3">
      <c r="A374" s="3">
        <v>373</v>
      </c>
      <c r="B374" s="51">
        <v>43263.679075462962</v>
      </c>
      <c r="C374" s="3">
        <v>108.76961</v>
      </c>
      <c r="D374" s="3">
        <v>113.70175999999999</v>
      </c>
      <c r="E374" s="3">
        <v>144.42920799999999</v>
      </c>
      <c r="F374" s="3">
        <v>12.277316300000001</v>
      </c>
      <c r="G374" s="3">
        <v>800.62</v>
      </c>
      <c r="H374" s="3">
        <v>9.8999999999999993E+37</v>
      </c>
      <c r="I374" s="3">
        <v>789.40899999999999</v>
      </c>
      <c r="J374" s="3">
        <v>41.957000000000001</v>
      </c>
      <c r="K374" s="3">
        <v>534.79100000000005</v>
      </c>
      <c r="L374" s="3">
        <v>645.94799999999998</v>
      </c>
      <c r="M374" s="3">
        <v>162.97499999999999</v>
      </c>
      <c r="N374" s="3">
        <v>768.00699999999995</v>
      </c>
      <c r="O374" s="3">
        <v>776.17499999999995</v>
      </c>
      <c r="P374" s="3">
        <v>222.33699999999999</v>
      </c>
      <c r="Q374" s="3">
        <v>66.028000000000006</v>
      </c>
      <c r="R374" s="3">
        <v>785.19299999999998</v>
      </c>
      <c r="S374" s="3">
        <v>66.608999999999995</v>
      </c>
      <c r="T374" s="3">
        <v>528.43499999999995</v>
      </c>
      <c r="U374" s="3">
        <v>9.8999999999999993E+37</v>
      </c>
      <c r="V374" s="3">
        <v>206.11199999999999</v>
      </c>
      <c r="W374" s="3">
        <v>134.38499999999999</v>
      </c>
      <c r="X374" s="3">
        <v>68.284999999999997</v>
      </c>
      <c r="Y374" s="3">
        <v>180.761</v>
      </c>
      <c r="Z374" s="3">
        <v>377.673</v>
      </c>
      <c r="AA374" s="3">
        <v>531.52099999999996</v>
      </c>
      <c r="AB374" s="3">
        <v>-43.220999999999997</v>
      </c>
      <c r="AC374" s="3">
        <v>768.86900000000003</v>
      </c>
      <c r="AD374" s="3">
        <v>-30.928999999999998</v>
      </c>
      <c r="AE374" s="3">
        <v>130.678</v>
      </c>
      <c r="AF374" s="3">
        <v>246.65</v>
      </c>
      <c r="AG374" s="3">
        <v>598.01800000000003</v>
      </c>
      <c r="AH374" s="3">
        <v>271.62200000000001</v>
      </c>
      <c r="AI374" s="3">
        <v>9.8999999999999993E+37</v>
      </c>
      <c r="AJ374" s="3">
        <v>750.87</v>
      </c>
      <c r="AK374" s="3">
        <v>9.8999999999999993E+37</v>
      </c>
      <c r="AL374" s="3">
        <v>338.49400000000003</v>
      </c>
      <c r="AM374" s="3">
        <v>516.78099999999995</v>
      </c>
      <c r="AN374" s="3">
        <v>162.196</v>
      </c>
      <c r="AO374" s="3">
        <v>252.809</v>
      </c>
    </row>
    <row r="375" spans="1:41" x14ac:dyDescent="0.3">
      <c r="A375" s="3">
        <v>374</v>
      </c>
      <c r="B375" s="51">
        <v>43263.679134027778</v>
      </c>
      <c r="C375" s="3">
        <v>108.80784300000001</v>
      </c>
      <c r="D375" s="3">
        <v>113.438705</v>
      </c>
      <c r="E375" s="3">
        <v>144.14318800000001</v>
      </c>
      <c r="F375" s="3">
        <v>12.854466499999999</v>
      </c>
      <c r="G375" s="3">
        <v>797.48299999999995</v>
      </c>
      <c r="H375" s="3">
        <v>9.8999999999999993E+37</v>
      </c>
      <c r="I375" s="3">
        <v>786.40200000000004</v>
      </c>
      <c r="J375" s="3">
        <v>150.33799999999999</v>
      </c>
      <c r="K375" s="3">
        <v>955.57500000000005</v>
      </c>
      <c r="L375" s="3">
        <v>635.88400000000001</v>
      </c>
      <c r="M375" s="3">
        <v>172.584</v>
      </c>
      <c r="N375" s="3">
        <v>433.18700000000001</v>
      </c>
      <c r="O375" s="3">
        <v>774.245</v>
      </c>
      <c r="P375" s="3">
        <v>241.85499999999999</v>
      </c>
      <c r="Q375" s="3">
        <v>404.92200000000003</v>
      </c>
      <c r="R375" s="3">
        <v>779.17899999999997</v>
      </c>
      <c r="S375" s="3">
        <v>66.454999999999998</v>
      </c>
      <c r="T375" s="3">
        <v>562.178</v>
      </c>
      <c r="U375" s="3">
        <v>1117.4860000000001</v>
      </c>
      <c r="V375" s="3">
        <v>226.93299999999999</v>
      </c>
      <c r="W375" s="3">
        <v>26.63</v>
      </c>
      <c r="X375" s="3">
        <v>388.24200000000002</v>
      </c>
      <c r="Y375" s="3">
        <v>492.26799999999997</v>
      </c>
      <c r="Z375" s="3">
        <v>522.45799999999997</v>
      </c>
      <c r="AA375" s="3">
        <v>93.995000000000005</v>
      </c>
      <c r="AB375" s="3">
        <v>-178.29400000000001</v>
      </c>
      <c r="AC375" s="3">
        <v>768.3</v>
      </c>
      <c r="AD375" s="3">
        <v>92.400999999999996</v>
      </c>
      <c r="AE375" s="3">
        <v>131.93700000000001</v>
      </c>
      <c r="AF375" s="3">
        <v>214.149</v>
      </c>
      <c r="AG375" s="3">
        <v>603.58399999999995</v>
      </c>
      <c r="AH375" s="3">
        <v>272.834</v>
      </c>
      <c r="AI375" s="3">
        <v>9.327</v>
      </c>
      <c r="AJ375" s="3">
        <v>750.08199999999999</v>
      </c>
      <c r="AK375" s="3">
        <v>1019.002</v>
      </c>
      <c r="AL375" s="3">
        <v>341.11200000000002</v>
      </c>
      <c r="AM375" s="3">
        <v>455.77699999999999</v>
      </c>
      <c r="AN375" s="3">
        <v>163.36600000000001</v>
      </c>
      <c r="AO375" s="3">
        <v>255.68799999999999</v>
      </c>
    </row>
    <row r="376" spans="1:41" x14ac:dyDescent="0.3">
      <c r="A376" s="3">
        <v>375</v>
      </c>
      <c r="B376" s="51">
        <v>43263.679192824071</v>
      </c>
      <c r="C376" s="3">
        <v>109.344846</v>
      </c>
      <c r="D376" s="3">
        <v>113.443594</v>
      </c>
      <c r="E376" s="3">
        <v>144.47483600000001</v>
      </c>
      <c r="F376" s="3">
        <v>8.5696417100000009</v>
      </c>
      <c r="G376" s="3">
        <v>435.87400000000002</v>
      </c>
      <c r="H376" s="3">
        <v>1256.249</v>
      </c>
      <c r="I376" s="3">
        <v>570.04300000000001</v>
      </c>
      <c r="J376" s="3">
        <v>479.63900000000001</v>
      </c>
      <c r="K376" s="3">
        <v>241.70500000000001</v>
      </c>
      <c r="L376" s="3">
        <v>550.96100000000001</v>
      </c>
      <c r="M376" s="3">
        <v>168.756</v>
      </c>
      <c r="N376" s="3">
        <v>701.255</v>
      </c>
      <c r="O376" s="3">
        <v>649.85599999999999</v>
      </c>
      <c r="P376" s="3">
        <v>203.13900000000001</v>
      </c>
      <c r="Q376" s="3">
        <v>116.021</v>
      </c>
      <c r="R376" s="3">
        <v>693.23400000000004</v>
      </c>
      <c r="S376" s="3">
        <v>64.239999999999995</v>
      </c>
      <c r="T376" s="3">
        <v>489.54</v>
      </c>
      <c r="U376" s="3">
        <v>9.8999999999999993E+37</v>
      </c>
      <c r="V376" s="3">
        <v>227.524</v>
      </c>
      <c r="W376" s="3">
        <v>318.24299999999999</v>
      </c>
      <c r="X376" s="3">
        <v>-1.8260000000000001</v>
      </c>
      <c r="Y376" s="3">
        <v>-17.059999999999999</v>
      </c>
      <c r="Z376" s="3">
        <v>468.541</v>
      </c>
      <c r="AA376" s="3">
        <v>612.15800000000002</v>
      </c>
      <c r="AB376" s="3">
        <v>174.084</v>
      </c>
      <c r="AC376" s="3">
        <v>758.24599999999998</v>
      </c>
      <c r="AD376" s="3">
        <v>-10.129</v>
      </c>
      <c r="AE376" s="3">
        <v>128.745</v>
      </c>
      <c r="AF376" s="3">
        <v>332.94299999999998</v>
      </c>
      <c r="AG376" s="3">
        <v>608.10900000000004</v>
      </c>
      <c r="AH376" s="3">
        <v>274.31299999999999</v>
      </c>
      <c r="AI376" s="3">
        <v>9.8999999999999993E+37</v>
      </c>
      <c r="AJ376" s="3">
        <v>719.25300000000004</v>
      </c>
      <c r="AK376" s="3">
        <v>1255.0709999999999</v>
      </c>
      <c r="AL376" s="3">
        <v>342.10599999999999</v>
      </c>
      <c r="AM376" s="3">
        <v>359.72899999999998</v>
      </c>
      <c r="AN376" s="3">
        <v>163.49799999999999</v>
      </c>
      <c r="AO376" s="3">
        <v>258.37599999999998</v>
      </c>
    </row>
    <row r="377" spans="1:41" x14ac:dyDescent="0.3">
      <c r="A377" s="3">
        <v>376</v>
      </c>
      <c r="B377" s="51">
        <v>43263.679251388887</v>
      </c>
      <c r="C377" s="3">
        <v>109.93717700000001</v>
      </c>
      <c r="D377" s="3">
        <v>114.047883</v>
      </c>
      <c r="E377" s="3">
        <v>145.137317</v>
      </c>
      <c r="F377" s="3">
        <v>7.3746316500000004</v>
      </c>
      <c r="G377" s="3">
        <v>156.417</v>
      </c>
      <c r="H377" s="3">
        <v>9.8999999999999993E+37</v>
      </c>
      <c r="I377" s="3">
        <v>-122.571</v>
      </c>
      <c r="J377" s="3">
        <v>523.36699999999996</v>
      </c>
      <c r="K377" s="3">
        <v>923.69500000000005</v>
      </c>
      <c r="L377" s="3">
        <v>298.18900000000002</v>
      </c>
      <c r="M377" s="3">
        <v>97.807000000000002</v>
      </c>
      <c r="N377" s="3">
        <v>323.84899999999999</v>
      </c>
      <c r="O377" s="3">
        <v>313.40800000000002</v>
      </c>
      <c r="P377" s="3">
        <v>163.90700000000001</v>
      </c>
      <c r="Q377" s="3">
        <v>328.33100000000002</v>
      </c>
      <c r="R377" s="3">
        <v>461.67</v>
      </c>
      <c r="S377" s="3">
        <v>60.512</v>
      </c>
      <c r="T377" s="3">
        <v>414.17399999999998</v>
      </c>
      <c r="U377" s="3">
        <v>1100.269</v>
      </c>
      <c r="V377" s="3">
        <v>185.46600000000001</v>
      </c>
      <c r="W377" s="3">
        <v>140.46799999999999</v>
      </c>
      <c r="X377" s="3">
        <v>181.44499999999999</v>
      </c>
      <c r="Y377" s="3">
        <v>438.82100000000003</v>
      </c>
      <c r="Z377" s="3">
        <v>414.07299999999998</v>
      </c>
      <c r="AA377" s="3">
        <v>197.48699999999999</v>
      </c>
      <c r="AB377" s="3">
        <v>-70.537000000000006</v>
      </c>
      <c r="AC377" s="3">
        <v>734.83500000000004</v>
      </c>
      <c r="AD377" s="3">
        <v>-5.306</v>
      </c>
      <c r="AE377" s="3">
        <v>123.676</v>
      </c>
      <c r="AF377" s="3">
        <v>-23.498000000000001</v>
      </c>
      <c r="AG377" s="3">
        <v>609.899</v>
      </c>
      <c r="AH377" s="3">
        <v>275.62900000000002</v>
      </c>
      <c r="AI377" s="3">
        <v>9.8999999999999993E+37</v>
      </c>
      <c r="AJ377" s="3">
        <v>693.13199999999995</v>
      </c>
      <c r="AK377" s="3">
        <v>730.39200000000005</v>
      </c>
      <c r="AL377" s="3">
        <v>337.56700000000001</v>
      </c>
      <c r="AM377" s="3">
        <v>284.79500000000002</v>
      </c>
      <c r="AN377" s="3">
        <v>161.744</v>
      </c>
      <c r="AO377" s="3">
        <v>258.68900000000002</v>
      </c>
    </row>
    <row r="378" spans="1:41" x14ac:dyDescent="0.3">
      <c r="A378" s="3">
        <v>377</v>
      </c>
      <c r="B378" s="51">
        <v>43263.679309837964</v>
      </c>
      <c r="C378" s="3">
        <v>110.06491200000001</v>
      </c>
      <c r="D378" s="3">
        <v>114.325587</v>
      </c>
      <c r="E378" s="3">
        <v>145.13650200000001</v>
      </c>
      <c r="F378" s="3">
        <v>6.01523685</v>
      </c>
      <c r="G378" s="3">
        <v>167.17500000000001</v>
      </c>
      <c r="H378" s="3">
        <v>1159.6690000000001</v>
      </c>
      <c r="I378" s="3">
        <v>1220.366</v>
      </c>
      <c r="J378" s="3">
        <v>582.09100000000001</v>
      </c>
      <c r="K378" s="3">
        <v>668.59299999999996</v>
      </c>
      <c r="L378" s="3">
        <v>72.088999999999999</v>
      </c>
      <c r="M378" s="3">
        <v>88.587999999999994</v>
      </c>
      <c r="N378" s="3">
        <v>70.224999999999994</v>
      </c>
      <c r="O378" s="3">
        <v>70.738</v>
      </c>
      <c r="P378" s="3">
        <v>138.84800000000001</v>
      </c>
      <c r="Q378" s="3">
        <v>732.87</v>
      </c>
      <c r="R378" s="3">
        <v>248.40700000000001</v>
      </c>
      <c r="S378" s="3">
        <v>56.817</v>
      </c>
      <c r="T378" s="3">
        <v>40.716000000000001</v>
      </c>
      <c r="U378" s="3">
        <v>1012.429</v>
      </c>
      <c r="V378" s="3">
        <v>166.10900000000001</v>
      </c>
      <c r="W378" s="3">
        <v>387.10199999999998</v>
      </c>
      <c r="X378" s="3">
        <v>636.54700000000003</v>
      </c>
      <c r="Y378" s="3">
        <v>522.83199999999999</v>
      </c>
      <c r="Z378" s="3">
        <v>-132.38300000000001</v>
      </c>
      <c r="AA378" s="3">
        <v>-26.24</v>
      </c>
      <c r="AB378" s="3">
        <v>192.953</v>
      </c>
      <c r="AC378" s="3">
        <v>700.40700000000004</v>
      </c>
      <c r="AD378" s="3">
        <v>271.31799999999998</v>
      </c>
      <c r="AE378" s="3">
        <v>110.78100000000001</v>
      </c>
      <c r="AF378" s="3">
        <v>211.19399999999999</v>
      </c>
      <c r="AG378" s="3">
        <v>588.36800000000005</v>
      </c>
      <c r="AH378" s="3">
        <v>276.75400000000002</v>
      </c>
      <c r="AI378" s="3">
        <v>9.8999999999999993E+37</v>
      </c>
      <c r="AJ378" s="3">
        <v>660.95299999999997</v>
      </c>
      <c r="AK378" s="3">
        <v>9.8999999999999993E+37</v>
      </c>
      <c r="AL378" s="3">
        <v>329.387</v>
      </c>
      <c r="AM378" s="3">
        <v>126.822</v>
      </c>
      <c r="AN378" s="3">
        <v>158.31</v>
      </c>
      <c r="AO378" s="3">
        <v>256.93200000000002</v>
      </c>
    </row>
    <row r="379" spans="1:41" x14ac:dyDescent="0.3">
      <c r="A379" s="3">
        <v>378</v>
      </c>
      <c r="B379" s="51">
        <v>43263.67936840278</v>
      </c>
      <c r="C379" s="3">
        <v>109.66461099999999</v>
      </c>
      <c r="D379" s="3">
        <v>114.465666</v>
      </c>
      <c r="E379" s="3">
        <v>145.26768899999999</v>
      </c>
      <c r="F379" s="3">
        <v>3.62521673</v>
      </c>
      <c r="G379" s="3">
        <v>161.46100000000001</v>
      </c>
      <c r="H379" s="3">
        <v>445.733</v>
      </c>
      <c r="I379" s="3">
        <v>322.14499999999998</v>
      </c>
      <c r="J379" s="3">
        <v>763.88199999999995</v>
      </c>
      <c r="K379" s="3">
        <v>123.97199999999999</v>
      </c>
      <c r="L379" s="3">
        <v>106.33499999999999</v>
      </c>
      <c r="M379" s="3">
        <v>75.131</v>
      </c>
      <c r="N379" s="3">
        <v>335.49299999999999</v>
      </c>
      <c r="O379" s="3">
        <v>76.138999999999996</v>
      </c>
      <c r="P379" s="3">
        <v>195.46</v>
      </c>
      <c r="Q379" s="3">
        <v>521.54700000000003</v>
      </c>
      <c r="R379" s="3">
        <v>203.88399999999999</v>
      </c>
      <c r="S379" s="3">
        <v>52.658000000000001</v>
      </c>
      <c r="T379" s="3">
        <v>22.074999999999999</v>
      </c>
      <c r="U379" s="3">
        <v>9.8999999999999993E+37</v>
      </c>
      <c r="V379" s="3">
        <v>85.521000000000001</v>
      </c>
      <c r="W379" s="3">
        <v>479.45499999999998</v>
      </c>
      <c r="X379" s="3">
        <v>631.00900000000001</v>
      </c>
      <c r="Y379" s="3">
        <v>73.337000000000003</v>
      </c>
      <c r="Z379" s="3">
        <v>9.8999999999999993E+37</v>
      </c>
      <c r="AA379" s="3">
        <v>270.851</v>
      </c>
      <c r="AB379" s="3">
        <v>435.37099999999998</v>
      </c>
      <c r="AC379" s="3">
        <v>678.81</v>
      </c>
      <c r="AD379" s="3">
        <v>358.51</v>
      </c>
      <c r="AE379" s="3">
        <v>100.389</v>
      </c>
      <c r="AF379" s="3">
        <v>258.95</v>
      </c>
      <c r="AG379" s="3">
        <v>572.56200000000001</v>
      </c>
      <c r="AH379" s="3">
        <v>278.32900000000001</v>
      </c>
      <c r="AI379" s="3">
        <v>9.8999999999999993E+37</v>
      </c>
      <c r="AJ379" s="3">
        <v>635.48900000000003</v>
      </c>
      <c r="AK379" s="3">
        <v>256.28800000000001</v>
      </c>
      <c r="AL379" s="3">
        <v>320.22000000000003</v>
      </c>
      <c r="AM379" s="3">
        <v>103.715</v>
      </c>
      <c r="AN379" s="3">
        <v>154.346</v>
      </c>
      <c r="AO379" s="3">
        <v>252.87</v>
      </c>
    </row>
    <row r="380" spans="1:41" x14ac:dyDescent="0.3">
      <c r="A380" s="3">
        <v>379</v>
      </c>
      <c r="B380" s="51">
        <v>43263.67942685185</v>
      </c>
      <c r="C380" s="3">
        <v>109.951821</v>
      </c>
      <c r="D380" s="3">
        <v>114.784918</v>
      </c>
      <c r="E380" s="3">
        <v>145.536587</v>
      </c>
      <c r="F380" s="3">
        <v>4.6553267399999996</v>
      </c>
      <c r="G380" s="3">
        <v>90.85</v>
      </c>
      <c r="H380" s="3">
        <v>9.8999999999999993E+37</v>
      </c>
      <c r="I380" s="3">
        <v>1182.1289999999999</v>
      </c>
      <c r="J380" s="3">
        <v>1101.2650000000001</v>
      </c>
      <c r="K380" s="3">
        <v>273.95</v>
      </c>
      <c r="L380" s="3">
        <v>73.456999999999994</v>
      </c>
      <c r="M380" s="3">
        <v>47.03</v>
      </c>
      <c r="N380" s="3">
        <v>494.70400000000001</v>
      </c>
      <c r="O380" s="3">
        <v>71.849000000000004</v>
      </c>
      <c r="P380" s="3">
        <v>290.92700000000002</v>
      </c>
      <c r="Q380" s="3">
        <v>323.59399999999999</v>
      </c>
      <c r="R380" s="3">
        <v>175.203</v>
      </c>
      <c r="S380" s="3">
        <v>48.258000000000003</v>
      </c>
      <c r="T380" s="3">
        <v>433.22800000000001</v>
      </c>
      <c r="U380" s="3">
        <v>9.8999999999999993E+37</v>
      </c>
      <c r="V380" s="3">
        <v>92.974999999999994</v>
      </c>
      <c r="W380" s="3">
        <v>479.52199999999999</v>
      </c>
      <c r="X380" s="3">
        <v>456.90499999999997</v>
      </c>
      <c r="Y380" s="3">
        <v>-0.627</v>
      </c>
      <c r="Z380" s="3">
        <v>114.754</v>
      </c>
      <c r="AA380" s="3">
        <v>409.19900000000001</v>
      </c>
      <c r="AB380" s="3">
        <v>304.416</v>
      </c>
      <c r="AC380" s="3">
        <v>657.096</v>
      </c>
      <c r="AD380" s="3">
        <v>394.67500000000001</v>
      </c>
      <c r="AE380" s="3">
        <v>89.376000000000005</v>
      </c>
      <c r="AF380" s="3">
        <v>369.32900000000001</v>
      </c>
      <c r="AG380" s="3">
        <v>549.577</v>
      </c>
      <c r="AH380" s="3">
        <v>279.62700000000001</v>
      </c>
      <c r="AI380" s="3">
        <v>9.8999999999999993E+37</v>
      </c>
      <c r="AJ380" s="3">
        <v>608.92899999999997</v>
      </c>
      <c r="AK380" s="3">
        <v>470.94799999999998</v>
      </c>
      <c r="AL380" s="3">
        <v>309.52800000000002</v>
      </c>
      <c r="AM380" s="3">
        <v>237.661</v>
      </c>
      <c r="AN380" s="3">
        <v>149.16399999999999</v>
      </c>
      <c r="AO380" s="3">
        <v>247.00800000000001</v>
      </c>
    </row>
    <row r="381" spans="1:41" x14ac:dyDescent="0.3">
      <c r="A381" s="3">
        <v>380</v>
      </c>
      <c r="B381" s="51">
        <v>43263.679485300927</v>
      </c>
      <c r="C381" s="3">
        <v>110.406649</v>
      </c>
      <c r="D381" s="3">
        <v>114.822383</v>
      </c>
      <c r="E381" s="3">
        <v>145.913059</v>
      </c>
      <c r="F381" s="3">
        <v>3.37838196</v>
      </c>
      <c r="G381" s="3">
        <v>73.421999999999997</v>
      </c>
      <c r="H381" s="3">
        <v>9.8999999999999993E+37</v>
      </c>
      <c r="I381" s="3">
        <v>1007.752</v>
      </c>
      <c r="J381" s="3">
        <v>902.91</v>
      </c>
      <c r="K381" s="3">
        <v>795.48099999999999</v>
      </c>
      <c r="L381" s="3">
        <v>84.956999999999994</v>
      </c>
      <c r="M381" s="3">
        <v>35.738</v>
      </c>
      <c r="N381" s="3">
        <v>475.11</v>
      </c>
      <c r="O381" s="3">
        <v>62.631999999999998</v>
      </c>
      <c r="P381" s="3">
        <v>168.36500000000001</v>
      </c>
      <c r="Q381" s="3">
        <v>159.38999999999999</v>
      </c>
      <c r="R381" s="3">
        <v>170.40700000000001</v>
      </c>
      <c r="S381" s="3">
        <v>42.642000000000003</v>
      </c>
      <c r="T381" s="3">
        <v>577.41700000000003</v>
      </c>
      <c r="U381" s="3">
        <v>9.8999999999999993E+37</v>
      </c>
      <c r="V381" s="3">
        <v>94.26</v>
      </c>
      <c r="W381" s="3">
        <v>257.92399999999998</v>
      </c>
      <c r="X381" s="3">
        <v>366.79199999999997</v>
      </c>
      <c r="Y381" s="3">
        <v>369.68400000000003</v>
      </c>
      <c r="Z381" s="3">
        <v>404.947</v>
      </c>
      <c r="AA381" s="3">
        <v>315.56099999999998</v>
      </c>
      <c r="AB381" s="3">
        <v>33.780999999999999</v>
      </c>
      <c r="AC381" s="3">
        <v>638.20799999999997</v>
      </c>
      <c r="AD381" s="3">
        <v>281.12599999999998</v>
      </c>
      <c r="AE381" s="3">
        <v>80.906999999999996</v>
      </c>
      <c r="AF381" s="3">
        <v>226.57</v>
      </c>
      <c r="AG381" s="3">
        <v>527.22400000000005</v>
      </c>
      <c r="AH381" s="3">
        <v>280.36799999999999</v>
      </c>
      <c r="AI381" s="3">
        <v>9.8999999999999993E+37</v>
      </c>
      <c r="AJ381" s="3">
        <v>584.21199999999999</v>
      </c>
      <c r="AK381" s="3">
        <v>693.79399999999998</v>
      </c>
      <c r="AL381" s="3">
        <v>299.87</v>
      </c>
      <c r="AM381" s="3">
        <v>272.928</v>
      </c>
      <c r="AN381" s="3">
        <v>144.58699999999999</v>
      </c>
      <c r="AO381" s="3">
        <v>240.38900000000001</v>
      </c>
    </row>
    <row r="382" spans="1:41" x14ac:dyDescent="0.3">
      <c r="A382" s="3">
        <v>381</v>
      </c>
      <c r="B382" s="51">
        <v>43263.679543865743</v>
      </c>
      <c r="C382" s="3">
        <v>110.758134</v>
      </c>
      <c r="D382" s="3">
        <v>115.503221</v>
      </c>
      <c r="E382" s="3">
        <v>146.32374300000001</v>
      </c>
      <c r="F382" s="3">
        <v>5.0263518500000002</v>
      </c>
      <c r="G382" s="3">
        <v>75.763000000000005</v>
      </c>
      <c r="H382" s="3">
        <v>9.8999999999999993E+37</v>
      </c>
      <c r="I382" s="3">
        <v>1050.114</v>
      </c>
      <c r="J382" s="3">
        <v>762.92</v>
      </c>
      <c r="K382" s="3">
        <v>968.16399999999999</v>
      </c>
      <c r="L382" s="3">
        <v>66.513999999999996</v>
      </c>
      <c r="M382" s="3">
        <v>31.972999999999999</v>
      </c>
      <c r="N382" s="3">
        <v>105.43899999999999</v>
      </c>
      <c r="O382" s="3">
        <v>53.74</v>
      </c>
      <c r="P382" s="3">
        <v>35.079000000000001</v>
      </c>
      <c r="Q382" s="3">
        <v>565.42100000000005</v>
      </c>
      <c r="R382" s="3">
        <v>193.75299999999999</v>
      </c>
      <c r="S382" s="3">
        <v>39.277000000000001</v>
      </c>
      <c r="T382" s="3">
        <v>290.221</v>
      </c>
      <c r="U382" s="3">
        <v>1051.1120000000001</v>
      </c>
      <c r="V382" s="3">
        <v>98.51</v>
      </c>
      <c r="W382" s="3">
        <v>261.19600000000003</v>
      </c>
      <c r="X382" s="3">
        <v>721.33199999999999</v>
      </c>
      <c r="Y382" s="3">
        <v>601.05100000000004</v>
      </c>
      <c r="Z382" s="3">
        <v>94.757000000000005</v>
      </c>
      <c r="AA382" s="3">
        <v>2.9689999999999999</v>
      </c>
      <c r="AB382" s="3">
        <v>-43.640999999999998</v>
      </c>
      <c r="AC382" s="3">
        <v>614.21600000000001</v>
      </c>
      <c r="AD382" s="3">
        <v>317.52699999999999</v>
      </c>
      <c r="AE382" s="3">
        <v>74.566999999999993</v>
      </c>
      <c r="AF382" s="3">
        <v>108.351</v>
      </c>
      <c r="AG382" s="3">
        <v>489.85700000000003</v>
      </c>
      <c r="AH382" s="3">
        <v>281.10899999999998</v>
      </c>
      <c r="AI382" s="3">
        <v>9.8999999999999993E+37</v>
      </c>
      <c r="AJ382" s="3">
        <v>558.03300000000002</v>
      </c>
      <c r="AK382" s="3">
        <v>684.68100000000004</v>
      </c>
      <c r="AL382" s="3">
        <v>290.44499999999999</v>
      </c>
      <c r="AM382" s="3">
        <v>103.181</v>
      </c>
      <c r="AN382" s="3">
        <v>140.64400000000001</v>
      </c>
      <c r="AO382" s="3">
        <v>235.51499999999999</v>
      </c>
    </row>
    <row r="383" spans="1:41" x14ac:dyDescent="0.3">
      <c r="A383" s="3">
        <v>382</v>
      </c>
      <c r="B383" s="51">
        <v>43263.679602314813</v>
      </c>
      <c r="C383" s="3">
        <v>111.690563</v>
      </c>
      <c r="D383" s="3">
        <v>115.786638</v>
      </c>
      <c r="E383" s="3">
        <v>146.518497</v>
      </c>
      <c r="F383" s="3">
        <v>2.7600067699999999</v>
      </c>
      <c r="G383" s="3">
        <v>67.933000000000007</v>
      </c>
      <c r="H383" s="3">
        <v>537.18499999999995</v>
      </c>
      <c r="I383" s="3">
        <v>950.721</v>
      </c>
      <c r="J383" s="3">
        <v>623.36300000000006</v>
      </c>
      <c r="K383" s="3">
        <v>154.94800000000001</v>
      </c>
      <c r="L383" s="3">
        <v>66.906999999999996</v>
      </c>
      <c r="M383" s="3">
        <v>27.323</v>
      </c>
      <c r="N383" s="3">
        <v>231.52099999999999</v>
      </c>
      <c r="O383" s="3">
        <v>58.088999999999999</v>
      </c>
      <c r="P383" s="3">
        <v>40.612000000000002</v>
      </c>
      <c r="Q383" s="3">
        <v>544.89099999999996</v>
      </c>
      <c r="R383" s="3">
        <v>206.56299999999999</v>
      </c>
      <c r="S383" s="3">
        <v>35.200000000000003</v>
      </c>
      <c r="T383" s="3">
        <v>76.924999999999997</v>
      </c>
      <c r="U383" s="3">
        <v>1237.81</v>
      </c>
      <c r="V383" s="3">
        <v>73.968999999999994</v>
      </c>
      <c r="W383" s="3">
        <v>488.03699999999998</v>
      </c>
      <c r="X383" s="3">
        <v>790.57600000000002</v>
      </c>
      <c r="Y383" s="3">
        <v>185.11</v>
      </c>
      <c r="Z383" s="3">
        <v>-104.078</v>
      </c>
      <c r="AA383" s="3">
        <v>75.933999999999997</v>
      </c>
      <c r="AB383" s="3">
        <v>282.36700000000002</v>
      </c>
      <c r="AC383" s="3">
        <v>593.81500000000005</v>
      </c>
      <c r="AD383" s="3">
        <v>393.83300000000003</v>
      </c>
      <c r="AE383" s="3">
        <v>69.968000000000004</v>
      </c>
      <c r="AF383" s="3">
        <v>292.7</v>
      </c>
      <c r="AG383" s="3">
        <v>473.37099999999998</v>
      </c>
      <c r="AH383" s="3">
        <v>282.14299999999997</v>
      </c>
      <c r="AI383" s="3">
        <v>9.8999999999999993E+37</v>
      </c>
      <c r="AJ383" s="3">
        <v>535.75</v>
      </c>
      <c r="AK383" s="3">
        <v>1070.788</v>
      </c>
      <c r="AL383" s="3">
        <v>281.00599999999997</v>
      </c>
      <c r="AM383" s="3">
        <v>-59.843000000000004</v>
      </c>
      <c r="AN383" s="3">
        <v>132.47</v>
      </c>
      <c r="AO383" s="3">
        <v>230.67699999999999</v>
      </c>
    </row>
    <row r="384" spans="1:41" x14ac:dyDescent="0.3">
      <c r="A384" s="3">
        <v>383</v>
      </c>
      <c r="B384" s="51">
        <v>43263.679661226852</v>
      </c>
      <c r="C384" s="3">
        <v>112.04204799999999</v>
      </c>
      <c r="D384" s="3">
        <v>116.158817</v>
      </c>
      <c r="E384" s="3">
        <v>147.00495699999999</v>
      </c>
      <c r="F384" s="3">
        <v>2.84245679</v>
      </c>
      <c r="G384" s="3">
        <v>73.781000000000006</v>
      </c>
      <c r="H384" s="3">
        <v>574.53099999999995</v>
      </c>
      <c r="I384" s="3">
        <v>1080.9269999999999</v>
      </c>
      <c r="J384" s="3">
        <v>442.97300000000001</v>
      </c>
      <c r="K384" s="3">
        <v>486.15100000000001</v>
      </c>
      <c r="L384" s="3">
        <v>44.982999999999997</v>
      </c>
      <c r="M384" s="3">
        <v>33.095999999999997</v>
      </c>
      <c r="N384" s="3">
        <v>-40.951999999999998</v>
      </c>
      <c r="O384" s="3">
        <v>49.856000000000002</v>
      </c>
      <c r="P384" s="3">
        <v>239.315</v>
      </c>
      <c r="Q384" s="3">
        <v>507.71300000000002</v>
      </c>
      <c r="R384" s="3">
        <v>199.03399999999999</v>
      </c>
      <c r="S384" s="3">
        <v>32.323999999999998</v>
      </c>
      <c r="T384" s="3">
        <v>330.06900000000002</v>
      </c>
      <c r="U384" s="3">
        <v>868.84500000000003</v>
      </c>
      <c r="V384" s="3">
        <v>71.182000000000002</v>
      </c>
      <c r="W384" s="3">
        <v>68.787999999999997</v>
      </c>
      <c r="X384" s="3">
        <v>770.37599999999998</v>
      </c>
      <c r="Y384" s="3">
        <v>725.62699999999995</v>
      </c>
      <c r="Z384" s="3">
        <v>190.76599999999999</v>
      </c>
      <c r="AA384" s="3">
        <v>9.8999999999999993E+37</v>
      </c>
      <c r="AB384" s="3">
        <v>-51.34</v>
      </c>
      <c r="AC384" s="3">
        <v>575.59799999999996</v>
      </c>
      <c r="AD384" s="3">
        <v>447.47199999999998</v>
      </c>
      <c r="AE384" s="3">
        <v>66.087000000000003</v>
      </c>
      <c r="AF384" s="3">
        <v>-190.45699999999999</v>
      </c>
      <c r="AG384" s="3">
        <v>455.83499999999998</v>
      </c>
      <c r="AH384" s="3">
        <v>283.31400000000002</v>
      </c>
      <c r="AI384" s="3">
        <v>9.8999999999999993E+37</v>
      </c>
      <c r="AJ384" s="3">
        <v>514.61599999999999</v>
      </c>
      <c r="AK384" s="3">
        <v>1036.0640000000001</v>
      </c>
      <c r="AL384" s="3">
        <v>272.02800000000002</v>
      </c>
      <c r="AM384" s="3">
        <v>133.46600000000001</v>
      </c>
      <c r="AN384" s="3">
        <v>124.95099999999999</v>
      </c>
      <c r="AO384" s="3">
        <v>224.661</v>
      </c>
    </row>
    <row r="385" spans="1:41" x14ac:dyDescent="0.3">
      <c r="A385" s="3">
        <v>384</v>
      </c>
      <c r="B385" s="51">
        <v>43263.679719675929</v>
      </c>
      <c r="C385" s="3">
        <v>111.46274200000001</v>
      </c>
      <c r="D385" s="3">
        <v>115.966616</v>
      </c>
      <c r="E385" s="3">
        <v>147.39609400000001</v>
      </c>
      <c r="F385" s="3">
        <v>3.70766675</v>
      </c>
      <c r="G385" s="3">
        <v>52.469000000000001</v>
      </c>
      <c r="H385" s="3">
        <v>93.847999999999999</v>
      </c>
      <c r="I385" s="3">
        <v>1127.8710000000001</v>
      </c>
      <c r="J385" s="3">
        <v>406.69499999999999</v>
      </c>
      <c r="K385" s="3">
        <v>-145.91499999999999</v>
      </c>
      <c r="L385" s="3">
        <v>64.564999999999998</v>
      </c>
      <c r="M385" s="3">
        <v>26.919</v>
      </c>
      <c r="N385" s="3">
        <v>-82.308000000000007</v>
      </c>
      <c r="O385" s="3">
        <v>43.145000000000003</v>
      </c>
      <c r="P385" s="3">
        <v>-22.678000000000001</v>
      </c>
      <c r="Q385" s="3">
        <v>510.77199999999999</v>
      </c>
      <c r="R385" s="3">
        <v>201.417</v>
      </c>
      <c r="S385" s="3">
        <v>31.393999999999998</v>
      </c>
      <c r="T385" s="3">
        <v>134.55000000000001</v>
      </c>
      <c r="U385" s="3">
        <v>1124.701</v>
      </c>
      <c r="V385" s="3">
        <v>67.180999999999997</v>
      </c>
      <c r="W385" s="3">
        <v>314.536</v>
      </c>
      <c r="X385" s="3">
        <v>791.99699999999996</v>
      </c>
      <c r="Y385" s="3">
        <v>321.447</v>
      </c>
      <c r="Z385" s="3">
        <v>-75.076999999999998</v>
      </c>
      <c r="AA385" s="3">
        <v>-11.138</v>
      </c>
      <c r="AB385" s="3">
        <v>326.88200000000001</v>
      </c>
      <c r="AC385" s="3">
        <v>550.36099999999999</v>
      </c>
      <c r="AD385" s="3">
        <v>484.89800000000002</v>
      </c>
      <c r="AE385" s="3">
        <v>63.094000000000001</v>
      </c>
      <c r="AF385" s="3">
        <v>141.01300000000001</v>
      </c>
      <c r="AG385" s="3">
        <v>427.59800000000001</v>
      </c>
      <c r="AH385" s="3">
        <v>284.31299999999999</v>
      </c>
      <c r="AI385" s="3">
        <v>9.8999999999999993E+37</v>
      </c>
      <c r="AJ385" s="3">
        <v>495.38600000000002</v>
      </c>
      <c r="AK385" s="3">
        <v>828.35</v>
      </c>
      <c r="AL385" s="3">
        <v>263.02300000000002</v>
      </c>
      <c r="AM385" s="3">
        <v>87.337000000000003</v>
      </c>
      <c r="AN385" s="3">
        <v>118.625</v>
      </c>
      <c r="AO385" s="3">
        <v>218.792</v>
      </c>
    </row>
    <row r="386" spans="1:41" x14ac:dyDescent="0.3">
      <c r="A386" s="3">
        <v>385</v>
      </c>
      <c r="B386" s="51">
        <v>43263.679778240738</v>
      </c>
      <c r="C386" s="3">
        <v>111.936284</v>
      </c>
      <c r="D386" s="3">
        <v>116.30785</v>
      </c>
      <c r="E386" s="3">
        <v>148.161236</v>
      </c>
      <c r="F386" s="3">
        <v>2.1833719</v>
      </c>
      <c r="G386" s="3">
        <v>68.787999999999997</v>
      </c>
      <c r="H386" s="3">
        <v>136.982</v>
      </c>
      <c r="I386" s="3">
        <v>1246.796</v>
      </c>
      <c r="J386" s="3">
        <v>458.07600000000002</v>
      </c>
      <c r="K386" s="3">
        <v>9.8999999999999993E+37</v>
      </c>
      <c r="L386" s="3">
        <v>64.513000000000005</v>
      </c>
      <c r="M386" s="3">
        <v>29.113</v>
      </c>
      <c r="N386" s="3">
        <v>186.8</v>
      </c>
      <c r="O386" s="3">
        <v>47.914000000000001</v>
      </c>
      <c r="P386" s="3">
        <v>-91.144999999999996</v>
      </c>
      <c r="Q386" s="3">
        <v>71.421999999999997</v>
      </c>
      <c r="R386" s="3">
        <v>119.736</v>
      </c>
      <c r="S386" s="3">
        <v>30.99</v>
      </c>
      <c r="T386" s="3">
        <v>229.88499999999999</v>
      </c>
      <c r="U386" s="3">
        <v>9.8999999999999993E+37</v>
      </c>
      <c r="V386" s="3">
        <v>69.524000000000001</v>
      </c>
      <c r="W386" s="3">
        <v>417.58499999999998</v>
      </c>
      <c r="X386" s="3">
        <v>348.79300000000001</v>
      </c>
      <c r="Y386" s="3">
        <v>127.90600000000001</v>
      </c>
      <c r="Z386" s="3">
        <v>62.375999999999998</v>
      </c>
      <c r="AA386" s="3">
        <v>362.57499999999999</v>
      </c>
      <c r="AB386" s="3">
        <v>401.76400000000001</v>
      </c>
      <c r="AC386" s="3">
        <v>519.97699999999998</v>
      </c>
      <c r="AD386" s="3">
        <v>295.37599999999998</v>
      </c>
      <c r="AE386" s="3">
        <v>60.716999999999999</v>
      </c>
      <c r="AF386" s="3">
        <v>220.91300000000001</v>
      </c>
      <c r="AG386" s="3">
        <v>396.30799999999999</v>
      </c>
      <c r="AH386" s="3">
        <v>284.83</v>
      </c>
      <c r="AI386" s="3">
        <v>559.15</v>
      </c>
      <c r="AJ386" s="3">
        <v>475.69499999999999</v>
      </c>
      <c r="AK386" s="3">
        <v>521.11300000000006</v>
      </c>
      <c r="AL386" s="3">
        <v>254.11199999999999</v>
      </c>
      <c r="AM386" s="3">
        <v>-14.493</v>
      </c>
      <c r="AN386" s="3">
        <v>113.227</v>
      </c>
      <c r="AO386" s="3">
        <v>213.21700000000001</v>
      </c>
    </row>
    <row r="387" spans="1:41" x14ac:dyDescent="0.3">
      <c r="A387" s="3">
        <v>386</v>
      </c>
      <c r="B387" s="51">
        <v>43263.679836689815</v>
      </c>
      <c r="C387" s="3">
        <v>112.731199</v>
      </c>
      <c r="D387" s="3">
        <v>116.29726700000001</v>
      </c>
      <c r="E387" s="3">
        <v>148.45458400000001</v>
      </c>
      <c r="F387" s="3">
        <v>1.9772468400000001</v>
      </c>
      <c r="G387" s="3">
        <v>73.046000000000006</v>
      </c>
      <c r="H387" s="3">
        <v>9.8999999999999993E+37</v>
      </c>
      <c r="I387" s="3">
        <v>1195.1010000000001</v>
      </c>
      <c r="J387" s="3">
        <v>485.78300000000002</v>
      </c>
      <c r="K387" s="3">
        <v>-88.584999999999994</v>
      </c>
      <c r="L387" s="3">
        <v>58.036999999999999</v>
      </c>
      <c r="M387" s="3">
        <v>27.937000000000001</v>
      </c>
      <c r="N387" s="3">
        <v>418.40699999999998</v>
      </c>
      <c r="O387" s="3">
        <v>46.665999999999997</v>
      </c>
      <c r="P387" s="3">
        <v>9.8999999999999993E+37</v>
      </c>
      <c r="Q387" s="3">
        <v>-121.06100000000001</v>
      </c>
      <c r="R387" s="3">
        <v>114.77200000000001</v>
      </c>
      <c r="S387" s="3">
        <v>30.815000000000001</v>
      </c>
      <c r="T387" s="3">
        <v>401.96600000000001</v>
      </c>
      <c r="U387" s="3">
        <v>9.8999999999999993E+37</v>
      </c>
      <c r="V387" s="3">
        <v>62.204999999999998</v>
      </c>
      <c r="W387" s="3">
        <v>182.886</v>
      </c>
      <c r="X387" s="3">
        <v>139.059</v>
      </c>
      <c r="Y387" s="3">
        <v>144.816</v>
      </c>
      <c r="Z387" s="3">
        <v>393.58</v>
      </c>
      <c r="AA387" s="3">
        <v>587.28300000000002</v>
      </c>
      <c r="AB387" s="3">
        <v>178.67</v>
      </c>
      <c r="AC387" s="3">
        <v>500.67500000000001</v>
      </c>
      <c r="AD387" s="3">
        <v>153.691</v>
      </c>
      <c r="AE387" s="3">
        <v>58.57</v>
      </c>
      <c r="AF387" s="3">
        <v>122.982</v>
      </c>
      <c r="AG387" s="3">
        <v>373.23500000000001</v>
      </c>
      <c r="AH387" s="3">
        <v>285.96699999999998</v>
      </c>
      <c r="AI387" s="3">
        <v>9.8999999999999993E+37</v>
      </c>
      <c r="AJ387" s="3">
        <v>458.52699999999999</v>
      </c>
      <c r="AK387" s="3">
        <v>69.454999999999998</v>
      </c>
      <c r="AL387" s="3">
        <v>243.578</v>
      </c>
      <c r="AM387" s="3">
        <v>141.84100000000001</v>
      </c>
      <c r="AN387" s="3">
        <v>108.79900000000001</v>
      </c>
      <c r="AO387" s="3">
        <v>207.43299999999999</v>
      </c>
    </row>
    <row r="388" spans="1:41" x14ac:dyDescent="0.3">
      <c r="A388" s="3">
        <v>387</v>
      </c>
      <c r="B388" s="51">
        <v>43263.679895601854</v>
      </c>
      <c r="C388" s="3">
        <v>112.080291</v>
      </c>
      <c r="D388" s="3">
        <v>115.790702</v>
      </c>
      <c r="E388" s="3">
        <v>148.89134899999999</v>
      </c>
      <c r="F388" s="3">
        <v>2.10092188</v>
      </c>
      <c r="G388" s="3">
        <v>67.231999999999999</v>
      </c>
      <c r="H388" s="3">
        <v>9.8999999999999993E+37</v>
      </c>
      <c r="I388" s="3">
        <v>1331.4670000000001</v>
      </c>
      <c r="J388" s="3">
        <v>762.47299999999996</v>
      </c>
      <c r="K388" s="3">
        <v>23.513999999999999</v>
      </c>
      <c r="L388" s="3">
        <v>44.48</v>
      </c>
      <c r="M388" s="3">
        <v>29.515999999999998</v>
      </c>
      <c r="N388" s="3">
        <v>351.03300000000002</v>
      </c>
      <c r="O388" s="3">
        <v>38.999000000000002</v>
      </c>
      <c r="P388" s="3">
        <v>-169.64599999999999</v>
      </c>
      <c r="Q388" s="3">
        <v>295.37599999999998</v>
      </c>
      <c r="R388" s="3">
        <v>70.293000000000006</v>
      </c>
      <c r="S388" s="3">
        <v>30.709</v>
      </c>
      <c r="T388" s="3">
        <v>37.975999999999999</v>
      </c>
      <c r="U388" s="3">
        <v>9.8999999999999993E+37</v>
      </c>
      <c r="V388" s="3">
        <v>64.427999999999997</v>
      </c>
      <c r="W388" s="3">
        <v>581.84100000000001</v>
      </c>
      <c r="X388" s="3">
        <v>405.03100000000001</v>
      </c>
      <c r="Y388" s="3">
        <v>-0.93100000000000005</v>
      </c>
      <c r="Z388" s="3">
        <v>-74.887</v>
      </c>
      <c r="AA388" s="3">
        <v>419.29599999999999</v>
      </c>
      <c r="AB388" s="3">
        <v>539.33699999999999</v>
      </c>
      <c r="AC388" s="3">
        <v>482.82799999999997</v>
      </c>
      <c r="AD388" s="3">
        <v>155.26599999999999</v>
      </c>
      <c r="AE388" s="3">
        <v>56.765000000000001</v>
      </c>
      <c r="AF388" s="3">
        <v>241.47800000000001</v>
      </c>
      <c r="AG388" s="3">
        <v>287.36200000000002</v>
      </c>
      <c r="AH388" s="3">
        <v>286.69</v>
      </c>
      <c r="AI388" s="3">
        <v>9.8999999999999993E+37</v>
      </c>
      <c r="AJ388" s="3">
        <v>442.27</v>
      </c>
      <c r="AK388" s="3">
        <v>173.92400000000001</v>
      </c>
      <c r="AL388" s="3">
        <v>235.374</v>
      </c>
      <c r="AM388" s="3">
        <v>50.2</v>
      </c>
      <c r="AN388" s="3">
        <v>104.077</v>
      </c>
      <c r="AO388" s="3">
        <v>201.70099999999999</v>
      </c>
    </row>
    <row r="389" spans="1:41" x14ac:dyDescent="0.3">
      <c r="A389" s="3">
        <v>388</v>
      </c>
      <c r="B389" s="51">
        <v>43263.679954050924</v>
      </c>
      <c r="C389" s="3">
        <v>110.99083899999999</v>
      </c>
      <c r="D389" s="3">
        <v>116.430012</v>
      </c>
      <c r="E389" s="3">
        <v>148.77156600000001</v>
      </c>
      <c r="F389" s="3">
        <v>1.4418369799999999</v>
      </c>
      <c r="G389" s="3">
        <v>70.617999999999995</v>
      </c>
      <c r="H389" s="3">
        <v>9.8999999999999993E+37</v>
      </c>
      <c r="I389" s="3">
        <v>917.38900000000001</v>
      </c>
      <c r="J389" s="3">
        <v>666.34799999999996</v>
      </c>
      <c r="K389" s="3">
        <v>371.30700000000002</v>
      </c>
      <c r="L389" s="3">
        <v>58.414999999999999</v>
      </c>
      <c r="M389" s="3">
        <v>27.568000000000001</v>
      </c>
      <c r="N389" s="3">
        <v>364.75900000000001</v>
      </c>
      <c r="O389" s="3">
        <v>44.133000000000003</v>
      </c>
      <c r="P389" s="3">
        <v>2.0209999999999999</v>
      </c>
      <c r="Q389" s="3">
        <v>18.082999999999998</v>
      </c>
      <c r="R389" s="3">
        <v>70.635000000000005</v>
      </c>
      <c r="S389" s="3">
        <v>29.867000000000001</v>
      </c>
      <c r="T389" s="3">
        <v>367.08</v>
      </c>
      <c r="U389" s="3">
        <v>9.8999999999999993E+37</v>
      </c>
      <c r="V389" s="3">
        <v>65.745000000000005</v>
      </c>
      <c r="W389" s="3">
        <v>223.31700000000001</v>
      </c>
      <c r="X389" s="3">
        <v>191.03299999999999</v>
      </c>
      <c r="Y389" s="3">
        <v>150.80600000000001</v>
      </c>
      <c r="Z389" s="3">
        <v>275.404</v>
      </c>
      <c r="AA389" s="3">
        <v>460.71699999999998</v>
      </c>
      <c r="AB389" s="3">
        <v>171.881</v>
      </c>
      <c r="AC389" s="3">
        <v>465.61599999999999</v>
      </c>
      <c r="AD389" s="3">
        <v>96.179000000000002</v>
      </c>
      <c r="AE389" s="3">
        <v>55.097999999999999</v>
      </c>
      <c r="AF389" s="3">
        <v>42.087000000000003</v>
      </c>
      <c r="AG389" s="3">
        <v>122.218</v>
      </c>
      <c r="AH389" s="3">
        <v>286.77600000000001</v>
      </c>
      <c r="AI389" s="3">
        <v>9.8999999999999993E+37</v>
      </c>
      <c r="AJ389" s="3">
        <v>427.78199999999998</v>
      </c>
      <c r="AK389" s="3">
        <v>355.05399999999997</v>
      </c>
      <c r="AL389" s="3">
        <v>227.11799999999999</v>
      </c>
      <c r="AM389" s="3">
        <v>156.488</v>
      </c>
      <c r="AN389" s="3">
        <v>96.144999999999996</v>
      </c>
      <c r="AO389" s="3">
        <v>196.27799999999999</v>
      </c>
    </row>
    <row r="390" spans="1:41" x14ac:dyDescent="0.3">
      <c r="A390" s="3">
        <v>389</v>
      </c>
      <c r="B390" s="51">
        <v>43263.68001261574</v>
      </c>
      <c r="C390" s="3">
        <v>111.26421999999999</v>
      </c>
      <c r="D390" s="3">
        <v>116.96833599999999</v>
      </c>
      <c r="E390" s="3">
        <v>148.871791</v>
      </c>
      <c r="F390" s="3">
        <v>1.8123467900000001</v>
      </c>
      <c r="G390" s="3">
        <v>63.368000000000002</v>
      </c>
      <c r="H390" s="3">
        <v>9.8999999999999993E+37</v>
      </c>
      <c r="I390" s="3">
        <v>1178.335</v>
      </c>
      <c r="J390" s="3">
        <v>773.87400000000002</v>
      </c>
      <c r="K390" s="3">
        <v>996.11</v>
      </c>
      <c r="L390" s="3">
        <v>55.131999999999998</v>
      </c>
      <c r="M390" s="3">
        <v>35.131</v>
      </c>
      <c r="N390" s="3">
        <v>124.916</v>
      </c>
      <c r="O390" s="3">
        <v>43.595999999999997</v>
      </c>
      <c r="P390" s="3">
        <v>57.417999999999999</v>
      </c>
      <c r="Q390" s="3">
        <v>384.41899999999998</v>
      </c>
      <c r="R390" s="3">
        <v>71.866</v>
      </c>
      <c r="S390" s="3">
        <v>30.323</v>
      </c>
      <c r="T390" s="3">
        <v>502.005</v>
      </c>
      <c r="U390" s="3">
        <v>952.59400000000005</v>
      </c>
      <c r="V390" s="3">
        <v>57.006</v>
      </c>
      <c r="W390" s="3">
        <v>43.249000000000002</v>
      </c>
      <c r="X390" s="3">
        <v>417.26600000000002</v>
      </c>
      <c r="Y390" s="3">
        <v>619.27499999999998</v>
      </c>
      <c r="Z390" s="3">
        <v>356.51100000000002</v>
      </c>
      <c r="AA390" s="3">
        <v>-32.119</v>
      </c>
      <c r="AB390" s="3">
        <v>-97.983000000000004</v>
      </c>
      <c r="AC390" s="3">
        <v>449.37900000000002</v>
      </c>
      <c r="AD390" s="3">
        <v>306.94799999999998</v>
      </c>
      <c r="AE390" s="3">
        <v>53.533999999999999</v>
      </c>
      <c r="AF390" s="3">
        <v>75.575000000000003</v>
      </c>
      <c r="AG390" s="3">
        <v>113.435</v>
      </c>
      <c r="AH390" s="3">
        <v>287.72399999999999</v>
      </c>
      <c r="AI390" s="3">
        <v>9.8999999999999993E+37</v>
      </c>
      <c r="AJ390" s="3">
        <v>413.83800000000002</v>
      </c>
      <c r="AK390" s="3">
        <v>9.8999999999999993E+37</v>
      </c>
      <c r="AL390" s="3">
        <v>218.93299999999999</v>
      </c>
      <c r="AM390" s="3">
        <v>170.35400000000001</v>
      </c>
      <c r="AN390" s="3">
        <v>90.13</v>
      </c>
      <c r="AO390" s="3">
        <v>190.07300000000001</v>
      </c>
    </row>
    <row r="391" spans="1:41" x14ac:dyDescent="0.3">
      <c r="A391" s="3">
        <v>390</v>
      </c>
      <c r="B391" s="51">
        <v>43263.680071064817</v>
      </c>
      <c r="C391" s="3">
        <v>111.19017599999999</v>
      </c>
      <c r="D391" s="3">
        <v>116.481319</v>
      </c>
      <c r="E391" s="3">
        <v>148.165313</v>
      </c>
      <c r="F391" s="3">
        <v>5.5617617099999999</v>
      </c>
      <c r="G391" s="3">
        <v>68.343999999999994</v>
      </c>
      <c r="H391" s="3">
        <v>1000.336</v>
      </c>
      <c r="I391" s="3">
        <v>1331.4259999999999</v>
      </c>
      <c r="J391" s="3">
        <v>814.70100000000002</v>
      </c>
      <c r="K391" s="3">
        <v>-0.84199999999999997</v>
      </c>
      <c r="L391" s="3">
        <v>58.776000000000003</v>
      </c>
      <c r="M391" s="3">
        <v>28.709</v>
      </c>
      <c r="N391" s="3">
        <v>15.723000000000001</v>
      </c>
      <c r="O391" s="3">
        <v>45.677</v>
      </c>
      <c r="P391" s="3">
        <v>182.17500000000001</v>
      </c>
      <c r="Q391" s="3">
        <v>564.45399999999995</v>
      </c>
      <c r="R391" s="3">
        <v>69.540999999999997</v>
      </c>
      <c r="S391" s="3">
        <v>27.902000000000001</v>
      </c>
      <c r="T391" s="3">
        <v>-30.015000000000001</v>
      </c>
      <c r="U391" s="3">
        <v>1125.537</v>
      </c>
      <c r="V391" s="3">
        <v>61.110999999999997</v>
      </c>
      <c r="W391" s="3">
        <v>359.54300000000001</v>
      </c>
      <c r="X391" s="3">
        <v>556.548</v>
      </c>
      <c r="Y391" s="3">
        <v>159.28399999999999</v>
      </c>
      <c r="Z391" s="3">
        <v>-134.381</v>
      </c>
      <c r="AA391" s="3">
        <v>11.021000000000001</v>
      </c>
      <c r="AB391" s="3">
        <v>425.51799999999997</v>
      </c>
      <c r="AC391" s="3">
        <v>435.673</v>
      </c>
      <c r="AD391" s="3">
        <v>336.649</v>
      </c>
      <c r="AE391" s="3">
        <v>52.176000000000002</v>
      </c>
      <c r="AF391" s="3">
        <v>303.81599999999997</v>
      </c>
      <c r="AG391" s="3">
        <v>111.369</v>
      </c>
      <c r="AH391" s="3">
        <v>288.791</v>
      </c>
      <c r="AI391" s="3">
        <v>202.483</v>
      </c>
      <c r="AJ391" s="3">
        <v>400.77100000000002</v>
      </c>
      <c r="AK391" s="3">
        <v>9.8999999999999993E+37</v>
      </c>
      <c r="AL391" s="3">
        <v>211.21199999999999</v>
      </c>
      <c r="AM391" s="3">
        <v>208.16</v>
      </c>
      <c r="AN391" s="3">
        <v>87.131</v>
      </c>
      <c r="AO391" s="3">
        <v>180.09399999999999</v>
      </c>
    </row>
    <row r="392" spans="1:41" x14ac:dyDescent="0.3">
      <c r="A392" s="3">
        <v>391</v>
      </c>
      <c r="B392" s="51">
        <v>43263.680129629633</v>
      </c>
      <c r="C392" s="3">
        <v>111.019313</v>
      </c>
      <c r="D392" s="3">
        <v>116.258173</v>
      </c>
      <c r="E392" s="3">
        <v>147.89885100000001</v>
      </c>
      <c r="F392" s="3">
        <v>1.5655120199999999</v>
      </c>
      <c r="G392" s="3">
        <v>60.7</v>
      </c>
      <c r="H392" s="3">
        <v>545.29100000000005</v>
      </c>
      <c r="I392" s="3">
        <v>9.8999999999999993E+37</v>
      </c>
      <c r="J392" s="3">
        <v>850.25300000000004</v>
      </c>
      <c r="K392" s="3">
        <v>-73.683999999999997</v>
      </c>
      <c r="L392" s="3">
        <v>62.701000000000001</v>
      </c>
      <c r="M392" s="3">
        <v>28.164999999999999</v>
      </c>
      <c r="N392" s="3">
        <v>442.33699999999999</v>
      </c>
      <c r="O392" s="3">
        <v>46.874000000000002</v>
      </c>
      <c r="P392" s="3">
        <v>51.918999999999997</v>
      </c>
      <c r="Q392" s="3">
        <v>9.8999999999999993E+37</v>
      </c>
      <c r="R392" s="3">
        <v>72.209000000000003</v>
      </c>
      <c r="S392" s="3">
        <v>27.725999999999999</v>
      </c>
      <c r="T392" s="3">
        <v>360.49099999999999</v>
      </c>
      <c r="U392" s="3">
        <v>9.8999999999999993E+37</v>
      </c>
      <c r="V392" s="3">
        <v>58.741999999999997</v>
      </c>
      <c r="W392" s="3">
        <v>450.399</v>
      </c>
      <c r="X392" s="3">
        <v>-9.6159999999999997</v>
      </c>
      <c r="Y392" s="3">
        <v>-145.27000000000001</v>
      </c>
      <c r="Z392" s="3">
        <v>395.24700000000001</v>
      </c>
      <c r="AA392" s="3">
        <v>575.61500000000001</v>
      </c>
      <c r="AB392" s="3">
        <v>256.827</v>
      </c>
      <c r="AC392" s="3">
        <v>423.47199999999998</v>
      </c>
      <c r="AD392" s="3">
        <v>268.99900000000002</v>
      </c>
      <c r="AE392" s="3">
        <v>51.024999999999999</v>
      </c>
      <c r="AF392" s="3">
        <v>497.41500000000002</v>
      </c>
      <c r="AG392" s="3">
        <v>110.14400000000001</v>
      </c>
      <c r="AH392" s="3">
        <v>290.27300000000002</v>
      </c>
      <c r="AI392" s="3">
        <v>9.8999999999999993E+37</v>
      </c>
      <c r="AJ392" s="3">
        <v>389.11</v>
      </c>
      <c r="AK392" s="3">
        <v>9.8999999999999993E+37</v>
      </c>
      <c r="AL392" s="3">
        <v>204.15100000000001</v>
      </c>
      <c r="AM392" s="3">
        <v>276.61500000000001</v>
      </c>
      <c r="AN392" s="3">
        <v>85.504000000000005</v>
      </c>
      <c r="AO392" s="3">
        <v>171.47300000000001</v>
      </c>
    </row>
    <row r="393" spans="1:41" x14ac:dyDescent="0.3">
      <c r="A393" s="3">
        <v>392</v>
      </c>
      <c r="B393" s="51">
        <v>43263.680188078702</v>
      </c>
      <c r="C393" s="3">
        <v>111.04615800000001</v>
      </c>
      <c r="D393" s="3">
        <v>116.09285199999999</v>
      </c>
      <c r="E393" s="3">
        <v>147.72121899999999</v>
      </c>
      <c r="F393" s="3">
        <v>1.4418369799999999</v>
      </c>
      <c r="G393" s="3">
        <v>56.335999999999999</v>
      </c>
      <c r="H393" s="3">
        <v>9.8999999999999993E+37</v>
      </c>
      <c r="I393" s="3">
        <v>9.8999999999999993E+37</v>
      </c>
      <c r="J393" s="3">
        <v>808.86099999999999</v>
      </c>
      <c r="K393" s="3">
        <v>788.95</v>
      </c>
      <c r="L393" s="3">
        <v>63.932000000000002</v>
      </c>
      <c r="M393" s="3">
        <v>31.568999999999999</v>
      </c>
      <c r="N393" s="3">
        <v>9.8999999999999993E+37</v>
      </c>
      <c r="O393" s="3">
        <v>46.44</v>
      </c>
      <c r="P393" s="3">
        <v>114.476</v>
      </c>
      <c r="Q393" s="3">
        <v>-4.08</v>
      </c>
      <c r="R393" s="3">
        <v>72.277000000000001</v>
      </c>
      <c r="S393" s="3">
        <v>27.779</v>
      </c>
      <c r="T393" s="3">
        <v>527.64099999999996</v>
      </c>
      <c r="U393" s="3">
        <v>756.73400000000004</v>
      </c>
      <c r="V393" s="3">
        <v>57.917000000000002</v>
      </c>
      <c r="W393" s="3">
        <v>-194.732</v>
      </c>
      <c r="X393" s="3">
        <v>48.103000000000002</v>
      </c>
      <c r="Y393" s="3">
        <v>557.79899999999998</v>
      </c>
      <c r="Z393" s="3">
        <v>534.36500000000001</v>
      </c>
      <c r="AA393" s="3">
        <v>55.872</v>
      </c>
      <c r="AB393" s="3">
        <v>9.8999999999999993E+37</v>
      </c>
      <c r="AC393" s="3">
        <v>411.83800000000002</v>
      </c>
      <c r="AD393" s="3">
        <v>411.75400000000002</v>
      </c>
      <c r="AE393" s="3">
        <v>49.975999999999999</v>
      </c>
      <c r="AF393" s="3">
        <v>333.79300000000001</v>
      </c>
      <c r="AG393" s="3">
        <v>109.075</v>
      </c>
      <c r="AH393" s="3">
        <v>291.875</v>
      </c>
      <c r="AI393" s="3">
        <v>9.8999999999999993E+37</v>
      </c>
      <c r="AJ393" s="3">
        <v>378.25599999999997</v>
      </c>
      <c r="AK393" s="3">
        <v>-64.269000000000005</v>
      </c>
      <c r="AL393" s="3">
        <v>197.64699999999999</v>
      </c>
      <c r="AM393" s="3">
        <v>265.459</v>
      </c>
      <c r="AN393" s="3">
        <v>84.171000000000006</v>
      </c>
      <c r="AO393" s="3">
        <v>164.90199999999999</v>
      </c>
    </row>
    <row r="394" spans="1:41" x14ac:dyDescent="0.3">
      <c r="A394" s="3">
        <v>393</v>
      </c>
      <c r="B394" s="51">
        <v>43263.680246759257</v>
      </c>
      <c r="C394" s="3">
        <v>111.047787</v>
      </c>
      <c r="D394" s="3">
        <v>116.11077</v>
      </c>
      <c r="E394" s="3">
        <v>147.62343000000001</v>
      </c>
      <c r="F394" s="3">
        <v>1.4418369799999999</v>
      </c>
      <c r="G394" s="3">
        <v>62.154000000000003</v>
      </c>
      <c r="H394" s="3">
        <v>9.8999999999999993E+37</v>
      </c>
      <c r="I394" s="3">
        <v>1351.7429999999999</v>
      </c>
      <c r="J394" s="3">
        <v>806.47900000000004</v>
      </c>
      <c r="K394" s="3">
        <v>12.423</v>
      </c>
      <c r="L394" s="3">
        <v>60.802999999999997</v>
      </c>
      <c r="M394" s="3">
        <v>24.777999999999999</v>
      </c>
      <c r="N394" s="3">
        <v>665.63900000000001</v>
      </c>
      <c r="O394" s="3">
        <v>47.776000000000003</v>
      </c>
      <c r="P394" s="3">
        <v>81.572999999999993</v>
      </c>
      <c r="Q394" s="3">
        <v>9.8999999999999993E+37</v>
      </c>
      <c r="R394" s="3">
        <v>69.403999999999996</v>
      </c>
      <c r="S394" s="3">
        <v>27.867000000000001</v>
      </c>
      <c r="T394" s="3">
        <v>357.13799999999998</v>
      </c>
      <c r="U394" s="3">
        <v>9.8999999999999993E+37</v>
      </c>
      <c r="V394" s="3">
        <v>56.988999999999997</v>
      </c>
      <c r="W394" s="3">
        <v>585.68100000000004</v>
      </c>
      <c r="X394" s="3">
        <v>9.8999999999999993E+37</v>
      </c>
      <c r="Y394" s="3">
        <v>9.8999999999999993E+37</v>
      </c>
      <c r="Z394" s="3">
        <v>263.12700000000001</v>
      </c>
      <c r="AA394" s="3">
        <v>838.26400000000001</v>
      </c>
      <c r="AB394" s="3">
        <v>416.59399999999999</v>
      </c>
      <c r="AC394" s="3">
        <v>401.14100000000002</v>
      </c>
      <c r="AD394" s="3">
        <v>334.762</v>
      </c>
      <c r="AE394" s="3">
        <v>49.082999999999998</v>
      </c>
      <c r="AF394" s="3">
        <v>466</v>
      </c>
      <c r="AG394" s="3">
        <v>107.47199999999999</v>
      </c>
      <c r="AH394" s="3">
        <v>293.404</v>
      </c>
      <c r="AI394" s="3">
        <v>9.8999999999999993E+37</v>
      </c>
      <c r="AJ394" s="3">
        <v>367.92599999999999</v>
      </c>
      <c r="AK394" s="3">
        <v>9.8999999999999993E+37</v>
      </c>
      <c r="AL394" s="3">
        <v>191.548</v>
      </c>
      <c r="AM394" s="3">
        <v>147.386</v>
      </c>
      <c r="AN394" s="3">
        <v>83.043000000000006</v>
      </c>
      <c r="AO394" s="3">
        <v>159.54900000000001</v>
      </c>
    </row>
    <row r="395" spans="1:41" x14ac:dyDescent="0.3">
      <c r="A395" s="3">
        <v>394</v>
      </c>
      <c r="B395" s="51">
        <v>43263.680305092596</v>
      </c>
      <c r="C395" s="3">
        <v>111.13566</v>
      </c>
      <c r="D395" s="3">
        <v>115.867261</v>
      </c>
      <c r="E395" s="3">
        <v>147.55173099999999</v>
      </c>
      <c r="F395" s="3">
        <v>1.27693693</v>
      </c>
      <c r="G395" s="3">
        <v>63.829000000000001</v>
      </c>
      <c r="H395" s="3">
        <v>9.8999999999999993E+37</v>
      </c>
      <c r="I395" s="3">
        <v>9.8999999999999993E+37</v>
      </c>
      <c r="J395" s="3">
        <v>802.63800000000003</v>
      </c>
      <c r="K395" s="3">
        <v>378.17099999999999</v>
      </c>
      <c r="L395" s="3">
        <v>62.65</v>
      </c>
      <c r="M395" s="3">
        <v>23.707000000000001</v>
      </c>
      <c r="N395" s="3">
        <v>708.54700000000003</v>
      </c>
      <c r="O395" s="3">
        <v>48.378</v>
      </c>
      <c r="P395" s="3">
        <v>151.99199999999999</v>
      </c>
      <c r="Q395" s="3">
        <v>9.8999999999999993E+37</v>
      </c>
      <c r="R395" s="3">
        <v>72.293999999999997</v>
      </c>
      <c r="S395" s="3">
        <v>27.27</v>
      </c>
      <c r="T395" s="3">
        <v>502.18799999999999</v>
      </c>
      <c r="U395" s="3">
        <v>9.8999999999999993E+37</v>
      </c>
      <c r="V395" s="3">
        <v>55.872</v>
      </c>
      <c r="W395" s="3">
        <v>184.363</v>
      </c>
      <c r="X395" s="3">
        <v>9.8999999999999993E+37</v>
      </c>
      <c r="Y395" s="3">
        <v>-135.678</v>
      </c>
      <c r="Z395" s="3">
        <v>405.19900000000001</v>
      </c>
      <c r="AA395" s="3">
        <v>793.74800000000005</v>
      </c>
      <c r="AB395" s="3">
        <v>26.620999999999999</v>
      </c>
      <c r="AC395" s="3">
        <v>390.916</v>
      </c>
      <c r="AD395" s="3">
        <v>260.39499999999998</v>
      </c>
      <c r="AE395" s="3">
        <v>48.206000000000003</v>
      </c>
      <c r="AF395" s="3">
        <v>275.42099999999999</v>
      </c>
      <c r="AG395" s="3">
        <v>106.163</v>
      </c>
      <c r="AH395" s="3">
        <v>294.93</v>
      </c>
      <c r="AI395" s="3">
        <v>9.8999999999999993E+37</v>
      </c>
      <c r="AJ395" s="3">
        <v>358.29</v>
      </c>
      <c r="AK395" s="3">
        <v>-36.161000000000001</v>
      </c>
      <c r="AL395" s="3">
        <v>185.857</v>
      </c>
      <c r="AM395" s="3">
        <v>166.21600000000001</v>
      </c>
      <c r="AN395" s="3">
        <v>82.001000000000005</v>
      </c>
      <c r="AO395" s="3">
        <v>155.196</v>
      </c>
    </row>
    <row r="396" spans="1:41" x14ac:dyDescent="0.3">
      <c r="A396" s="3">
        <v>395</v>
      </c>
      <c r="B396" s="51">
        <v>43263.680363541665</v>
      </c>
      <c r="C396" s="3">
        <v>111.225977</v>
      </c>
      <c r="D396" s="3">
        <v>115.78256399999999</v>
      </c>
      <c r="E396" s="3">
        <v>147.47676100000001</v>
      </c>
      <c r="F396" s="3">
        <v>1.4006119699999999</v>
      </c>
      <c r="G396" s="3">
        <v>60.716999999999999</v>
      </c>
      <c r="H396" s="3">
        <v>9.8999999999999993E+37</v>
      </c>
      <c r="I396" s="3">
        <v>9.8999999999999993E+37</v>
      </c>
      <c r="J396" s="3">
        <v>717.51499999999999</v>
      </c>
      <c r="K396" s="3">
        <v>1063.8879999999999</v>
      </c>
      <c r="L396" s="3">
        <v>60.716999999999999</v>
      </c>
      <c r="M396" s="3">
        <v>24.199000000000002</v>
      </c>
      <c r="N396" s="3">
        <v>-155.137</v>
      </c>
      <c r="O396" s="3">
        <v>47.88</v>
      </c>
      <c r="P396" s="3">
        <v>-92.102000000000004</v>
      </c>
      <c r="Q396" s="3">
        <v>607.13900000000001</v>
      </c>
      <c r="R396" s="3">
        <v>72.225999999999999</v>
      </c>
      <c r="S396" s="3">
        <v>27.515999999999998</v>
      </c>
      <c r="T396" s="3">
        <v>60.631999999999998</v>
      </c>
      <c r="U396" s="3">
        <v>700.25400000000002</v>
      </c>
      <c r="V396" s="3">
        <v>63.009</v>
      </c>
      <c r="W396" s="3">
        <v>73.012</v>
      </c>
      <c r="X396" s="3">
        <v>641.14800000000002</v>
      </c>
      <c r="Y396" s="3">
        <v>531.22900000000004</v>
      </c>
      <c r="Z396" s="3">
        <v>4.8120000000000003</v>
      </c>
      <c r="AA396" s="3">
        <v>-44.927</v>
      </c>
      <c r="AB396" s="3">
        <v>-68.7</v>
      </c>
      <c r="AC396" s="3">
        <v>381.11099999999999</v>
      </c>
      <c r="AD396" s="3">
        <v>347.13</v>
      </c>
      <c r="AE396" s="3">
        <v>47.429000000000002</v>
      </c>
      <c r="AF396" s="3">
        <v>211.62</v>
      </c>
      <c r="AG396" s="3">
        <v>105.18</v>
      </c>
      <c r="AH396" s="3">
        <v>296.54300000000001</v>
      </c>
      <c r="AI396" s="3">
        <v>938.32399999999996</v>
      </c>
      <c r="AJ396" s="3">
        <v>349.13200000000001</v>
      </c>
      <c r="AK396" s="3">
        <v>252.065</v>
      </c>
      <c r="AL396" s="3">
        <v>180.57400000000001</v>
      </c>
      <c r="AM396" s="3">
        <v>159.63800000000001</v>
      </c>
      <c r="AN396" s="3">
        <v>81.078000000000003</v>
      </c>
      <c r="AO396" s="3">
        <v>151.46100000000001</v>
      </c>
    </row>
    <row r="397" spans="1:41" x14ac:dyDescent="0.3">
      <c r="A397" s="3">
        <v>396</v>
      </c>
      <c r="B397" s="51">
        <v>43263.680421759258</v>
      </c>
      <c r="C397" s="3">
        <v>111.288623</v>
      </c>
      <c r="D397" s="3">
        <v>115.559417</v>
      </c>
      <c r="E397" s="3">
        <v>147.32601600000001</v>
      </c>
      <c r="F397" s="3">
        <v>1.31816194</v>
      </c>
      <c r="G397" s="3">
        <v>58.398000000000003</v>
      </c>
      <c r="H397" s="3">
        <v>205.233</v>
      </c>
      <c r="I397" s="3">
        <v>9.8999999999999993E+37</v>
      </c>
      <c r="J397" s="3">
        <v>732.85299999999995</v>
      </c>
      <c r="K397" s="3">
        <v>1102.1679999999999</v>
      </c>
      <c r="L397" s="3">
        <v>59.859000000000002</v>
      </c>
      <c r="M397" s="3">
        <v>28.06</v>
      </c>
      <c r="N397" s="3">
        <v>9.8999999999999993E+37</v>
      </c>
      <c r="O397" s="3">
        <v>48.43</v>
      </c>
      <c r="P397" s="3">
        <v>48.12</v>
      </c>
      <c r="Q397" s="3">
        <v>168.04499999999999</v>
      </c>
      <c r="R397" s="3">
        <v>75.61</v>
      </c>
      <c r="S397" s="3">
        <v>27.672999999999998</v>
      </c>
      <c r="T397" s="3">
        <v>615.43799999999999</v>
      </c>
      <c r="U397" s="3">
        <v>431.97199999999998</v>
      </c>
      <c r="V397" s="3">
        <v>57.314999999999998</v>
      </c>
      <c r="W397" s="3">
        <v>9.8999999999999993E+37</v>
      </c>
      <c r="X397" s="3">
        <v>174.226</v>
      </c>
      <c r="Y397" s="3">
        <v>779.36</v>
      </c>
      <c r="Z397" s="3">
        <v>528.77599999999995</v>
      </c>
      <c r="AA397" s="3">
        <v>9.8999999999999993E+37</v>
      </c>
      <c r="AB397" s="3">
        <v>9.8999999999999993E+37</v>
      </c>
      <c r="AC397" s="3">
        <v>371.59500000000003</v>
      </c>
      <c r="AD397" s="3">
        <v>301.654</v>
      </c>
      <c r="AE397" s="3">
        <v>46.665999999999997</v>
      </c>
      <c r="AF397" s="3">
        <v>126.595</v>
      </c>
      <c r="AG397" s="3">
        <v>103.905</v>
      </c>
      <c r="AH397" s="3">
        <v>297.81200000000001</v>
      </c>
      <c r="AI397" s="3">
        <v>1296.442</v>
      </c>
      <c r="AJ397" s="3">
        <v>339.99799999999999</v>
      </c>
      <c r="AK397" s="3">
        <v>382.91699999999997</v>
      </c>
      <c r="AL397" s="3">
        <v>175.64699999999999</v>
      </c>
      <c r="AM397" s="3">
        <v>321.97500000000002</v>
      </c>
      <c r="AN397" s="3">
        <v>80.138000000000005</v>
      </c>
      <c r="AO397" s="3">
        <v>148.125</v>
      </c>
    </row>
    <row r="398" spans="1:41" x14ac:dyDescent="0.3">
      <c r="A398" s="3">
        <v>397</v>
      </c>
      <c r="B398" s="51">
        <v>43263.680480208335</v>
      </c>
      <c r="C398" s="3">
        <v>111.286181</v>
      </c>
      <c r="D398" s="3">
        <v>115.745099</v>
      </c>
      <c r="E398" s="3">
        <v>147.12963199999999</v>
      </c>
      <c r="F398" s="3">
        <v>1.11203688</v>
      </c>
      <c r="G398" s="3">
        <v>61.058999999999997</v>
      </c>
      <c r="H398" s="3">
        <v>324.173</v>
      </c>
      <c r="I398" s="3">
        <v>9.8999999999999993E+37</v>
      </c>
      <c r="J398" s="3">
        <v>689.13</v>
      </c>
      <c r="K398" s="3">
        <v>639.31500000000005</v>
      </c>
      <c r="L398" s="3">
        <v>58.741999999999997</v>
      </c>
      <c r="M398" s="3">
        <v>23.532</v>
      </c>
      <c r="N398" s="3">
        <v>9.8999999999999993E+37</v>
      </c>
      <c r="O398" s="3">
        <v>47.637</v>
      </c>
      <c r="P398" s="3">
        <v>139.464</v>
      </c>
      <c r="Q398" s="3">
        <v>585.66399999999999</v>
      </c>
      <c r="R398" s="3">
        <v>75.37</v>
      </c>
      <c r="S398" s="3">
        <v>28.111999999999998</v>
      </c>
      <c r="T398" s="3">
        <v>-112.279</v>
      </c>
      <c r="U398" s="3">
        <v>395.04500000000002</v>
      </c>
      <c r="V398" s="3">
        <v>53.654000000000003</v>
      </c>
      <c r="W398" s="3">
        <v>49.1</v>
      </c>
      <c r="X398" s="3">
        <v>494.52100000000002</v>
      </c>
      <c r="Y398" s="3">
        <v>741.72799999999995</v>
      </c>
      <c r="Z398" s="3">
        <v>194.00200000000001</v>
      </c>
      <c r="AA398" s="3">
        <v>9.8999999999999993E+37</v>
      </c>
      <c r="AB398" s="3">
        <v>9.8999999999999993E+37</v>
      </c>
      <c r="AC398" s="3">
        <v>362.49</v>
      </c>
      <c r="AD398" s="3">
        <v>388.26600000000002</v>
      </c>
      <c r="AE398" s="3">
        <v>45.936999999999998</v>
      </c>
      <c r="AF398" s="3">
        <v>221.49600000000001</v>
      </c>
      <c r="AG398" s="3">
        <v>102.854</v>
      </c>
      <c r="AH398" s="3">
        <v>299.04700000000003</v>
      </c>
      <c r="AI398" s="3">
        <v>1222.5239999999999</v>
      </c>
      <c r="AJ398" s="3">
        <v>331.27600000000001</v>
      </c>
      <c r="AK398" s="3">
        <v>169.14599999999999</v>
      </c>
      <c r="AL398" s="3">
        <v>170.905</v>
      </c>
      <c r="AM398" s="3">
        <v>350.20100000000002</v>
      </c>
      <c r="AN398" s="3">
        <v>79.284000000000006</v>
      </c>
      <c r="AO398" s="3">
        <v>144.869</v>
      </c>
    </row>
    <row r="399" spans="1:41" x14ac:dyDescent="0.3">
      <c r="A399" s="3">
        <v>398</v>
      </c>
      <c r="B399" s="51">
        <v>43263.68053888889</v>
      </c>
      <c r="C399" s="3">
        <v>111.345581</v>
      </c>
      <c r="D399" s="3">
        <v>115.920198</v>
      </c>
      <c r="E399" s="3">
        <v>146.86561599999999</v>
      </c>
      <c r="F399" s="3">
        <v>1.7304120700000001</v>
      </c>
      <c r="G399" s="3">
        <v>62.768999999999998</v>
      </c>
      <c r="H399" s="3">
        <v>-78.757999999999996</v>
      </c>
      <c r="I399" s="3">
        <v>9.8999999999999993E+37</v>
      </c>
      <c r="J399" s="3">
        <v>653.67600000000004</v>
      </c>
      <c r="K399" s="3">
        <v>9.8999999999999993E+37</v>
      </c>
      <c r="L399" s="3">
        <v>59.12</v>
      </c>
      <c r="M399" s="3">
        <v>21.898</v>
      </c>
      <c r="N399" s="3">
        <v>439.423</v>
      </c>
      <c r="O399" s="3">
        <v>47.654000000000003</v>
      </c>
      <c r="P399" s="3">
        <v>59.634999999999998</v>
      </c>
      <c r="Q399" s="3">
        <v>9.8999999999999993E+37</v>
      </c>
      <c r="R399" s="3">
        <v>78.206999999999994</v>
      </c>
      <c r="S399" s="3">
        <v>28.515999999999998</v>
      </c>
      <c r="T399" s="3">
        <v>309.32299999999998</v>
      </c>
      <c r="U399" s="3">
        <v>9.8999999999999993E+37</v>
      </c>
      <c r="V399" s="3">
        <v>56.283999999999999</v>
      </c>
      <c r="W399" s="3">
        <v>370.952</v>
      </c>
      <c r="X399" s="3">
        <v>9.8999999999999993E+37</v>
      </c>
      <c r="Y399" s="3">
        <v>-94.238</v>
      </c>
      <c r="Z399" s="3">
        <v>326.84800000000001</v>
      </c>
      <c r="AA399" s="3">
        <v>501.19</v>
      </c>
      <c r="AB399" s="3">
        <v>179.489</v>
      </c>
      <c r="AC399" s="3">
        <v>353.81599999999997</v>
      </c>
      <c r="AD399" s="3">
        <v>298.06900000000002</v>
      </c>
      <c r="AE399" s="3">
        <v>45.173999999999999</v>
      </c>
      <c r="AF399" s="3">
        <v>261.85700000000003</v>
      </c>
      <c r="AG399" s="3">
        <v>101.785</v>
      </c>
      <c r="AH399" s="3">
        <v>300.351</v>
      </c>
      <c r="AI399" s="3">
        <v>9.8999999999999993E+37</v>
      </c>
      <c r="AJ399" s="3">
        <v>323.21899999999999</v>
      </c>
      <c r="AK399" s="3">
        <v>362.25299999999999</v>
      </c>
      <c r="AL399" s="3">
        <v>166.607</v>
      </c>
      <c r="AM399" s="3">
        <v>290.03199999999998</v>
      </c>
      <c r="AN399" s="3">
        <v>78.531999999999996</v>
      </c>
      <c r="AO399" s="3">
        <v>141.75299999999999</v>
      </c>
    </row>
    <row r="400" spans="1:41" x14ac:dyDescent="0.3">
      <c r="A400" s="3">
        <v>399</v>
      </c>
      <c r="B400" s="51">
        <v>43263.680597222221</v>
      </c>
      <c r="C400" s="3">
        <v>93.510641500000006</v>
      </c>
      <c r="D400" s="3">
        <v>141.14482899999999</v>
      </c>
      <c r="E400" s="3">
        <v>111.24094599999999</v>
      </c>
      <c r="F400" s="3">
        <v>1.4830620000000001</v>
      </c>
      <c r="G400" s="3">
        <v>56.317999999999998</v>
      </c>
      <c r="H400" s="3">
        <v>9.8999999999999993E+37</v>
      </c>
      <c r="I400" s="3">
        <v>9.8999999999999993E+37</v>
      </c>
      <c r="J400" s="3">
        <v>488.70499999999998</v>
      </c>
      <c r="K400" s="3">
        <v>9.8999999999999993E+37</v>
      </c>
      <c r="L400" s="3">
        <v>58.878999999999998</v>
      </c>
      <c r="M400" s="3">
        <v>23.373999999999999</v>
      </c>
      <c r="N400" s="3">
        <v>323.59399999999999</v>
      </c>
      <c r="O400" s="3">
        <v>48.945</v>
      </c>
      <c r="P400" s="3">
        <v>26.111999999999998</v>
      </c>
      <c r="Q400" s="3">
        <v>111.64700000000001</v>
      </c>
      <c r="R400" s="3">
        <v>81.009</v>
      </c>
      <c r="S400" s="3">
        <v>28.498000000000001</v>
      </c>
      <c r="T400" s="3">
        <v>9.8999999999999993E+37</v>
      </c>
      <c r="U400" s="3">
        <v>9.8999999999999993E+37</v>
      </c>
      <c r="V400" s="3">
        <v>55.648000000000003</v>
      </c>
      <c r="W400" s="3">
        <v>786.30600000000004</v>
      </c>
      <c r="X400" s="3">
        <v>249.49199999999999</v>
      </c>
      <c r="Y400" s="3">
        <v>9.8999999999999993E+37</v>
      </c>
      <c r="Z400" s="3">
        <v>9.8999999999999993E+37</v>
      </c>
      <c r="AA400" s="3">
        <v>457.30599999999998</v>
      </c>
      <c r="AB400" s="3">
        <v>689.28300000000002</v>
      </c>
      <c r="AC400" s="3">
        <v>345.53500000000003</v>
      </c>
      <c r="AD400" s="3">
        <v>585.39700000000005</v>
      </c>
      <c r="AE400" s="3">
        <v>44.74</v>
      </c>
      <c r="AF400" s="3">
        <v>238.4</v>
      </c>
      <c r="AG400" s="3">
        <v>101.182</v>
      </c>
      <c r="AH400" s="3">
        <v>301.68900000000002</v>
      </c>
      <c r="AI400" s="3">
        <v>9.8999999999999993E+37</v>
      </c>
      <c r="AJ400" s="3">
        <v>315.81799999999998</v>
      </c>
      <c r="AK400" s="3">
        <v>684.35900000000004</v>
      </c>
      <c r="AL400" s="3">
        <v>162.59299999999999</v>
      </c>
      <c r="AM400" s="3">
        <v>108.093</v>
      </c>
      <c r="AN400" s="3">
        <v>77.813999999999993</v>
      </c>
      <c r="AO400" s="3">
        <v>138.989</v>
      </c>
    </row>
    <row r="401" spans="1:41" x14ac:dyDescent="0.3">
      <c r="A401" s="3">
        <v>400</v>
      </c>
      <c r="B401" s="51">
        <v>43263.680655671298</v>
      </c>
      <c r="C401" s="3">
        <v>48.815087200000001</v>
      </c>
      <c r="D401" s="3">
        <v>184.816553</v>
      </c>
      <c r="E401" s="3">
        <v>38.145155299999999</v>
      </c>
      <c r="F401" s="3">
        <v>1.11203688</v>
      </c>
      <c r="G401" s="3">
        <v>53.878</v>
      </c>
      <c r="H401" s="3">
        <v>9.8999999999999993E+37</v>
      </c>
      <c r="I401" s="3">
        <v>9.8999999999999993E+37</v>
      </c>
      <c r="J401" s="3">
        <v>478.65300000000002</v>
      </c>
      <c r="K401" s="3">
        <v>213.749</v>
      </c>
      <c r="L401" s="3">
        <v>59.256999999999998</v>
      </c>
      <c r="M401" s="3">
        <v>31.077999999999999</v>
      </c>
      <c r="N401" s="3">
        <v>528.04200000000003</v>
      </c>
      <c r="O401" s="3">
        <v>48.258000000000003</v>
      </c>
      <c r="P401" s="3">
        <v>58.225999999999999</v>
      </c>
      <c r="Q401" s="3">
        <v>9.8999999999999993E+37</v>
      </c>
      <c r="R401" s="3">
        <v>85.863</v>
      </c>
      <c r="S401" s="3">
        <v>29.234999999999999</v>
      </c>
      <c r="T401" s="3">
        <v>215.221</v>
      </c>
      <c r="U401" s="3">
        <v>9.8999999999999993E+37</v>
      </c>
      <c r="V401" s="3">
        <v>58.311999999999998</v>
      </c>
      <c r="W401" s="3">
        <v>346.31599999999997</v>
      </c>
      <c r="X401" s="3">
        <v>119.024</v>
      </c>
      <c r="Y401" s="3">
        <v>-100.511</v>
      </c>
      <c r="Z401" s="3">
        <v>80.992000000000004</v>
      </c>
      <c r="AA401" s="3">
        <v>605.33199999999999</v>
      </c>
      <c r="AB401" s="3">
        <v>169.661</v>
      </c>
      <c r="AC401" s="3">
        <v>337.31200000000001</v>
      </c>
      <c r="AD401" s="3">
        <v>404.10500000000002</v>
      </c>
      <c r="AE401" s="3">
        <v>44.133000000000003</v>
      </c>
      <c r="AF401" s="3">
        <v>219.48099999999999</v>
      </c>
      <c r="AG401" s="3">
        <v>99.974999999999994</v>
      </c>
      <c r="AH401" s="3">
        <v>302.99200000000002</v>
      </c>
      <c r="AI401" s="3">
        <v>9.8999999999999993E+37</v>
      </c>
      <c r="AJ401" s="3">
        <v>308.58800000000002</v>
      </c>
      <c r="AK401" s="3">
        <v>794.26800000000003</v>
      </c>
      <c r="AL401" s="3">
        <v>158.62899999999999</v>
      </c>
      <c r="AM401" s="3">
        <v>295.47899999999998</v>
      </c>
      <c r="AN401" s="3">
        <v>77.078999999999994</v>
      </c>
      <c r="AO401" s="3">
        <v>136.21199999999999</v>
      </c>
    </row>
    <row r="402" spans="1:41" x14ac:dyDescent="0.3">
      <c r="A402" s="3">
        <v>401</v>
      </c>
      <c r="B402" s="51">
        <v>43263.680714236114</v>
      </c>
      <c r="C402" s="3">
        <v>40.035936200000002</v>
      </c>
      <c r="D402" s="3">
        <v>194.99663000000001</v>
      </c>
      <c r="E402" s="3">
        <v>28.5592063</v>
      </c>
      <c r="F402" s="3">
        <v>1.3593869599999999</v>
      </c>
      <c r="G402" s="3">
        <v>57.917000000000002</v>
      </c>
      <c r="H402" s="3">
        <v>9.8999999999999993E+37</v>
      </c>
      <c r="I402" s="3">
        <v>9.8999999999999993E+37</v>
      </c>
      <c r="J402" s="3">
        <v>466.83600000000001</v>
      </c>
      <c r="K402" s="3">
        <v>793.38400000000001</v>
      </c>
      <c r="L402" s="3">
        <v>57.606999999999999</v>
      </c>
      <c r="M402" s="3">
        <v>29.692</v>
      </c>
      <c r="N402" s="3">
        <v>230.04300000000001</v>
      </c>
      <c r="O402" s="3">
        <v>49.357999999999997</v>
      </c>
      <c r="P402" s="3">
        <v>69.796999999999997</v>
      </c>
      <c r="Q402" s="3">
        <v>94.516999999999996</v>
      </c>
      <c r="R402" s="3">
        <v>86.941999999999993</v>
      </c>
      <c r="S402" s="3">
        <v>28.673999999999999</v>
      </c>
      <c r="T402" s="3">
        <v>403.76799999999997</v>
      </c>
      <c r="U402" s="3">
        <v>9.8999999999999993E+37</v>
      </c>
      <c r="V402" s="3">
        <v>63.914999999999999</v>
      </c>
      <c r="W402" s="3">
        <v>98.218000000000004</v>
      </c>
      <c r="X402" s="3">
        <v>353.56099999999998</v>
      </c>
      <c r="Y402" s="3">
        <v>287.98200000000003</v>
      </c>
      <c r="Z402" s="3">
        <v>388.654</v>
      </c>
      <c r="AA402" s="3">
        <v>230.65899999999999</v>
      </c>
      <c r="AB402" s="3">
        <v>-154.41200000000001</v>
      </c>
      <c r="AC402" s="3">
        <v>329.50700000000001</v>
      </c>
      <c r="AD402" s="3">
        <v>392.18099999999998</v>
      </c>
      <c r="AE402" s="3">
        <v>43.804000000000002</v>
      </c>
      <c r="AF402" s="3">
        <v>251.68</v>
      </c>
      <c r="AG402" s="3">
        <v>99.302999999999997</v>
      </c>
      <c r="AH402" s="3">
        <v>304.05599999999998</v>
      </c>
      <c r="AI402" s="3">
        <v>9.8999999999999993E+37</v>
      </c>
      <c r="AJ402" s="3">
        <v>301.44799999999998</v>
      </c>
      <c r="AK402" s="3">
        <v>369.82</v>
      </c>
      <c r="AL402" s="3">
        <v>155.01900000000001</v>
      </c>
      <c r="AM402" s="3">
        <v>271.44</v>
      </c>
      <c r="AN402" s="3">
        <v>76.480999999999995</v>
      </c>
      <c r="AO402" s="3">
        <v>133.69399999999999</v>
      </c>
    </row>
    <row r="403" spans="1:41" x14ac:dyDescent="0.3">
      <c r="A403" s="3">
        <v>402</v>
      </c>
      <c r="B403" s="51">
        <v>43263.680772685184</v>
      </c>
      <c r="C403" s="3">
        <v>42.891006500000003</v>
      </c>
      <c r="D403" s="3">
        <v>192.337593</v>
      </c>
      <c r="E403" s="3">
        <v>32.881191600000001</v>
      </c>
      <c r="F403" s="3">
        <v>1.15326189</v>
      </c>
      <c r="G403" s="3">
        <v>57.555999999999997</v>
      </c>
      <c r="H403" s="3">
        <v>889.81</v>
      </c>
      <c r="I403" s="3">
        <v>9.8999999999999993E+37</v>
      </c>
      <c r="J403" s="3">
        <v>327.053</v>
      </c>
      <c r="K403" s="3">
        <v>709.00599999999997</v>
      </c>
      <c r="L403" s="3">
        <v>59.584000000000003</v>
      </c>
      <c r="M403" s="3">
        <v>29.744</v>
      </c>
      <c r="N403" s="3">
        <v>-146.91300000000001</v>
      </c>
      <c r="O403" s="3">
        <v>48.790999999999997</v>
      </c>
      <c r="P403" s="3">
        <v>55.493000000000002</v>
      </c>
      <c r="Q403" s="3">
        <v>442.06900000000002</v>
      </c>
      <c r="R403" s="3">
        <v>87.096999999999994</v>
      </c>
      <c r="S403" s="3">
        <v>28.744</v>
      </c>
      <c r="T403" s="3">
        <v>68.754000000000005</v>
      </c>
      <c r="U403" s="3">
        <v>1221.5029999999999</v>
      </c>
      <c r="V403" s="3">
        <v>67.113</v>
      </c>
      <c r="W403" s="3">
        <v>103.30200000000001</v>
      </c>
      <c r="X403" s="3">
        <v>563.37</v>
      </c>
      <c r="Y403" s="3">
        <v>440.077</v>
      </c>
      <c r="Z403" s="3">
        <v>249.21199999999999</v>
      </c>
      <c r="AA403" s="3">
        <v>76.242000000000004</v>
      </c>
      <c r="AB403" s="3">
        <v>9.8999999999999993E+37</v>
      </c>
      <c r="AC403" s="3">
        <v>322.00900000000001</v>
      </c>
      <c r="AD403" s="3">
        <v>390.19</v>
      </c>
      <c r="AE403" s="3">
        <v>43.161999999999999</v>
      </c>
      <c r="AF403" s="3">
        <v>235.09299999999999</v>
      </c>
      <c r="AG403" s="3">
        <v>98.337999999999994</v>
      </c>
      <c r="AH403" s="3">
        <v>305.03300000000002</v>
      </c>
      <c r="AI403" s="3">
        <v>9.8999999999999993E+37</v>
      </c>
      <c r="AJ403" s="3">
        <v>294.91300000000001</v>
      </c>
      <c r="AK403" s="3">
        <v>464.14499999999998</v>
      </c>
      <c r="AL403" s="3">
        <v>151.51400000000001</v>
      </c>
      <c r="AM403" s="3">
        <v>175.46899999999999</v>
      </c>
      <c r="AN403" s="3">
        <v>75.798000000000002</v>
      </c>
      <c r="AO403" s="3">
        <v>131.316</v>
      </c>
    </row>
    <row r="404" spans="1:41" x14ac:dyDescent="0.3">
      <c r="A404" s="3">
        <v>403</v>
      </c>
      <c r="B404" s="51">
        <v>43263.68083125</v>
      </c>
      <c r="C404" s="3">
        <v>45.246483300000001</v>
      </c>
      <c r="D404" s="3">
        <v>189.91799</v>
      </c>
      <c r="E404" s="3">
        <v>36.417661600000002</v>
      </c>
      <c r="F404" s="3">
        <v>1.0295868500000001</v>
      </c>
      <c r="G404" s="3">
        <v>56.886000000000003</v>
      </c>
      <c r="H404" s="3">
        <v>9.8999999999999993E+37</v>
      </c>
      <c r="I404" s="3">
        <v>9.8999999999999993E+37</v>
      </c>
      <c r="J404" s="3">
        <v>295.49599999999998</v>
      </c>
      <c r="K404" s="3">
        <v>333.84399999999999</v>
      </c>
      <c r="L404" s="3">
        <v>56.215000000000003</v>
      </c>
      <c r="M404" s="3">
        <v>27.094000000000001</v>
      </c>
      <c r="N404" s="3">
        <v>164.102</v>
      </c>
      <c r="O404" s="3">
        <v>49.082999999999998</v>
      </c>
      <c r="P404" s="3">
        <v>32.183999999999997</v>
      </c>
      <c r="Q404" s="3">
        <v>345.55200000000002</v>
      </c>
      <c r="R404" s="3">
        <v>87.096999999999994</v>
      </c>
      <c r="S404" s="3">
        <v>29.113</v>
      </c>
      <c r="T404" s="3">
        <v>-78.909000000000006</v>
      </c>
      <c r="U404" s="3">
        <v>9.8999999999999993E+37</v>
      </c>
      <c r="V404" s="3">
        <v>67.369</v>
      </c>
      <c r="W404" s="3">
        <v>390.47699999999998</v>
      </c>
      <c r="X404" s="3">
        <v>638.04</v>
      </c>
      <c r="Y404" s="3">
        <v>-49.097999999999999</v>
      </c>
      <c r="Z404" s="3">
        <v>9.8999999999999993E+37</v>
      </c>
      <c r="AA404" s="3">
        <v>341.73200000000003</v>
      </c>
      <c r="AB404" s="3">
        <v>414.72800000000001</v>
      </c>
      <c r="AC404" s="3">
        <v>314.89499999999998</v>
      </c>
      <c r="AD404" s="3">
        <v>366.25</v>
      </c>
      <c r="AE404" s="3">
        <v>42.78</v>
      </c>
      <c r="AF404" s="3">
        <v>251.29499999999999</v>
      </c>
      <c r="AG404" s="3">
        <v>97.977999999999994</v>
      </c>
      <c r="AH404" s="3">
        <v>305.93900000000002</v>
      </c>
      <c r="AI404" s="3">
        <v>9.8999999999999993E+37</v>
      </c>
      <c r="AJ404" s="3">
        <v>288.56799999999998</v>
      </c>
      <c r="AK404" s="3">
        <v>382.86599999999999</v>
      </c>
      <c r="AL404" s="3">
        <v>148.125</v>
      </c>
      <c r="AM404" s="3">
        <v>290.56599999999997</v>
      </c>
      <c r="AN404" s="3">
        <v>75.216999999999999</v>
      </c>
      <c r="AO404" s="3">
        <v>129.095</v>
      </c>
    </row>
    <row r="405" spans="1:41" x14ac:dyDescent="0.3">
      <c r="A405" s="3">
        <v>404</v>
      </c>
      <c r="B405" s="51">
        <v>43263.680889930554</v>
      </c>
      <c r="C405" s="3">
        <v>60.402099800000002</v>
      </c>
      <c r="D405" s="3">
        <v>176.26935700000001</v>
      </c>
      <c r="E405" s="3">
        <v>9.5111580300000007</v>
      </c>
      <c r="F405" s="3">
        <v>1.0295868500000001</v>
      </c>
      <c r="G405" s="3">
        <v>55.716999999999999</v>
      </c>
      <c r="H405" s="3">
        <v>9.8999999999999993E+37</v>
      </c>
      <c r="I405" s="3">
        <v>9.8999999999999993E+37</v>
      </c>
      <c r="J405" s="3">
        <v>372.37200000000001</v>
      </c>
      <c r="K405" s="3">
        <v>595.452</v>
      </c>
      <c r="L405" s="3">
        <v>56.353000000000002</v>
      </c>
      <c r="M405" s="3">
        <v>27.709</v>
      </c>
      <c r="N405" s="3">
        <v>322.38400000000001</v>
      </c>
      <c r="O405" s="3">
        <v>48.945</v>
      </c>
      <c r="P405" s="3">
        <v>7.4059999999999997</v>
      </c>
      <c r="Q405" s="3">
        <v>-124.101</v>
      </c>
      <c r="R405" s="3">
        <v>89.376000000000005</v>
      </c>
      <c r="S405" s="3">
        <v>30.568999999999999</v>
      </c>
      <c r="T405" s="3">
        <v>365.471</v>
      </c>
      <c r="U405" s="3">
        <v>9.8999999999999993E+37</v>
      </c>
      <c r="V405" s="3">
        <v>63.982999999999997</v>
      </c>
      <c r="W405" s="3">
        <v>5.492</v>
      </c>
      <c r="X405" s="3">
        <v>289.17</v>
      </c>
      <c r="Y405" s="3">
        <v>276.529</v>
      </c>
      <c r="Z405" s="3">
        <v>343.584</v>
      </c>
      <c r="AA405" s="3">
        <v>274.41699999999997</v>
      </c>
      <c r="AB405" s="3">
        <v>-3.49</v>
      </c>
      <c r="AC405" s="3">
        <v>308.05900000000003</v>
      </c>
      <c r="AD405" s="3">
        <v>337.92399999999998</v>
      </c>
      <c r="AE405" s="3">
        <v>42.415999999999997</v>
      </c>
      <c r="AF405" s="3">
        <v>167.459</v>
      </c>
      <c r="AG405" s="3">
        <v>97.242000000000004</v>
      </c>
      <c r="AH405" s="3">
        <v>306.79399999999998</v>
      </c>
      <c r="AI405" s="3">
        <v>9.8999999999999993E+37</v>
      </c>
      <c r="AJ405" s="3">
        <v>282.27999999999997</v>
      </c>
      <c r="AK405" s="3">
        <v>718.89499999999998</v>
      </c>
      <c r="AL405" s="3">
        <v>144.92099999999999</v>
      </c>
      <c r="AM405" s="3">
        <v>384.70600000000002</v>
      </c>
      <c r="AN405" s="3">
        <v>74.686999999999998</v>
      </c>
      <c r="AO405" s="3">
        <v>126.997</v>
      </c>
    </row>
    <row r="406" spans="1:41" x14ac:dyDescent="0.3">
      <c r="A406" s="3">
        <v>405</v>
      </c>
      <c r="B406" s="51">
        <v>43263.680948263886</v>
      </c>
      <c r="C406" s="3">
        <v>96.946635799999996</v>
      </c>
      <c r="D406" s="3">
        <v>137.17294799999999</v>
      </c>
      <c r="E406" s="3">
        <v>4.68477516</v>
      </c>
      <c r="F406" s="3">
        <v>0.94713682899999996</v>
      </c>
      <c r="G406" s="3">
        <v>52.228000000000002</v>
      </c>
      <c r="H406" s="3">
        <v>9.8999999999999993E+37</v>
      </c>
      <c r="I406" s="3">
        <v>9.8999999999999993E+37</v>
      </c>
      <c r="J406" s="3">
        <v>513.24599999999998</v>
      </c>
      <c r="K406" s="3">
        <v>544.20699999999999</v>
      </c>
      <c r="L406" s="3">
        <v>56.164000000000001</v>
      </c>
      <c r="M406" s="3">
        <v>30.481000000000002</v>
      </c>
      <c r="N406" s="3">
        <v>428.88900000000001</v>
      </c>
      <c r="O406" s="3">
        <v>46.301000000000002</v>
      </c>
      <c r="P406" s="3">
        <v>-185.64500000000001</v>
      </c>
      <c r="Q406" s="3">
        <v>-148.791</v>
      </c>
      <c r="R406" s="3">
        <v>91.775000000000006</v>
      </c>
      <c r="S406" s="3">
        <v>31.954999999999998</v>
      </c>
      <c r="T406" s="3">
        <v>480.173</v>
      </c>
      <c r="U406" s="3">
        <v>9.8999999999999993E+37</v>
      </c>
      <c r="V406" s="3">
        <v>61.795000000000002</v>
      </c>
      <c r="W406" s="3">
        <v>40.231000000000002</v>
      </c>
      <c r="X406" s="3">
        <v>246.15</v>
      </c>
      <c r="Y406" s="3">
        <v>184.309</v>
      </c>
      <c r="Z406" s="3">
        <v>473.07100000000003</v>
      </c>
      <c r="AA406" s="3">
        <v>273.517</v>
      </c>
      <c r="AB406" s="3">
        <v>16.574999999999999</v>
      </c>
      <c r="AC406" s="3">
        <v>301.22500000000002</v>
      </c>
      <c r="AD406" s="3">
        <v>304.00400000000002</v>
      </c>
      <c r="AE406" s="3">
        <v>42.052</v>
      </c>
      <c r="AF406" s="3">
        <v>313.35700000000003</v>
      </c>
      <c r="AG406" s="3">
        <v>96.778999999999996</v>
      </c>
      <c r="AH406" s="3">
        <v>307.73399999999998</v>
      </c>
      <c r="AI406" s="3">
        <v>9.8999999999999993E+37</v>
      </c>
      <c r="AJ406" s="3">
        <v>276.18299999999999</v>
      </c>
      <c r="AK406" s="3">
        <v>798.53099999999995</v>
      </c>
      <c r="AL406" s="3">
        <v>141.82300000000001</v>
      </c>
      <c r="AM406" s="3">
        <v>392.94</v>
      </c>
      <c r="AN406" s="3">
        <v>74.072000000000003</v>
      </c>
      <c r="AO406" s="3">
        <v>124.706</v>
      </c>
    </row>
    <row r="407" spans="1:41" x14ac:dyDescent="0.3">
      <c r="A407" s="3">
        <v>406</v>
      </c>
      <c r="B407" s="51">
        <v>43263.681006712963</v>
      </c>
      <c r="C407" s="3">
        <v>115.422713</v>
      </c>
      <c r="D407" s="3">
        <v>119.23401699999999</v>
      </c>
      <c r="E407" s="3">
        <v>4.2822334700000004</v>
      </c>
      <c r="F407" s="3">
        <v>0.53540201300000001</v>
      </c>
      <c r="G407" s="3">
        <v>59.067999999999998</v>
      </c>
      <c r="H407" s="3">
        <v>9.8999999999999993E+37</v>
      </c>
      <c r="I407" s="3">
        <v>9.8999999999999993E+37</v>
      </c>
      <c r="J407" s="3">
        <v>527.32399999999996</v>
      </c>
      <c r="K407" s="3">
        <v>657.298</v>
      </c>
      <c r="L407" s="3">
        <v>58.070999999999998</v>
      </c>
      <c r="M407" s="3">
        <v>29.481000000000002</v>
      </c>
      <c r="N407" s="3">
        <v>98.924000000000007</v>
      </c>
      <c r="O407" s="3">
        <v>47.203000000000003</v>
      </c>
      <c r="P407" s="3">
        <v>9.8999999999999993E+37</v>
      </c>
      <c r="Q407" s="3">
        <v>234.81100000000001</v>
      </c>
      <c r="R407" s="3">
        <v>94.98</v>
      </c>
      <c r="S407" s="3">
        <v>32.026000000000003</v>
      </c>
      <c r="T407" s="3">
        <v>199.977</v>
      </c>
      <c r="U407" s="3">
        <v>1203.479</v>
      </c>
      <c r="V407" s="3">
        <v>61.435000000000002</v>
      </c>
      <c r="W407" s="3">
        <v>60.58</v>
      </c>
      <c r="X407" s="3">
        <v>585.56399999999996</v>
      </c>
      <c r="Y407" s="3">
        <v>338.80799999999999</v>
      </c>
      <c r="Z407" s="3">
        <v>132.767</v>
      </c>
      <c r="AA407" s="3">
        <v>-16.693999999999999</v>
      </c>
      <c r="AB407" s="3">
        <v>14.375</v>
      </c>
      <c r="AC407" s="3">
        <v>294.673</v>
      </c>
      <c r="AD407" s="3">
        <v>320.18599999999998</v>
      </c>
      <c r="AE407" s="3">
        <v>41.756999999999998</v>
      </c>
      <c r="AF407" s="3">
        <v>227.33</v>
      </c>
      <c r="AG407" s="3">
        <v>96.367999999999995</v>
      </c>
      <c r="AH407" s="3">
        <v>308.69099999999997</v>
      </c>
      <c r="AI407" s="3">
        <v>9.8999999999999993E+37</v>
      </c>
      <c r="AJ407" s="3">
        <v>270.12400000000002</v>
      </c>
      <c r="AK407" s="3">
        <v>918.49400000000003</v>
      </c>
      <c r="AL407" s="3">
        <v>138.86600000000001</v>
      </c>
      <c r="AM407" s="3">
        <v>398.952</v>
      </c>
      <c r="AN407" s="3">
        <v>73.507999999999996</v>
      </c>
      <c r="AO407" s="3">
        <v>122.739</v>
      </c>
    </row>
    <row r="408" spans="1:41" x14ac:dyDescent="0.3">
      <c r="A408" s="3">
        <v>407</v>
      </c>
      <c r="B408" s="51">
        <v>43263.68106516204</v>
      </c>
      <c r="C408" s="3">
        <v>81.149850599999994</v>
      </c>
      <c r="D408" s="3">
        <v>154.78041300000001</v>
      </c>
      <c r="E408" s="3">
        <v>4.2716442900000002</v>
      </c>
      <c r="F408" s="3">
        <v>1.77163709</v>
      </c>
      <c r="G408" s="3">
        <v>61.110999999999997</v>
      </c>
      <c r="H408" s="3">
        <v>-12.916</v>
      </c>
      <c r="I408" s="3">
        <v>9.8999999999999993E+37</v>
      </c>
      <c r="J408" s="3">
        <v>459.09500000000003</v>
      </c>
      <c r="K408" s="3">
        <v>354.54500000000002</v>
      </c>
      <c r="L408" s="3">
        <v>59.137</v>
      </c>
      <c r="M408" s="3">
        <v>28.533000000000001</v>
      </c>
      <c r="N408" s="3">
        <v>-72.691000000000003</v>
      </c>
      <c r="O408" s="3">
        <v>48.344000000000001</v>
      </c>
      <c r="P408" s="3">
        <v>72.260000000000005</v>
      </c>
      <c r="Q408" s="3">
        <v>380.40300000000002</v>
      </c>
      <c r="R408" s="3">
        <v>96.59</v>
      </c>
      <c r="S408" s="3">
        <v>31.937999999999999</v>
      </c>
      <c r="T408" s="3">
        <v>66.497</v>
      </c>
      <c r="U408" s="3">
        <v>976.072</v>
      </c>
      <c r="V408" s="3">
        <v>71.319000000000003</v>
      </c>
      <c r="W408" s="3">
        <v>189.53899999999999</v>
      </c>
      <c r="X408" s="3">
        <v>765.25800000000004</v>
      </c>
      <c r="Y408" s="3">
        <v>213.27</v>
      </c>
      <c r="Z408" s="3">
        <v>37.107999999999997</v>
      </c>
      <c r="AA408" s="3">
        <v>-109.754</v>
      </c>
      <c r="AB408" s="3">
        <v>149.815</v>
      </c>
      <c r="AC408" s="3">
        <v>288.30900000000003</v>
      </c>
      <c r="AD408" s="3">
        <v>8.2110000000000003</v>
      </c>
      <c r="AE408" s="3">
        <v>41.478999999999999</v>
      </c>
      <c r="AF408" s="3">
        <v>199.852</v>
      </c>
      <c r="AG408" s="3">
        <v>95.733999999999995</v>
      </c>
      <c r="AH408" s="3">
        <v>309.52800000000002</v>
      </c>
      <c r="AI408" s="3">
        <v>41.566000000000003</v>
      </c>
      <c r="AJ408" s="3">
        <v>264.08499999999998</v>
      </c>
      <c r="AK408" s="3">
        <v>880.92100000000005</v>
      </c>
      <c r="AL408" s="3">
        <v>135.98400000000001</v>
      </c>
      <c r="AM408" s="3">
        <v>369.66699999999997</v>
      </c>
      <c r="AN408" s="3">
        <v>72.91</v>
      </c>
      <c r="AO408" s="3">
        <v>120.74299999999999</v>
      </c>
    </row>
    <row r="409" spans="1:41" x14ac:dyDescent="0.3">
      <c r="A409" s="3">
        <v>408</v>
      </c>
      <c r="B409" s="51">
        <v>43263.681123726848</v>
      </c>
      <c r="C409" s="3">
        <v>69.742666400000005</v>
      </c>
      <c r="D409" s="3">
        <v>165.919071</v>
      </c>
      <c r="E409" s="3">
        <v>4.2618602499999998</v>
      </c>
      <c r="F409" s="3">
        <v>1.11203688</v>
      </c>
      <c r="G409" s="3">
        <v>66.206000000000003</v>
      </c>
      <c r="H409" s="3">
        <v>9.8999999999999993E+37</v>
      </c>
      <c r="I409" s="3">
        <v>9.8999999999999993E+37</v>
      </c>
      <c r="J409" s="3">
        <v>423.32100000000003</v>
      </c>
      <c r="K409" s="3">
        <v>-140.124</v>
      </c>
      <c r="L409" s="3">
        <v>53.62</v>
      </c>
      <c r="M409" s="3">
        <v>27.533000000000001</v>
      </c>
      <c r="N409" s="3">
        <v>276.51100000000002</v>
      </c>
      <c r="O409" s="3">
        <v>47.393999999999998</v>
      </c>
      <c r="P409" s="3">
        <v>76.343999999999994</v>
      </c>
      <c r="Q409" s="3">
        <v>26.375</v>
      </c>
      <c r="R409" s="3">
        <v>96.162000000000006</v>
      </c>
      <c r="S409" s="3">
        <v>31.289000000000001</v>
      </c>
      <c r="T409" s="3">
        <v>206.12</v>
      </c>
      <c r="U409" s="3">
        <v>9.8999999999999993E+37</v>
      </c>
      <c r="V409" s="3">
        <v>78.241</v>
      </c>
      <c r="W409" s="3">
        <v>165.31</v>
      </c>
      <c r="X409" s="3">
        <v>410.35899999999998</v>
      </c>
      <c r="Y409" s="3">
        <v>-31.015000000000001</v>
      </c>
      <c r="Z409" s="3">
        <v>293.76400000000001</v>
      </c>
      <c r="AA409" s="3">
        <v>253.86699999999999</v>
      </c>
      <c r="AB409" s="3">
        <v>122.235</v>
      </c>
      <c r="AC409" s="3">
        <v>282.34899999999999</v>
      </c>
      <c r="AD409" s="3">
        <v>-51.023000000000003</v>
      </c>
      <c r="AE409" s="3">
        <v>41.289000000000001</v>
      </c>
      <c r="AF409" s="3">
        <v>234.565</v>
      </c>
      <c r="AG409" s="3">
        <v>95.494</v>
      </c>
      <c r="AH409" s="3">
        <v>310.39999999999998</v>
      </c>
      <c r="AI409" s="3">
        <v>78.378</v>
      </c>
      <c r="AJ409" s="3">
        <v>258.58499999999998</v>
      </c>
      <c r="AK409" s="3">
        <v>691.62300000000005</v>
      </c>
      <c r="AL409" s="3">
        <v>133.32599999999999</v>
      </c>
      <c r="AM409" s="3">
        <v>307.87099999999998</v>
      </c>
      <c r="AN409" s="3">
        <v>72.311000000000007</v>
      </c>
      <c r="AO409" s="3">
        <v>119.09399999999999</v>
      </c>
    </row>
    <row r="410" spans="1:41" x14ac:dyDescent="0.3">
      <c r="A410" s="3">
        <v>409</v>
      </c>
      <c r="B410" s="51">
        <v>43263.681182175926</v>
      </c>
      <c r="C410" s="3">
        <v>72.701862399999996</v>
      </c>
      <c r="D410" s="3">
        <v>163.26003399999999</v>
      </c>
      <c r="E410" s="3">
        <v>3.8283561700000002</v>
      </c>
      <c r="F410" s="3">
        <v>0.90642712800000003</v>
      </c>
      <c r="G410" s="3">
        <v>65.436999999999998</v>
      </c>
      <c r="H410" s="3">
        <v>9.8999999999999993E+37</v>
      </c>
      <c r="I410" s="3">
        <v>9.8999999999999993E+37</v>
      </c>
      <c r="J410" s="3">
        <v>386.25799999999998</v>
      </c>
      <c r="K410" s="3">
        <v>449.66300000000001</v>
      </c>
      <c r="L410" s="3">
        <v>53.654000000000003</v>
      </c>
      <c r="M410" s="3">
        <v>27.902000000000001</v>
      </c>
      <c r="N410" s="3">
        <v>114.42400000000001</v>
      </c>
      <c r="O410" s="3">
        <v>48.189</v>
      </c>
      <c r="P410" s="3">
        <v>228.86500000000001</v>
      </c>
      <c r="Q410" s="3">
        <v>105.33499999999999</v>
      </c>
      <c r="R410" s="3">
        <v>97.498999999999995</v>
      </c>
      <c r="S410" s="3">
        <v>31.324000000000002</v>
      </c>
      <c r="T410" s="3">
        <v>437.81599999999997</v>
      </c>
      <c r="U410" s="3">
        <v>1240.646</v>
      </c>
      <c r="V410" s="3">
        <v>83.828999999999994</v>
      </c>
      <c r="W410" s="3">
        <v>58.518000000000001</v>
      </c>
      <c r="X410" s="3">
        <v>424.36099999999999</v>
      </c>
      <c r="Y410" s="3">
        <v>191.655</v>
      </c>
      <c r="Z410" s="3">
        <v>503.452</v>
      </c>
      <c r="AA410" s="3">
        <v>37.662999999999997</v>
      </c>
      <c r="AB410" s="3">
        <v>-36.314</v>
      </c>
      <c r="AC410" s="3">
        <v>276.51100000000002</v>
      </c>
      <c r="AD410" s="3">
        <v>107.783</v>
      </c>
      <c r="AE410" s="3">
        <v>40.994</v>
      </c>
      <c r="AF410" s="3">
        <v>245.20500000000001</v>
      </c>
      <c r="AG410" s="3">
        <v>95.322000000000003</v>
      </c>
      <c r="AH410" s="3">
        <v>311.39100000000002</v>
      </c>
      <c r="AI410" s="3">
        <v>511.72500000000002</v>
      </c>
      <c r="AJ410" s="3">
        <v>253.5</v>
      </c>
      <c r="AK410" s="3">
        <v>809.88599999999997</v>
      </c>
      <c r="AL410" s="3">
        <v>130.65100000000001</v>
      </c>
      <c r="AM410" s="3">
        <v>368.11200000000002</v>
      </c>
      <c r="AN410" s="3">
        <v>71.747</v>
      </c>
      <c r="AO410" s="3">
        <v>117.601</v>
      </c>
    </row>
    <row r="411" spans="1:41" x14ac:dyDescent="0.3">
      <c r="A411" s="3">
        <v>410</v>
      </c>
      <c r="B411" s="51">
        <v>43263.68124085648</v>
      </c>
      <c r="C411" s="3">
        <v>75.295733200000001</v>
      </c>
      <c r="D411" s="3">
        <v>161.000057</v>
      </c>
      <c r="E411" s="3">
        <v>3.7028759199999999</v>
      </c>
      <c r="F411" s="3">
        <v>0.90642712800000003</v>
      </c>
      <c r="G411" s="3">
        <v>62.683999999999997</v>
      </c>
      <c r="H411" s="3">
        <v>914.53700000000003</v>
      </c>
      <c r="I411" s="3">
        <v>9.8999999999999993E+37</v>
      </c>
      <c r="J411" s="3">
        <v>429.86200000000002</v>
      </c>
      <c r="K411" s="3">
        <v>98.924000000000007</v>
      </c>
      <c r="L411" s="3">
        <v>52.881</v>
      </c>
      <c r="M411" s="3">
        <v>27.814</v>
      </c>
      <c r="N411" s="3">
        <v>143.07300000000001</v>
      </c>
      <c r="O411" s="3">
        <v>48.12</v>
      </c>
      <c r="P411" s="3">
        <v>224.85499999999999</v>
      </c>
      <c r="Q411" s="3">
        <v>158.29300000000001</v>
      </c>
      <c r="R411" s="3">
        <v>73.165999999999997</v>
      </c>
      <c r="S411" s="3">
        <v>29.657</v>
      </c>
      <c r="T411" s="3">
        <v>101.682</v>
      </c>
      <c r="U411" s="3">
        <v>9.8999999999999993E+37</v>
      </c>
      <c r="V411" s="3">
        <v>79.284000000000006</v>
      </c>
      <c r="W411" s="3">
        <v>405.80399999999997</v>
      </c>
      <c r="X411" s="3">
        <v>446.98700000000002</v>
      </c>
      <c r="Y411" s="3">
        <v>-14.016</v>
      </c>
      <c r="Z411" s="3">
        <v>121.437</v>
      </c>
      <c r="AA411" s="3">
        <v>126.297</v>
      </c>
      <c r="AB411" s="3">
        <v>382.54599999999999</v>
      </c>
      <c r="AC411" s="3">
        <v>270.93799999999999</v>
      </c>
      <c r="AD411" s="3">
        <v>211.56700000000001</v>
      </c>
      <c r="AE411" s="3">
        <v>40.768000000000001</v>
      </c>
      <c r="AF411" s="3">
        <v>277.61900000000003</v>
      </c>
      <c r="AG411" s="3">
        <v>95.338999999999999</v>
      </c>
      <c r="AH411" s="3">
        <v>312.10899999999998</v>
      </c>
      <c r="AI411" s="3">
        <v>602.60500000000002</v>
      </c>
      <c r="AJ411" s="3">
        <v>248.46</v>
      </c>
      <c r="AK411" s="3">
        <v>860.904</v>
      </c>
      <c r="AL411" s="3">
        <v>127.976</v>
      </c>
      <c r="AM411" s="3">
        <v>327.22300000000001</v>
      </c>
      <c r="AN411" s="3">
        <v>71.010999999999996</v>
      </c>
      <c r="AO411" s="3">
        <v>116.108</v>
      </c>
    </row>
    <row r="412" spans="1:41" x14ac:dyDescent="0.3">
      <c r="A412" s="3">
        <v>411</v>
      </c>
      <c r="B412" s="51">
        <v>43263.681299189811</v>
      </c>
      <c r="C412" s="3">
        <v>76.850596400000001</v>
      </c>
      <c r="D412" s="3">
        <v>153.102744</v>
      </c>
      <c r="E412" s="3">
        <v>3.6303517599999999</v>
      </c>
      <c r="F412" s="3">
        <v>0.94713682899999996</v>
      </c>
      <c r="G412" s="3">
        <v>63.624000000000002</v>
      </c>
      <c r="H412" s="3">
        <v>1358.759</v>
      </c>
      <c r="I412" s="3">
        <v>9.8999999999999993E+37</v>
      </c>
      <c r="J412" s="3">
        <v>439.55700000000002</v>
      </c>
      <c r="K412" s="3">
        <v>113.956</v>
      </c>
      <c r="L412" s="3">
        <v>52.073</v>
      </c>
      <c r="M412" s="3">
        <v>26.533000000000001</v>
      </c>
      <c r="N412" s="3">
        <v>168.702</v>
      </c>
      <c r="O412" s="3">
        <v>47.393999999999998</v>
      </c>
      <c r="P412" s="3">
        <v>201.09700000000001</v>
      </c>
      <c r="Q412" s="3">
        <v>118.226</v>
      </c>
      <c r="R412" s="3">
        <v>72.191000000000003</v>
      </c>
      <c r="S412" s="3">
        <v>28.902000000000001</v>
      </c>
      <c r="T412" s="3">
        <v>32.411999999999999</v>
      </c>
      <c r="U412" s="3">
        <v>9.8999999999999993E+37</v>
      </c>
      <c r="V412" s="3">
        <v>70.617999999999995</v>
      </c>
      <c r="W412" s="3">
        <v>457.875</v>
      </c>
      <c r="X412" s="3">
        <v>447.35500000000002</v>
      </c>
      <c r="Y412" s="3">
        <v>52.795000000000002</v>
      </c>
      <c r="Z412" s="3">
        <v>-2.8809999999999998</v>
      </c>
      <c r="AA412" s="3">
        <v>149.14599999999999</v>
      </c>
      <c r="AB412" s="3">
        <v>427.51400000000001</v>
      </c>
      <c r="AC412" s="3">
        <v>265.63299999999998</v>
      </c>
      <c r="AD412" s="3">
        <v>220.38300000000001</v>
      </c>
      <c r="AE412" s="3">
        <v>40.456000000000003</v>
      </c>
      <c r="AF412" s="3">
        <v>299.68200000000002</v>
      </c>
      <c r="AG412" s="3">
        <v>95.338999999999999</v>
      </c>
      <c r="AH412" s="3">
        <v>312.86099999999999</v>
      </c>
      <c r="AI412" s="3">
        <v>602.404</v>
      </c>
      <c r="AJ412" s="3">
        <v>243.7</v>
      </c>
      <c r="AK412" s="3">
        <v>867.98</v>
      </c>
      <c r="AL412" s="3">
        <v>125.476</v>
      </c>
      <c r="AM412" s="3">
        <v>315.42500000000001</v>
      </c>
      <c r="AN412" s="3">
        <v>70.430000000000007</v>
      </c>
      <c r="AO412" s="3">
        <v>114.667</v>
      </c>
    </row>
    <row r="413" spans="1:41" x14ac:dyDescent="0.3">
      <c r="A413" s="3">
        <v>412</v>
      </c>
      <c r="B413" s="51">
        <v>43263.681357754627</v>
      </c>
      <c r="C413" s="3">
        <v>87.035718599999996</v>
      </c>
      <c r="D413" s="3">
        <v>100.61587900000001</v>
      </c>
      <c r="E413" s="3">
        <v>924.06713200000002</v>
      </c>
      <c r="F413" s="3">
        <v>0.98836184199999999</v>
      </c>
      <c r="G413" s="3">
        <v>52.485999999999997</v>
      </c>
      <c r="H413" s="3">
        <v>9.8999999999999993E+37</v>
      </c>
      <c r="I413" s="3">
        <v>9.8999999999999993E+37</v>
      </c>
      <c r="J413" s="3">
        <v>413.11500000000001</v>
      </c>
      <c r="K413" s="3">
        <v>378.84699999999998</v>
      </c>
      <c r="L413" s="3">
        <v>51.747</v>
      </c>
      <c r="M413" s="3">
        <v>25.55</v>
      </c>
      <c r="N413" s="3">
        <v>301.03699999999998</v>
      </c>
      <c r="O413" s="3">
        <v>45.902999999999999</v>
      </c>
      <c r="P413" s="3">
        <v>95.373999999999995</v>
      </c>
      <c r="Q413" s="3">
        <v>9.8999999999999993E+37</v>
      </c>
      <c r="R413" s="3">
        <v>73.61</v>
      </c>
      <c r="S413" s="3">
        <v>29.323</v>
      </c>
      <c r="T413" s="3">
        <v>210.892</v>
      </c>
      <c r="U413" s="3">
        <v>9.8999999999999993E+37</v>
      </c>
      <c r="V413" s="3">
        <v>66.564999999999998</v>
      </c>
      <c r="W413" s="3">
        <v>153.833</v>
      </c>
      <c r="X413" s="3">
        <v>250.80500000000001</v>
      </c>
      <c r="Y413" s="3">
        <v>120.708</v>
      </c>
      <c r="Z413" s="3">
        <v>329.762</v>
      </c>
      <c r="AA413" s="3">
        <v>345.976</v>
      </c>
      <c r="AB413" s="3">
        <v>218.739</v>
      </c>
      <c r="AC413" s="3">
        <v>260.15100000000001</v>
      </c>
      <c r="AD413" s="3">
        <v>298.875</v>
      </c>
      <c r="AE413" s="3">
        <v>40.195999999999998</v>
      </c>
      <c r="AF413" s="3">
        <v>299.339</v>
      </c>
      <c r="AG413" s="3">
        <v>95.578999999999994</v>
      </c>
      <c r="AH413" s="3">
        <v>313.57900000000001</v>
      </c>
      <c r="AI413" s="3">
        <v>414.392</v>
      </c>
      <c r="AJ413" s="3">
        <v>238.98099999999999</v>
      </c>
      <c r="AK413" s="3">
        <v>964.17100000000005</v>
      </c>
      <c r="AL413" s="3">
        <v>123.10299999999999</v>
      </c>
      <c r="AM413" s="3">
        <v>323.86599999999999</v>
      </c>
      <c r="AN413" s="3">
        <v>69.78</v>
      </c>
      <c r="AO413" s="3">
        <v>113.157</v>
      </c>
    </row>
    <row r="414" spans="1:41" x14ac:dyDescent="0.3">
      <c r="A414" s="3">
        <v>413</v>
      </c>
      <c r="B414" s="51">
        <v>43263.681416203704</v>
      </c>
      <c r="C414" s="3">
        <v>96.355932300000006</v>
      </c>
      <c r="D414" s="3">
        <v>30.945869800000001</v>
      </c>
      <c r="E414" s="3">
        <v>-1146.0634</v>
      </c>
      <c r="F414" s="3">
        <v>0.82397710300000004</v>
      </c>
      <c r="G414" s="3">
        <v>52.433999999999997</v>
      </c>
      <c r="H414" s="3">
        <v>9.8999999999999993E+37</v>
      </c>
      <c r="I414" s="3">
        <v>9.8999999999999993E+37</v>
      </c>
      <c r="J414" s="3">
        <v>408.678</v>
      </c>
      <c r="K414" s="3">
        <v>651.40200000000004</v>
      </c>
      <c r="L414" s="3">
        <v>50.08</v>
      </c>
      <c r="M414" s="3">
        <v>24.567</v>
      </c>
      <c r="N414" s="3">
        <v>169.839</v>
      </c>
      <c r="O414" s="3">
        <v>42.451000000000001</v>
      </c>
      <c r="P414" s="3">
        <v>61.47</v>
      </c>
      <c r="Q414" s="3">
        <v>44.862000000000002</v>
      </c>
      <c r="R414" s="3">
        <v>72.209000000000003</v>
      </c>
      <c r="S414" s="3">
        <v>29.306000000000001</v>
      </c>
      <c r="T414" s="3">
        <v>315.596</v>
      </c>
      <c r="U414" s="3">
        <v>1302.329</v>
      </c>
      <c r="V414" s="3">
        <v>64.137</v>
      </c>
      <c r="W414" s="3">
        <v>-41.204999999999998</v>
      </c>
      <c r="X414" s="3">
        <v>349.48899999999998</v>
      </c>
      <c r="Y414" s="3">
        <v>233.703</v>
      </c>
      <c r="Z414" s="3">
        <v>403.54899999999998</v>
      </c>
      <c r="AA414" s="3">
        <v>150.11600000000001</v>
      </c>
      <c r="AB414" s="3">
        <v>53.396999999999998</v>
      </c>
      <c r="AC414" s="3">
        <v>254.982</v>
      </c>
      <c r="AD414" s="3">
        <v>238.4</v>
      </c>
      <c r="AE414" s="3">
        <v>40.005000000000003</v>
      </c>
      <c r="AF414" s="3">
        <v>296.74799999999999</v>
      </c>
      <c r="AG414" s="3">
        <v>95.545000000000002</v>
      </c>
      <c r="AH414" s="3">
        <v>314.16000000000003</v>
      </c>
      <c r="AI414" s="3">
        <v>645.36699999999996</v>
      </c>
      <c r="AJ414" s="3">
        <v>234.178</v>
      </c>
      <c r="AK414" s="3">
        <v>931.06299999999999</v>
      </c>
      <c r="AL414" s="3">
        <v>120.72499999999999</v>
      </c>
      <c r="AM414" s="3">
        <v>383.25400000000002</v>
      </c>
      <c r="AN414" s="3">
        <v>69.061999999999998</v>
      </c>
      <c r="AO414" s="3">
        <v>111.578</v>
      </c>
    </row>
    <row r="415" spans="1:41" x14ac:dyDescent="0.3">
      <c r="A415" s="3">
        <v>414</v>
      </c>
      <c r="B415" s="51">
        <v>43263.68147476852</v>
      </c>
      <c r="C415" s="3">
        <v>83.319006400000006</v>
      </c>
      <c r="D415" s="3">
        <v>2.9881289199999999</v>
      </c>
      <c r="E415" s="3">
        <v>-1145.82953</v>
      </c>
      <c r="F415" s="3">
        <v>0.82397710300000004</v>
      </c>
      <c r="G415" s="3">
        <v>60.82</v>
      </c>
      <c r="H415" s="3">
        <v>860.41099999999994</v>
      </c>
      <c r="I415" s="3">
        <v>9.8999999999999993E+37</v>
      </c>
      <c r="J415" s="3">
        <v>385.49900000000002</v>
      </c>
      <c r="K415" s="3">
        <v>608.89499999999998</v>
      </c>
      <c r="L415" s="3">
        <v>51.283000000000001</v>
      </c>
      <c r="M415" s="3">
        <v>22.163</v>
      </c>
      <c r="N415" s="3">
        <v>7.2450000000000001</v>
      </c>
      <c r="O415" s="3">
        <v>45.451999999999998</v>
      </c>
      <c r="P415" s="3">
        <v>56.112000000000002</v>
      </c>
      <c r="Q415" s="3">
        <v>246.43</v>
      </c>
      <c r="R415" s="3">
        <v>71.114000000000004</v>
      </c>
      <c r="S415" s="3">
        <v>27.989000000000001</v>
      </c>
      <c r="T415" s="3">
        <v>215.25700000000001</v>
      </c>
      <c r="U415" s="3">
        <v>1155.758</v>
      </c>
      <c r="V415" s="3">
        <v>63.453000000000003</v>
      </c>
      <c r="W415" s="3">
        <v>-48.323999999999998</v>
      </c>
      <c r="X415" s="3">
        <v>466.46899999999999</v>
      </c>
      <c r="Y415" s="3">
        <v>393.142</v>
      </c>
      <c r="Z415" s="3">
        <v>116.52500000000001</v>
      </c>
      <c r="AA415" s="3">
        <v>28.744</v>
      </c>
      <c r="AB415" s="3">
        <v>58.088999999999999</v>
      </c>
      <c r="AC415" s="3">
        <v>249.87700000000001</v>
      </c>
      <c r="AD415" s="3">
        <v>366.55500000000001</v>
      </c>
      <c r="AE415" s="3">
        <v>39.78</v>
      </c>
      <c r="AF415" s="3">
        <v>211.44200000000001</v>
      </c>
      <c r="AG415" s="3">
        <v>95.596000000000004</v>
      </c>
      <c r="AH415" s="3">
        <v>314.70699999999999</v>
      </c>
      <c r="AI415" s="3">
        <v>197.73599999999999</v>
      </c>
      <c r="AJ415" s="3">
        <v>229.62100000000001</v>
      </c>
      <c r="AK415" s="3">
        <v>803.95899999999995</v>
      </c>
      <c r="AL415" s="3">
        <v>118.36499999999999</v>
      </c>
      <c r="AM415" s="3">
        <v>273.01499999999999</v>
      </c>
      <c r="AN415" s="3">
        <v>68.429000000000002</v>
      </c>
      <c r="AO415" s="3">
        <v>110.05800000000001</v>
      </c>
    </row>
    <row r="416" spans="1:41" x14ac:dyDescent="0.3">
      <c r="A416" s="3">
        <v>415</v>
      </c>
      <c r="B416" s="51">
        <v>43263.68153321759</v>
      </c>
      <c r="C416" s="3">
        <v>59.994471099999998</v>
      </c>
      <c r="D416" s="3">
        <v>2.8716713999999999</v>
      </c>
      <c r="E416" s="3">
        <v>-1145.6649299999999</v>
      </c>
      <c r="F416" s="3">
        <v>0.74152707699999998</v>
      </c>
      <c r="G416" s="3">
        <v>59.189</v>
      </c>
      <c r="H416" s="3">
        <v>352.06799999999998</v>
      </c>
      <c r="I416" s="3">
        <v>9.8999999999999993E+37</v>
      </c>
      <c r="J416" s="3">
        <v>393.54599999999999</v>
      </c>
      <c r="K416" s="3">
        <v>247.358</v>
      </c>
      <c r="L416" s="3">
        <v>50.819000000000003</v>
      </c>
      <c r="M416" s="3">
        <v>24.742999999999999</v>
      </c>
      <c r="N416" s="3">
        <v>-144.91800000000001</v>
      </c>
      <c r="O416" s="3">
        <v>45.642000000000003</v>
      </c>
      <c r="P416" s="3">
        <v>49.546999999999997</v>
      </c>
      <c r="Q416" s="3">
        <v>388.452</v>
      </c>
      <c r="R416" s="3">
        <v>70.617999999999995</v>
      </c>
      <c r="S416" s="3">
        <v>28.27</v>
      </c>
      <c r="T416" s="3">
        <v>74.772000000000006</v>
      </c>
      <c r="U416" s="3">
        <v>1099.893</v>
      </c>
      <c r="V416" s="3">
        <v>63.110999999999997</v>
      </c>
      <c r="W416" s="3">
        <v>164.83</v>
      </c>
      <c r="X416" s="3">
        <v>738.423</v>
      </c>
      <c r="Y416" s="3">
        <v>228.30199999999999</v>
      </c>
      <c r="Z416" s="3">
        <v>-16.199000000000002</v>
      </c>
      <c r="AA416" s="3">
        <v>-188.68899999999999</v>
      </c>
      <c r="AB416" s="3">
        <v>251.82</v>
      </c>
      <c r="AC416" s="3">
        <v>244.92500000000001</v>
      </c>
      <c r="AD416" s="3">
        <v>297.983</v>
      </c>
      <c r="AE416" s="3">
        <v>39.502000000000002</v>
      </c>
      <c r="AF416" s="3">
        <v>77.899000000000001</v>
      </c>
      <c r="AG416" s="3">
        <v>95.921999999999997</v>
      </c>
      <c r="AH416" s="3">
        <v>315.40800000000002</v>
      </c>
      <c r="AI416" s="3">
        <v>-33.555999999999997</v>
      </c>
      <c r="AJ416" s="3">
        <v>225.262</v>
      </c>
      <c r="AK416" s="3">
        <v>718.72500000000002</v>
      </c>
      <c r="AL416" s="3">
        <v>116.108</v>
      </c>
      <c r="AM416" s="3">
        <v>252.922</v>
      </c>
      <c r="AN416" s="3">
        <v>67.727999999999994</v>
      </c>
      <c r="AO416" s="3">
        <v>108.64400000000001</v>
      </c>
    </row>
    <row r="417" spans="1:41" x14ac:dyDescent="0.3">
      <c r="A417" s="3">
        <v>416</v>
      </c>
      <c r="B417" s="51">
        <v>43263.681591666667</v>
      </c>
      <c r="C417" s="3">
        <v>57.181724699999997</v>
      </c>
      <c r="D417" s="3">
        <v>2.8627178299999998</v>
      </c>
      <c r="E417" s="3">
        <v>-1145.53944</v>
      </c>
      <c r="F417" s="3">
        <v>0.74152707699999998</v>
      </c>
      <c r="G417" s="3">
        <v>51.042000000000002</v>
      </c>
      <c r="H417" s="3">
        <v>438.51900000000001</v>
      </c>
      <c r="I417" s="3">
        <v>9.8999999999999993E+37</v>
      </c>
      <c r="J417" s="3">
        <v>276.06099999999998</v>
      </c>
      <c r="K417" s="3">
        <v>-77.632000000000005</v>
      </c>
      <c r="L417" s="3">
        <v>49.151000000000003</v>
      </c>
      <c r="M417" s="3">
        <v>25.901</v>
      </c>
      <c r="N417" s="3">
        <v>-68.510000000000005</v>
      </c>
      <c r="O417" s="3">
        <v>41.792000000000002</v>
      </c>
      <c r="P417" s="3">
        <v>-20.981999999999999</v>
      </c>
      <c r="Q417" s="3">
        <v>328.94400000000002</v>
      </c>
      <c r="R417" s="3">
        <v>70.242000000000004</v>
      </c>
      <c r="S417" s="3">
        <v>28.094999999999999</v>
      </c>
      <c r="T417" s="3">
        <v>-175.07400000000001</v>
      </c>
      <c r="U417" s="3">
        <v>1283.8140000000001</v>
      </c>
      <c r="V417" s="3">
        <v>60.853999999999999</v>
      </c>
      <c r="W417" s="3">
        <v>330.64699999999999</v>
      </c>
      <c r="X417" s="3">
        <v>760.66899999999998</v>
      </c>
      <c r="Y417" s="3">
        <v>139.58799999999999</v>
      </c>
      <c r="Z417" s="3">
        <v>9.8999999999999993E+37</v>
      </c>
      <c r="AA417" s="3">
        <v>46.301000000000002</v>
      </c>
      <c r="AB417" s="3">
        <v>416.82900000000001</v>
      </c>
      <c r="AC417" s="3">
        <v>240.30099999999999</v>
      </c>
      <c r="AD417" s="3">
        <v>353.59500000000003</v>
      </c>
      <c r="AE417" s="3">
        <v>39.241999999999997</v>
      </c>
      <c r="AF417" s="3">
        <v>118.104</v>
      </c>
      <c r="AG417" s="3">
        <v>96.007999999999996</v>
      </c>
      <c r="AH417" s="3">
        <v>315.98899999999998</v>
      </c>
      <c r="AI417" s="3">
        <v>9.8999999999999993E+37</v>
      </c>
      <c r="AJ417" s="3">
        <v>221.161</v>
      </c>
      <c r="AK417" s="3">
        <v>925.26800000000003</v>
      </c>
      <c r="AL417" s="3">
        <v>113.92100000000001</v>
      </c>
      <c r="AM417" s="3">
        <v>-63.505000000000003</v>
      </c>
      <c r="AN417" s="3">
        <v>66.992999999999995</v>
      </c>
      <c r="AO417" s="3">
        <v>107.214</v>
      </c>
    </row>
    <row r="418" spans="1:41" x14ac:dyDescent="0.3">
      <c r="A418" s="3">
        <v>417</v>
      </c>
      <c r="B418" s="51">
        <v>43263.681650231483</v>
      </c>
      <c r="C418" s="3">
        <v>58.385092499999999</v>
      </c>
      <c r="D418" s="3">
        <v>2.89447805</v>
      </c>
      <c r="E418" s="3">
        <v>-1145.4791399999999</v>
      </c>
      <c r="F418" s="3">
        <v>0.78275209000000001</v>
      </c>
      <c r="G418" s="3">
        <v>58.862000000000002</v>
      </c>
      <c r="H418" s="3">
        <v>9.8999999999999993E+37</v>
      </c>
      <c r="I418" s="3">
        <v>9.8999999999999993E+37</v>
      </c>
      <c r="J418" s="3">
        <v>247.02500000000001</v>
      </c>
      <c r="K418" s="3">
        <v>152.89500000000001</v>
      </c>
      <c r="L418" s="3">
        <v>46.683</v>
      </c>
      <c r="M418" s="3">
        <v>22.672000000000001</v>
      </c>
      <c r="N418" s="3">
        <v>282.83199999999999</v>
      </c>
      <c r="O418" s="3">
        <v>40.231000000000002</v>
      </c>
      <c r="P418" s="3">
        <v>12.192</v>
      </c>
      <c r="Q418" s="3">
        <v>3.2909999999999999</v>
      </c>
      <c r="R418" s="3">
        <v>68.822999999999993</v>
      </c>
      <c r="S418" s="3">
        <v>27.445</v>
      </c>
      <c r="T418" s="3">
        <v>147.65</v>
      </c>
      <c r="U418" s="3">
        <v>9.8999999999999993E+37</v>
      </c>
      <c r="V418" s="3">
        <v>57.04</v>
      </c>
      <c r="W418" s="3">
        <v>257.71499999999997</v>
      </c>
      <c r="X418" s="3">
        <v>493.63900000000001</v>
      </c>
      <c r="Y418" s="3">
        <v>-174.53299999999999</v>
      </c>
      <c r="Z418" s="3">
        <v>175.309</v>
      </c>
      <c r="AA418" s="3">
        <v>335.79899999999998</v>
      </c>
      <c r="AB418" s="3">
        <v>351.96600000000001</v>
      </c>
      <c r="AC418" s="3">
        <v>235.65600000000001</v>
      </c>
      <c r="AD418" s="3">
        <v>276.858</v>
      </c>
      <c r="AE418" s="3">
        <v>39.067999999999998</v>
      </c>
      <c r="AF418" s="3">
        <v>205.64099999999999</v>
      </c>
      <c r="AG418" s="3">
        <v>96.35</v>
      </c>
      <c r="AH418" s="3">
        <v>316.48399999999998</v>
      </c>
      <c r="AI418" s="3">
        <v>9.8999999999999993E+37</v>
      </c>
      <c r="AJ418" s="3">
        <v>217.148</v>
      </c>
      <c r="AK418" s="3">
        <v>930.99099999999999</v>
      </c>
      <c r="AL418" s="3">
        <v>111.821</v>
      </c>
      <c r="AM418" s="3">
        <v>39.658000000000001</v>
      </c>
      <c r="AN418" s="3">
        <v>66.325999999999993</v>
      </c>
      <c r="AO418" s="3">
        <v>105.83499999999999</v>
      </c>
    </row>
    <row r="419" spans="1:41" x14ac:dyDescent="0.3">
      <c r="A419" s="3">
        <v>418</v>
      </c>
      <c r="B419" s="51">
        <v>43263.681709027776</v>
      </c>
      <c r="C419" s="3">
        <v>60.473701499999997</v>
      </c>
      <c r="D419" s="3">
        <v>2.8855142900000001</v>
      </c>
      <c r="E419" s="3">
        <v>-1145.4164000000001</v>
      </c>
      <c r="F419" s="3">
        <v>0.94713682899999996</v>
      </c>
      <c r="G419" s="3">
        <v>60.426000000000002</v>
      </c>
      <c r="H419" s="3">
        <v>9.8999999999999993E+37</v>
      </c>
      <c r="I419" s="3">
        <v>9.8999999999999993E+37</v>
      </c>
      <c r="J419" s="3">
        <v>174.119</v>
      </c>
      <c r="K419" s="3">
        <v>366.40199999999999</v>
      </c>
      <c r="L419" s="3">
        <v>48.686999999999998</v>
      </c>
      <c r="M419" s="3">
        <v>20.353999999999999</v>
      </c>
      <c r="N419" s="3">
        <v>109.14400000000001</v>
      </c>
      <c r="O419" s="3">
        <v>40.542999999999999</v>
      </c>
      <c r="P419" s="3">
        <v>8.6579999999999995</v>
      </c>
      <c r="Q419" s="3">
        <v>263.214</v>
      </c>
      <c r="R419" s="3">
        <v>68.206999999999994</v>
      </c>
      <c r="S419" s="3">
        <v>27.620999999999999</v>
      </c>
      <c r="T419" s="3">
        <v>-12.568</v>
      </c>
      <c r="U419" s="3">
        <v>1211.117</v>
      </c>
      <c r="V419" s="3">
        <v>55.131999999999998</v>
      </c>
      <c r="W419" s="3">
        <v>382.22500000000002</v>
      </c>
      <c r="X419" s="3">
        <v>710.57</v>
      </c>
      <c r="Y419" s="3">
        <v>-20.721</v>
      </c>
      <c r="Z419" s="3">
        <v>50.526000000000003</v>
      </c>
      <c r="AA419" s="3">
        <v>41.201999999999998</v>
      </c>
      <c r="AB419" s="3">
        <v>471.44900000000001</v>
      </c>
      <c r="AC419" s="3">
        <v>231.328</v>
      </c>
      <c r="AD419" s="3">
        <v>335.03399999999999</v>
      </c>
      <c r="AE419" s="3">
        <v>38.878</v>
      </c>
      <c r="AF419" s="3">
        <v>188.59700000000001</v>
      </c>
      <c r="AG419" s="3">
        <v>96.676000000000002</v>
      </c>
      <c r="AH419" s="3">
        <v>317.048</v>
      </c>
      <c r="AI419" s="3">
        <v>9.8999999999999993E+37</v>
      </c>
      <c r="AJ419" s="3">
        <v>213.05699999999999</v>
      </c>
      <c r="AK419" s="3">
        <v>815.20500000000004</v>
      </c>
      <c r="AL419" s="3">
        <v>109.696</v>
      </c>
      <c r="AM419" s="3">
        <v>13.398999999999999</v>
      </c>
      <c r="AN419" s="3">
        <v>65.796000000000006</v>
      </c>
      <c r="AO419" s="3">
        <v>104.456</v>
      </c>
    </row>
    <row r="420" spans="1:41" x14ac:dyDescent="0.3">
      <c r="A420" s="3">
        <v>419</v>
      </c>
      <c r="B420" s="51">
        <v>43263.681767592592</v>
      </c>
      <c r="C420" s="3">
        <v>58.444492599999997</v>
      </c>
      <c r="D420" s="3">
        <v>2.8871440700000002</v>
      </c>
      <c r="E420" s="3">
        <v>-1145.3626200000001</v>
      </c>
      <c r="F420" s="3">
        <v>0.98836184199999999</v>
      </c>
      <c r="G420" s="3">
        <v>59.55</v>
      </c>
      <c r="H420" s="3">
        <v>9.8999999999999993E+37</v>
      </c>
      <c r="I420" s="3">
        <v>9.8999999999999993E+37</v>
      </c>
      <c r="J420" s="3">
        <v>152.02799999999999</v>
      </c>
      <c r="K420" s="3">
        <v>276.54599999999999</v>
      </c>
      <c r="L420" s="3">
        <v>49.323</v>
      </c>
      <c r="M420" s="3">
        <v>21.027999999999999</v>
      </c>
      <c r="N420" s="3">
        <v>274.95400000000001</v>
      </c>
      <c r="O420" s="3">
        <v>38.738999999999997</v>
      </c>
      <c r="P420" s="3">
        <v>54.686</v>
      </c>
      <c r="Q420" s="3">
        <v>14.391999999999999</v>
      </c>
      <c r="R420" s="3">
        <v>67.438000000000002</v>
      </c>
      <c r="S420" s="3">
        <v>27.2</v>
      </c>
      <c r="T420" s="3">
        <v>102.854</v>
      </c>
      <c r="U420" s="3">
        <v>9.8999999999999993E+37</v>
      </c>
      <c r="V420" s="3">
        <v>55.235999999999997</v>
      </c>
      <c r="W420" s="3">
        <v>357.02</v>
      </c>
      <c r="X420" s="3">
        <v>404.745</v>
      </c>
      <c r="Y420" s="3">
        <v>-44.752000000000002</v>
      </c>
      <c r="Z420" s="3">
        <v>253.5</v>
      </c>
      <c r="AA420" s="3">
        <v>289.53199999999998</v>
      </c>
      <c r="AB420" s="3">
        <v>363.77699999999999</v>
      </c>
      <c r="AC420" s="3">
        <v>226.88800000000001</v>
      </c>
      <c r="AD420" s="3">
        <v>135.46</v>
      </c>
      <c r="AE420" s="3">
        <v>38.582999999999998</v>
      </c>
      <c r="AF420" s="3">
        <v>188.988</v>
      </c>
      <c r="AG420" s="3">
        <v>96.915999999999997</v>
      </c>
      <c r="AH420" s="3">
        <v>317.42399999999998</v>
      </c>
      <c r="AI420" s="3">
        <v>9.8999999999999993E+37</v>
      </c>
      <c r="AJ420" s="3">
        <v>209.083</v>
      </c>
      <c r="AK420" s="3">
        <v>581.25699999999995</v>
      </c>
      <c r="AL420" s="3">
        <v>107.73099999999999</v>
      </c>
      <c r="AM420" s="3">
        <v>70.412999999999997</v>
      </c>
      <c r="AN420" s="3">
        <v>65.146000000000001</v>
      </c>
      <c r="AO420" s="3">
        <v>103.14700000000001</v>
      </c>
    </row>
    <row r="421" spans="1:41" x14ac:dyDescent="0.3">
      <c r="A421" s="3">
        <v>420</v>
      </c>
      <c r="B421" s="51">
        <v>43263.681826041669</v>
      </c>
      <c r="C421" s="3">
        <v>116.51623600000001</v>
      </c>
      <c r="D421" s="3">
        <v>2.9319424700000001</v>
      </c>
      <c r="E421" s="3">
        <v>-1145.36751</v>
      </c>
      <c r="F421" s="3">
        <v>0.90642712800000003</v>
      </c>
      <c r="G421" s="3">
        <v>64.018000000000001</v>
      </c>
      <c r="H421" s="3">
        <v>9.8999999999999993E+37</v>
      </c>
      <c r="I421" s="3">
        <v>9.8999999999999993E+37</v>
      </c>
      <c r="J421" s="3">
        <v>21.312000000000001</v>
      </c>
      <c r="K421" s="3">
        <v>774.51199999999994</v>
      </c>
      <c r="L421" s="3">
        <v>54.186999999999998</v>
      </c>
      <c r="M421" s="3">
        <v>19.449000000000002</v>
      </c>
      <c r="N421" s="3">
        <v>357.10399999999998</v>
      </c>
      <c r="O421" s="3">
        <v>40.073999999999998</v>
      </c>
      <c r="P421" s="3">
        <v>68.445999999999998</v>
      </c>
      <c r="Q421" s="3">
        <v>-41.283000000000001</v>
      </c>
      <c r="R421" s="3">
        <v>69.796999999999997</v>
      </c>
      <c r="S421" s="3">
        <v>26.533000000000001</v>
      </c>
      <c r="T421" s="3">
        <v>305.58</v>
      </c>
      <c r="U421" s="3">
        <v>1337.9369999999999</v>
      </c>
      <c r="V421" s="3">
        <v>53.533999999999999</v>
      </c>
      <c r="W421" s="3">
        <v>136.42099999999999</v>
      </c>
      <c r="X421" s="3">
        <v>187.15600000000001</v>
      </c>
      <c r="Y421" s="3">
        <v>186.97800000000001</v>
      </c>
      <c r="Z421" s="3">
        <v>467.72199999999998</v>
      </c>
      <c r="AA421" s="3">
        <v>231.55600000000001</v>
      </c>
      <c r="AB421" s="3">
        <v>89.393000000000001</v>
      </c>
      <c r="AC421" s="3">
        <v>222.64500000000001</v>
      </c>
      <c r="AD421" s="3">
        <v>116.004</v>
      </c>
      <c r="AE421" s="3">
        <v>38.218000000000004</v>
      </c>
      <c r="AF421" s="3">
        <v>130.54599999999999</v>
      </c>
      <c r="AG421" s="3">
        <v>96.984999999999999</v>
      </c>
      <c r="AH421" s="3">
        <v>317.78300000000002</v>
      </c>
      <c r="AI421" s="3">
        <v>86.736999999999995</v>
      </c>
      <c r="AJ421" s="3">
        <v>205.215</v>
      </c>
      <c r="AK421" s="3">
        <v>612.42600000000004</v>
      </c>
      <c r="AL421" s="3">
        <v>105.732</v>
      </c>
      <c r="AM421" s="3">
        <v>99.561999999999998</v>
      </c>
      <c r="AN421" s="3">
        <v>64.513000000000005</v>
      </c>
      <c r="AO421" s="3">
        <v>101.819</v>
      </c>
    </row>
    <row r="422" spans="1:41" x14ac:dyDescent="0.3">
      <c r="A422" s="3">
        <v>421</v>
      </c>
      <c r="B422" s="51">
        <v>43263.681884606478</v>
      </c>
      <c r="C422" s="3">
        <v>3.8079292200000001</v>
      </c>
      <c r="D422" s="3">
        <v>2.9066911599999998</v>
      </c>
      <c r="E422" s="3">
        <v>-1145.3471300000001</v>
      </c>
      <c r="F422" s="3">
        <v>0.82397710300000004</v>
      </c>
      <c r="G422" s="3">
        <v>69.933999999999997</v>
      </c>
      <c r="H422" s="3">
        <v>9.8999999999999993E+37</v>
      </c>
      <c r="I422" s="3">
        <v>9.8999999999999993E+37</v>
      </c>
      <c r="J422" s="3">
        <v>-15.042999999999999</v>
      </c>
      <c r="K422" s="3">
        <v>822.875</v>
      </c>
      <c r="L422" s="3">
        <v>54.72</v>
      </c>
      <c r="M422" s="3">
        <v>19.218</v>
      </c>
      <c r="N422" s="3">
        <v>174.99</v>
      </c>
      <c r="O422" s="3">
        <v>44.203000000000003</v>
      </c>
      <c r="P422" s="3">
        <v>201.506</v>
      </c>
      <c r="Q422" s="3">
        <v>192.58</v>
      </c>
      <c r="R422" s="3">
        <v>71.558999999999997</v>
      </c>
      <c r="S422" s="3">
        <v>26.707999999999998</v>
      </c>
      <c r="T422" s="3">
        <v>124.374</v>
      </c>
      <c r="U422" s="3">
        <v>1112.1300000000001</v>
      </c>
      <c r="V422" s="3">
        <v>52.829000000000001</v>
      </c>
      <c r="W422" s="3">
        <v>-52.411999999999999</v>
      </c>
      <c r="X422" s="3">
        <v>507.54599999999999</v>
      </c>
      <c r="Y422" s="3">
        <v>295.03300000000002</v>
      </c>
      <c r="Z422" s="3">
        <v>225.774</v>
      </c>
      <c r="AA422" s="3">
        <v>-19.808</v>
      </c>
      <c r="AB422" s="3">
        <v>91.912000000000006</v>
      </c>
      <c r="AC422" s="3">
        <v>218.68600000000001</v>
      </c>
      <c r="AD422" s="3">
        <v>115.605</v>
      </c>
      <c r="AE422" s="3">
        <v>38.01</v>
      </c>
      <c r="AF422" s="3">
        <v>24.094000000000001</v>
      </c>
      <c r="AG422" s="3">
        <v>97.91</v>
      </c>
      <c r="AH422" s="3">
        <v>318.14100000000002</v>
      </c>
      <c r="AI422" s="3">
        <v>356.44400000000002</v>
      </c>
      <c r="AJ422" s="3">
        <v>201.71899999999999</v>
      </c>
      <c r="AK422" s="3">
        <v>351.52499999999998</v>
      </c>
      <c r="AL422" s="3">
        <v>103.93899999999999</v>
      </c>
      <c r="AM422" s="3">
        <v>28.638999999999999</v>
      </c>
      <c r="AN422" s="3">
        <v>63.982999999999997</v>
      </c>
      <c r="AO422" s="3">
        <v>100.57899999999999</v>
      </c>
    </row>
    <row r="423" spans="1:41" x14ac:dyDescent="0.3">
      <c r="A423" s="3">
        <v>422</v>
      </c>
      <c r="B423" s="51">
        <v>43263.681943055555</v>
      </c>
      <c r="C423" s="3">
        <v>2.4629863099999998</v>
      </c>
      <c r="D423" s="3">
        <v>2.9050613900000002</v>
      </c>
      <c r="E423" s="3">
        <v>-1145.3495800000001</v>
      </c>
      <c r="F423" s="3">
        <v>0.86520211599999997</v>
      </c>
      <c r="G423" s="3">
        <v>70.463999999999999</v>
      </c>
      <c r="H423" s="3">
        <v>471.29899999999998</v>
      </c>
      <c r="I423" s="3">
        <v>9.8999999999999993E+37</v>
      </c>
      <c r="J423" s="3">
        <v>-150.70400000000001</v>
      </c>
      <c r="K423" s="3">
        <v>369.68400000000003</v>
      </c>
      <c r="L423" s="3">
        <v>54.667999999999999</v>
      </c>
      <c r="M423" s="3">
        <v>18.809999999999999</v>
      </c>
      <c r="N423" s="3">
        <v>108.851</v>
      </c>
      <c r="O423" s="3">
        <v>44.706000000000003</v>
      </c>
      <c r="P423" s="3">
        <v>201.04300000000001</v>
      </c>
      <c r="Q423" s="3">
        <v>327.803</v>
      </c>
      <c r="R423" s="3">
        <v>71.216999999999999</v>
      </c>
      <c r="S423" s="3">
        <v>26.251999999999999</v>
      </c>
      <c r="T423" s="3">
        <v>81.709999999999994</v>
      </c>
      <c r="U423" s="3">
        <v>1168.0440000000001</v>
      </c>
      <c r="V423" s="3">
        <v>51.472000000000001</v>
      </c>
      <c r="W423" s="3">
        <v>193.309</v>
      </c>
      <c r="X423" s="3">
        <v>622.69299999999998</v>
      </c>
      <c r="Y423" s="3">
        <v>57.143000000000001</v>
      </c>
      <c r="Z423" s="3">
        <v>51.094000000000001</v>
      </c>
      <c r="AA423" s="3">
        <v>-14.31</v>
      </c>
      <c r="AB423" s="3">
        <v>275.71499999999997</v>
      </c>
      <c r="AC423" s="3">
        <v>214.84899999999999</v>
      </c>
      <c r="AD423" s="3">
        <v>21.577999999999999</v>
      </c>
      <c r="AE423" s="3">
        <v>37.715000000000003</v>
      </c>
      <c r="AF423" s="3">
        <v>92.632000000000005</v>
      </c>
      <c r="AG423" s="3">
        <v>98.7</v>
      </c>
      <c r="AH423" s="3">
        <v>318.32799999999997</v>
      </c>
      <c r="AI423" s="3">
        <v>248.285</v>
      </c>
      <c r="AJ423" s="3">
        <v>198.21600000000001</v>
      </c>
      <c r="AK423" s="3">
        <v>291.58199999999999</v>
      </c>
      <c r="AL423" s="3">
        <v>102.078</v>
      </c>
      <c r="AM423" s="3">
        <v>-7.3049999999999997</v>
      </c>
      <c r="AN423" s="3">
        <v>63.350999999999999</v>
      </c>
      <c r="AO423" s="3">
        <v>99.355000000000004</v>
      </c>
    </row>
    <row r="424" spans="1:41" x14ac:dyDescent="0.3">
      <c r="A424" s="3">
        <v>423</v>
      </c>
      <c r="B424" s="51">
        <v>43263.68200173611</v>
      </c>
      <c r="C424" s="3">
        <v>2.4255572399999998</v>
      </c>
      <c r="D424" s="3">
        <v>2.91971917</v>
      </c>
      <c r="E424" s="3">
        <v>-1145.3805400000001</v>
      </c>
      <c r="F424" s="3">
        <v>0.90642712800000003</v>
      </c>
      <c r="G424" s="3">
        <v>74.600999999999999</v>
      </c>
      <c r="H424" s="3">
        <v>762.14599999999996</v>
      </c>
      <c r="I424" s="3">
        <v>9.8999999999999993E+37</v>
      </c>
      <c r="J424" s="3">
        <v>-103.578</v>
      </c>
      <c r="K424" s="3">
        <v>221.726</v>
      </c>
      <c r="L424" s="3">
        <v>56.128999999999998</v>
      </c>
      <c r="M424" s="3">
        <v>18.472999999999999</v>
      </c>
      <c r="N424" s="3">
        <v>355.71499999999997</v>
      </c>
      <c r="O424" s="3">
        <v>45.277999999999999</v>
      </c>
      <c r="P424" s="3">
        <v>125.80800000000001</v>
      </c>
      <c r="Q424" s="3">
        <v>-52.908000000000001</v>
      </c>
      <c r="R424" s="3">
        <v>70.805999999999997</v>
      </c>
      <c r="S424" s="3">
        <v>27.234999999999999</v>
      </c>
      <c r="T424" s="3">
        <v>274.91899999999998</v>
      </c>
      <c r="U424" s="3">
        <v>9.8999999999999993E+37</v>
      </c>
      <c r="V424" s="3">
        <v>50.715000000000003</v>
      </c>
      <c r="W424" s="3">
        <v>98.89</v>
      </c>
      <c r="X424" s="3">
        <v>299.459</v>
      </c>
      <c r="Y424" s="3">
        <v>33.71</v>
      </c>
      <c r="Z424" s="3">
        <v>311.52800000000002</v>
      </c>
      <c r="AA424" s="3">
        <v>221.143</v>
      </c>
      <c r="AB424" s="3">
        <v>106.283</v>
      </c>
      <c r="AC424" s="3">
        <v>211.017</v>
      </c>
      <c r="AD424" s="3">
        <v>122.739</v>
      </c>
      <c r="AE424" s="3">
        <v>37.438000000000002</v>
      </c>
      <c r="AF424" s="3">
        <v>167.31700000000001</v>
      </c>
      <c r="AG424" s="3">
        <v>99.096000000000004</v>
      </c>
      <c r="AH424" s="3">
        <v>318.447</v>
      </c>
      <c r="AI424" s="3">
        <v>256.51400000000001</v>
      </c>
      <c r="AJ424" s="3">
        <v>194.696</v>
      </c>
      <c r="AK424" s="3">
        <v>495.26900000000001</v>
      </c>
      <c r="AL424" s="3">
        <v>100.23399999999999</v>
      </c>
      <c r="AM424" s="3">
        <v>81.471000000000004</v>
      </c>
      <c r="AN424" s="3">
        <v>62.802999999999997</v>
      </c>
      <c r="AO424" s="3">
        <v>98.116</v>
      </c>
    </row>
    <row r="425" spans="1:41" x14ac:dyDescent="0.3">
      <c r="A425" s="3">
        <v>424</v>
      </c>
      <c r="B425" s="51">
        <v>43263.682060069441</v>
      </c>
      <c r="C425" s="3">
        <v>2.4247532999999999</v>
      </c>
      <c r="D425" s="3">
        <v>2.93763649</v>
      </c>
      <c r="E425" s="3">
        <v>-1145.41966</v>
      </c>
      <c r="F425" s="3">
        <v>0.98836184199999999</v>
      </c>
      <c r="G425" s="3">
        <v>72.242999999999995</v>
      </c>
      <c r="H425" s="3">
        <v>9.8999999999999993E+37</v>
      </c>
      <c r="I425" s="3">
        <v>9.8999999999999993E+37</v>
      </c>
      <c r="J425" s="3">
        <v>16.238</v>
      </c>
      <c r="K425" s="3">
        <v>514.70000000000005</v>
      </c>
      <c r="L425" s="3">
        <v>54.462000000000003</v>
      </c>
      <c r="M425" s="3">
        <v>19.023</v>
      </c>
      <c r="N425" s="3">
        <v>510.738</v>
      </c>
      <c r="O425" s="3">
        <v>46.44</v>
      </c>
      <c r="P425" s="3">
        <v>144.393</v>
      </c>
      <c r="Q425" s="3">
        <v>-75.986999999999995</v>
      </c>
      <c r="R425" s="3">
        <v>71.08</v>
      </c>
      <c r="S425" s="3">
        <v>27.305</v>
      </c>
      <c r="T425" s="3">
        <v>353.27300000000002</v>
      </c>
      <c r="U425" s="3">
        <v>9.8999999999999993E+37</v>
      </c>
      <c r="V425" s="3">
        <v>49.908000000000001</v>
      </c>
      <c r="W425" s="3">
        <v>56.25</v>
      </c>
      <c r="X425" s="3">
        <v>168.809</v>
      </c>
      <c r="Y425" s="3">
        <v>-52.154000000000003</v>
      </c>
      <c r="Z425" s="3">
        <v>428.94</v>
      </c>
      <c r="AA425" s="3">
        <v>381.44900000000001</v>
      </c>
      <c r="AB425" s="3">
        <v>176.19800000000001</v>
      </c>
      <c r="AC425" s="3">
        <v>207.309</v>
      </c>
      <c r="AD425" s="3">
        <v>137.63399999999999</v>
      </c>
      <c r="AE425" s="3">
        <v>37.177999999999997</v>
      </c>
      <c r="AF425" s="3">
        <v>139.464</v>
      </c>
      <c r="AG425" s="3">
        <v>99.457999999999998</v>
      </c>
      <c r="AH425" s="3">
        <v>318.61799999999999</v>
      </c>
      <c r="AI425" s="3">
        <v>-167.5</v>
      </c>
      <c r="AJ425" s="3">
        <v>191.33500000000001</v>
      </c>
      <c r="AK425" s="3">
        <v>410.17399999999998</v>
      </c>
      <c r="AL425" s="3">
        <v>98.561999999999998</v>
      </c>
      <c r="AM425" s="3">
        <v>-51.817</v>
      </c>
      <c r="AN425" s="3">
        <v>62.29</v>
      </c>
      <c r="AO425" s="3">
        <v>96.933000000000007</v>
      </c>
    </row>
    <row r="426" spans="1:41" x14ac:dyDescent="0.3">
      <c r="A426" s="3">
        <v>425</v>
      </c>
      <c r="B426" s="51">
        <v>43263.682118634257</v>
      </c>
      <c r="C426" s="3">
        <v>2.4231250599999998</v>
      </c>
      <c r="D426" s="3">
        <v>2.8961078200000001</v>
      </c>
      <c r="E426" s="3">
        <v>-1145.4440999999999</v>
      </c>
      <c r="F426" s="3">
        <v>0.86520211599999997</v>
      </c>
      <c r="G426" s="3">
        <v>78.292000000000002</v>
      </c>
      <c r="H426" s="3">
        <v>9.8999999999999993E+37</v>
      </c>
      <c r="I426" s="3">
        <v>9.8999999999999993E+37</v>
      </c>
      <c r="J426" s="3">
        <v>63.966000000000001</v>
      </c>
      <c r="K426" s="3">
        <v>999.22199999999998</v>
      </c>
      <c r="L426" s="3">
        <v>54.359000000000002</v>
      </c>
      <c r="M426" s="3">
        <v>18.295999999999999</v>
      </c>
      <c r="N426" s="3">
        <v>334.048</v>
      </c>
      <c r="O426" s="3">
        <v>43.820999999999998</v>
      </c>
      <c r="P426" s="3">
        <v>277.11700000000002</v>
      </c>
      <c r="Q426" s="3">
        <v>62.923000000000002</v>
      </c>
      <c r="R426" s="3">
        <v>68.429000000000002</v>
      </c>
      <c r="S426" s="3">
        <v>26.919</v>
      </c>
      <c r="T426" s="3">
        <v>429.32499999999999</v>
      </c>
      <c r="U426" s="3">
        <v>9.8999999999999993E+37</v>
      </c>
      <c r="V426" s="3">
        <v>49.494999999999997</v>
      </c>
      <c r="W426" s="3">
        <v>31.253</v>
      </c>
      <c r="X426" s="3">
        <v>295.15300000000002</v>
      </c>
      <c r="Y426" s="3">
        <v>210.857</v>
      </c>
      <c r="Z426" s="3">
        <v>483.93</v>
      </c>
      <c r="AA426" s="3">
        <v>177.14099999999999</v>
      </c>
      <c r="AB426" s="3">
        <v>125.66800000000001</v>
      </c>
      <c r="AC426" s="3">
        <v>203.61799999999999</v>
      </c>
      <c r="AD426" s="3">
        <v>76.668999999999997</v>
      </c>
      <c r="AE426" s="3">
        <v>36.795999999999999</v>
      </c>
      <c r="AF426" s="3">
        <v>101.613</v>
      </c>
      <c r="AG426" s="3">
        <v>99.751000000000005</v>
      </c>
      <c r="AH426" s="3">
        <v>318.70299999999997</v>
      </c>
      <c r="AI426" s="3">
        <v>-9.2859999999999996</v>
      </c>
      <c r="AJ426" s="3">
        <v>187.92099999999999</v>
      </c>
      <c r="AK426" s="3">
        <v>446.18400000000003</v>
      </c>
      <c r="AL426" s="3">
        <v>96.846999999999994</v>
      </c>
      <c r="AM426" s="3">
        <v>53.706000000000003</v>
      </c>
      <c r="AN426" s="3">
        <v>61.658000000000001</v>
      </c>
      <c r="AO426" s="3">
        <v>95.784999999999997</v>
      </c>
    </row>
    <row r="427" spans="1:41" x14ac:dyDescent="0.3">
      <c r="A427" s="3">
        <v>426</v>
      </c>
      <c r="B427" s="51">
        <v>43263.682177430557</v>
      </c>
      <c r="C427" s="3">
        <v>2.44752824</v>
      </c>
      <c r="D427" s="3">
        <v>2.9172846899999998</v>
      </c>
      <c r="E427" s="3">
        <v>-1145.4693600000001</v>
      </c>
      <c r="F427" s="3">
        <v>0.90642712800000003</v>
      </c>
      <c r="G427" s="3">
        <v>76.908000000000001</v>
      </c>
      <c r="H427" s="3">
        <v>1132.4639999999999</v>
      </c>
      <c r="I427" s="3">
        <v>9.8999999999999993E+37</v>
      </c>
      <c r="J427" s="3">
        <v>152.364</v>
      </c>
      <c r="K427" s="3">
        <v>504.87099999999998</v>
      </c>
      <c r="L427" s="3">
        <v>52.744</v>
      </c>
      <c r="M427" s="3">
        <v>18.367000000000001</v>
      </c>
      <c r="N427" s="3">
        <v>512.84500000000003</v>
      </c>
      <c r="O427" s="3">
        <v>44.375999999999998</v>
      </c>
      <c r="P427" s="3">
        <v>231.768</v>
      </c>
      <c r="Q427" s="3">
        <v>30.692</v>
      </c>
      <c r="R427" s="3">
        <v>68.445999999999998</v>
      </c>
      <c r="S427" s="3">
        <v>26.55</v>
      </c>
      <c r="T427" s="3">
        <v>303.93599999999998</v>
      </c>
      <c r="U427" s="3">
        <v>9.8999999999999993E+37</v>
      </c>
      <c r="V427" s="3">
        <v>49.786999999999999</v>
      </c>
      <c r="W427" s="3">
        <v>243.17500000000001</v>
      </c>
      <c r="X427" s="3">
        <v>189.52099999999999</v>
      </c>
      <c r="Y427" s="3">
        <v>15.492000000000001</v>
      </c>
      <c r="Z427" s="3">
        <v>242.63300000000001</v>
      </c>
      <c r="AA427" s="3">
        <v>360.40699999999998</v>
      </c>
      <c r="AB427" s="3">
        <v>328.16</v>
      </c>
      <c r="AC427" s="3">
        <v>200.119</v>
      </c>
      <c r="AD427" s="3">
        <v>44.375999999999998</v>
      </c>
      <c r="AE427" s="3">
        <v>36.518999999999998</v>
      </c>
      <c r="AF427" s="3">
        <v>167.779</v>
      </c>
      <c r="AG427" s="3">
        <v>100.47499999999999</v>
      </c>
      <c r="AH427" s="3">
        <v>318.85599999999999</v>
      </c>
      <c r="AI427" s="3">
        <v>134.83000000000001</v>
      </c>
      <c r="AJ427" s="3">
        <v>184.73599999999999</v>
      </c>
      <c r="AK427" s="3">
        <v>386.19099999999997</v>
      </c>
      <c r="AL427" s="3">
        <v>95.031000000000006</v>
      </c>
      <c r="AM427" s="3">
        <v>158.85900000000001</v>
      </c>
      <c r="AN427" s="3">
        <v>61.042000000000002</v>
      </c>
      <c r="AO427" s="3">
        <v>94.653999999999996</v>
      </c>
    </row>
    <row r="428" spans="1:41" x14ac:dyDescent="0.3">
      <c r="A428" s="3">
        <v>427</v>
      </c>
      <c r="B428" s="51">
        <v>43263.682235995373</v>
      </c>
      <c r="C428" s="3">
        <v>2.4727557199999999</v>
      </c>
      <c r="D428" s="3">
        <v>2.9343871300000002</v>
      </c>
      <c r="E428" s="3">
        <v>-1145.4978799999999</v>
      </c>
      <c r="F428" s="3">
        <v>0.90642712800000003</v>
      </c>
      <c r="G428" s="3">
        <v>67.950999999999993</v>
      </c>
      <c r="H428" s="3">
        <v>9.8999999999999993E+37</v>
      </c>
      <c r="I428" s="3">
        <v>9.8999999999999993E+37</v>
      </c>
      <c r="J428" s="3">
        <v>198.98099999999999</v>
      </c>
      <c r="K428" s="3">
        <v>703.20899999999995</v>
      </c>
      <c r="L428" s="3">
        <v>54.514000000000003</v>
      </c>
      <c r="M428" s="3">
        <v>19.183</v>
      </c>
      <c r="N428" s="3">
        <v>580.82299999999998</v>
      </c>
      <c r="O428" s="3">
        <v>44.619</v>
      </c>
      <c r="P428" s="3">
        <v>324.786</v>
      </c>
      <c r="Q428" s="3">
        <v>-13.118</v>
      </c>
      <c r="R428" s="3">
        <v>66.564999999999998</v>
      </c>
      <c r="S428" s="3">
        <v>27.41</v>
      </c>
      <c r="T428" s="3">
        <v>257.45400000000001</v>
      </c>
      <c r="U428" s="3">
        <v>9.8999999999999993E+37</v>
      </c>
      <c r="V428" s="3">
        <v>49.478000000000002</v>
      </c>
      <c r="W428" s="3">
        <v>94.003</v>
      </c>
      <c r="X428" s="3">
        <v>243.43799999999999</v>
      </c>
      <c r="Y428" s="3">
        <v>54.753999999999998</v>
      </c>
      <c r="Z428" s="3">
        <v>286.55200000000002</v>
      </c>
      <c r="AA428" s="3">
        <v>353.25599999999997</v>
      </c>
      <c r="AB428" s="3">
        <v>151.46100000000001</v>
      </c>
      <c r="AC428" s="3">
        <v>196.68700000000001</v>
      </c>
      <c r="AD428" s="3">
        <v>-59.682000000000002</v>
      </c>
      <c r="AE428" s="3">
        <v>36.171999999999997</v>
      </c>
      <c r="AF428" s="3">
        <v>71.096999999999994</v>
      </c>
      <c r="AG428" s="3">
        <v>101.096</v>
      </c>
      <c r="AH428" s="3">
        <v>318.976</v>
      </c>
      <c r="AI428" s="3">
        <v>394.03500000000003</v>
      </c>
      <c r="AJ428" s="3">
        <v>181.62299999999999</v>
      </c>
      <c r="AK428" s="3">
        <v>493.65600000000001</v>
      </c>
      <c r="AL428" s="3">
        <v>93.506</v>
      </c>
      <c r="AM428" s="3">
        <v>174.36799999999999</v>
      </c>
      <c r="AN428" s="3">
        <v>60.426000000000002</v>
      </c>
      <c r="AO428" s="3">
        <v>93.573999999999998</v>
      </c>
    </row>
    <row r="429" spans="1:41" x14ac:dyDescent="0.3">
      <c r="A429" s="3">
        <v>428</v>
      </c>
      <c r="B429" s="51">
        <v>43263.682294444443</v>
      </c>
      <c r="C429" s="3">
        <v>2.42881371</v>
      </c>
      <c r="D429" s="3">
        <v>2.8464302799999999</v>
      </c>
      <c r="E429" s="3">
        <v>-1145.5158100000001</v>
      </c>
      <c r="F429" s="3">
        <v>1.0295868500000001</v>
      </c>
      <c r="G429" s="3">
        <v>67.231999999999999</v>
      </c>
      <c r="H429" s="3">
        <v>9.8999999999999993E+37</v>
      </c>
      <c r="I429" s="3">
        <v>9.8999999999999993E+37</v>
      </c>
      <c r="J429" s="3">
        <v>171.61500000000001</v>
      </c>
      <c r="K429" s="3">
        <v>1003.405</v>
      </c>
      <c r="L429" s="3">
        <v>51.213999999999999</v>
      </c>
      <c r="M429" s="3">
        <v>18.722000000000001</v>
      </c>
      <c r="N429" s="3">
        <v>456.17</v>
      </c>
      <c r="O429" s="3">
        <v>43.421999999999997</v>
      </c>
      <c r="P429" s="3">
        <v>383.40600000000001</v>
      </c>
      <c r="Q429" s="3">
        <v>213.625</v>
      </c>
      <c r="R429" s="3">
        <v>66.650999999999996</v>
      </c>
      <c r="S429" s="3">
        <v>27.620999999999999</v>
      </c>
      <c r="T429" s="3">
        <v>436.577</v>
      </c>
      <c r="U429" s="3">
        <v>1312.9580000000001</v>
      </c>
      <c r="V429" s="3">
        <v>48.997</v>
      </c>
      <c r="W429" s="3">
        <v>-15.465</v>
      </c>
      <c r="X429" s="3">
        <v>320.697</v>
      </c>
      <c r="Y429" s="3">
        <v>334.13299999999998</v>
      </c>
      <c r="Z429" s="3">
        <v>452.524</v>
      </c>
      <c r="AA429" s="3">
        <v>82.24</v>
      </c>
      <c r="AB429" s="3">
        <v>83.162999999999997</v>
      </c>
      <c r="AC429" s="3">
        <v>193.34399999999999</v>
      </c>
      <c r="AD429" s="3">
        <v>-155.958</v>
      </c>
      <c r="AE429" s="3">
        <v>35.911000000000001</v>
      </c>
      <c r="AF429" s="3">
        <v>31.042999999999999</v>
      </c>
      <c r="AG429" s="3">
        <v>101.595</v>
      </c>
      <c r="AH429" s="3">
        <v>319.04399999999998</v>
      </c>
      <c r="AI429" s="3">
        <v>375.12799999999999</v>
      </c>
      <c r="AJ429" s="3">
        <v>178.404</v>
      </c>
      <c r="AK429" s="3">
        <v>451.60399999999998</v>
      </c>
      <c r="AL429" s="3">
        <v>91.861000000000004</v>
      </c>
      <c r="AM429" s="3">
        <v>265.59899999999999</v>
      </c>
      <c r="AN429" s="3">
        <v>59.91</v>
      </c>
      <c r="AO429" s="3">
        <v>92.614999999999995</v>
      </c>
    </row>
    <row r="430" spans="1:41" x14ac:dyDescent="0.3">
      <c r="A430" s="3">
        <v>429</v>
      </c>
      <c r="B430" s="51">
        <v>43263.682353124997</v>
      </c>
      <c r="C430" s="3">
        <v>2.45159883</v>
      </c>
      <c r="D430" s="3">
        <v>2.9449704799999998</v>
      </c>
      <c r="E430" s="3">
        <v>-1145.5288499999999</v>
      </c>
      <c r="F430" s="3">
        <v>0.90642712800000003</v>
      </c>
      <c r="G430" s="3">
        <v>65.846999999999994</v>
      </c>
      <c r="H430" s="3">
        <v>1113.2249999999999</v>
      </c>
      <c r="I430" s="3">
        <v>9.8999999999999993E+37</v>
      </c>
      <c r="J430" s="3">
        <v>174.83</v>
      </c>
      <c r="K430" s="3">
        <v>727.93100000000004</v>
      </c>
      <c r="L430" s="3">
        <v>46.024000000000001</v>
      </c>
      <c r="M430" s="3">
        <v>19.733000000000001</v>
      </c>
      <c r="N430" s="3">
        <v>199.76300000000001</v>
      </c>
      <c r="O430" s="3">
        <v>41.445</v>
      </c>
      <c r="P430" s="3">
        <v>208.30199999999999</v>
      </c>
      <c r="Q430" s="3">
        <v>364.53899999999999</v>
      </c>
      <c r="R430" s="3">
        <v>64.957999999999998</v>
      </c>
      <c r="S430" s="3">
        <v>28.094999999999999</v>
      </c>
      <c r="T430" s="3">
        <v>80.531000000000006</v>
      </c>
      <c r="U430" s="3">
        <v>1167.5050000000001</v>
      </c>
      <c r="V430" s="3">
        <v>48.55</v>
      </c>
      <c r="W430" s="3">
        <v>176.18</v>
      </c>
      <c r="X430" s="3">
        <v>622.32399999999996</v>
      </c>
      <c r="Y430" s="3">
        <v>368.721</v>
      </c>
      <c r="Z430" s="3">
        <v>67.557000000000002</v>
      </c>
      <c r="AA430" s="3">
        <v>-79.277000000000001</v>
      </c>
      <c r="AB430" s="3">
        <v>260.25599999999997</v>
      </c>
      <c r="AC430" s="3">
        <v>190.07300000000001</v>
      </c>
      <c r="AD430" s="3">
        <v>107.248</v>
      </c>
      <c r="AE430" s="3">
        <v>35.634</v>
      </c>
      <c r="AF430" s="3">
        <v>46.77</v>
      </c>
      <c r="AG430" s="3">
        <v>102.337</v>
      </c>
      <c r="AH430" s="3">
        <v>319.09500000000003</v>
      </c>
      <c r="AI430" s="3">
        <v>-144.684</v>
      </c>
      <c r="AJ430" s="3">
        <v>175.309</v>
      </c>
      <c r="AK430" s="3">
        <v>186.92400000000001</v>
      </c>
      <c r="AL430" s="3">
        <v>90.387</v>
      </c>
      <c r="AM430" s="3">
        <v>4.9550000000000001</v>
      </c>
      <c r="AN430" s="3">
        <v>59.411999999999999</v>
      </c>
      <c r="AO430" s="3">
        <v>91.534999999999997</v>
      </c>
    </row>
    <row r="431" spans="1:41" x14ac:dyDescent="0.3">
      <c r="A431" s="3">
        <v>430</v>
      </c>
      <c r="B431" s="51">
        <v>43263.682411805552</v>
      </c>
      <c r="C431" s="3">
        <v>2.4353266499999999</v>
      </c>
      <c r="D431" s="3">
        <v>2.9408960400000002</v>
      </c>
      <c r="E431" s="3">
        <v>-1145.5435199999999</v>
      </c>
      <c r="F431" s="3">
        <v>0.74152707699999998</v>
      </c>
      <c r="G431" s="3">
        <v>70.772000000000006</v>
      </c>
      <c r="H431" s="3">
        <v>-96.650999999999996</v>
      </c>
      <c r="I431" s="3">
        <v>9.8999999999999993E+37</v>
      </c>
      <c r="J431" s="3">
        <v>124.024</v>
      </c>
      <c r="K431" s="3">
        <v>143.35499999999999</v>
      </c>
      <c r="L431" s="3">
        <v>50.87</v>
      </c>
      <c r="M431" s="3">
        <v>19.733000000000001</v>
      </c>
      <c r="N431" s="3">
        <v>542.55600000000004</v>
      </c>
      <c r="O431" s="3">
        <v>45.104999999999997</v>
      </c>
      <c r="P431" s="3">
        <v>88.313000000000002</v>
      </c>
      <c r="Q431" s="3">
        <v>47.255000000000003</v>
      </c>
      <c r="R431" s="3">
        <v>66.429000000000002</v>
      </c>
      <c r="S431" s="3">
        <v>28.288</v>
      </c>
      <c r="T431" s="3">
        <v>281.10899999999998</v>
      </c>
      <c r="U431" s="3">
        <v>9.8999999999999993E+37</v>
      </c>
      <c r="V431" s="3">
        <v>48.033999999999999</v>
      </c>
      <c r="W431" s="3">
        <v>148.636</v>
      </c>
      <c r="X431" s="3">
        <v>257.488</v>
      </c>
      <c r="Y431" s="3">
        <v>65.727999999999994</v>
      </c>
      <c r="Z431" s="3">
        <v>382.37700000000001</v>
      </c>
      <c r="AA431" s="3">
        <v>269.916</v>
      </c>
      <c r="AB431" s="3">
        <v>171.68600000000001</v>
      </c>
      <c r="AC431" s="3">
        <v>186.90700000000001</v>
      </c>
      <c r="AD431" s="3">
        <v>120.03100000000001</v>
      </c>
      <c r="AE431" s="3">
        <v>35.356000000000002</v>
      </c>
      <c r="AF431" s="3">
        <v>39.726999999999997</v>
      </c>
      <c r="AG431" s="3">
        <v>103.215</v>
      </c>
      <c r="AH431" s="3">
        <v>319.12900000000002</v>
      </c>
      <c r="AI431" s="3">
        <v>-138.44800000000001</v>
      </c>
      <c r="AJ431" s="3">
        <v>172.36099999999999</v>
      </c>
      <c r="AK431" s="3">
        <v>327.08699999999999</v>
      </c>
      <c r="AL431" s="3">
        <v>88.844999999999999</v>
      </c>
      <c r="AM431" s="3">
        <v>33.465000000000003</v>
      </c>
      <c r="AN431" s="3">
        <v>58.896000000000001</v>
      </c>
      <c r="AO431" s="3">
        <v>90.454999999999998</v>
      </c>
    </row>
    <row r="432" spans="1:41" x14ac:dyDescent="0.3">
      <c r="A432" s="3">
        <v>431</v>
      </c>
      <c r="B432" s="51">
        <v>43263.682470254629</v>
      </c>
      <c r="C432" s="3">
        <v>2.4450858900000001</v>
      </c>
      <c r="D432" s="3">
        <v>2.9408960400000002</v>
      </c>
      <c r="E432" s="3">
        <v>-1145.55655</v>
      </c>
      <c r="F432" s="3">
        <v>0.82397710300000004</v>
      </c>
      <c r="G432" s="3">
        <v>72.430999999999997</v>
      </c>
      <c r="H432" s="3">
        <v>9.8999999999999993E+37</v>
      </c>
      <c r="I432" s="3">
        <v>9.8999999999999993E+37</v>
      </c>
      <c r="J432" s="3">
        <v>72.55</v>
      </c>
      <c r="K432" s="3">
        <v>578.68600000000004</v>
      </c>
      <c r="L432" s="3">
        <v>50.286000000000001</v>
      </c>
      <c r="M432" s="3">
        <v>21.17</v>
      </c>
      <c r="N432" s="3">
        <v>335.81599999999997</v>
      </c>
      <c r="O432" s="3">
        <v>44.341000000000001</v>
      </c>
      <c r="P432" s="3">
        <v>146.33000000000001</v>
      </c>
      <c r="Q432" s="3">
        <v>265.82499999999999</v>
      </c>
      <c r="R432" s="3">
        <v>65.881</v>
      </c>
      <c r="S432" s="3">
        <v>28.042000000000002</v>
      </c>
      <c r="T432" s="3">
        <v>310.39999999999998</v>
      </c>
      <c r="U432" s="3">
        <v>1333.741</v>
      </c>
      <c r="V432" s="3">
        <v>48.033999999999999</v>
      </c>
      <c r="W432" s="3">
        <v>108.40300000000001</v>
      </c>
      <c r="X432" s="3">
        <v>360.96600000000001</v>
      </c>
      <c r="Y432" s="3">
        <v>266.46899999999999</v>
      </c>
      <c r="Z432" s="3">
        <v>388.452</v>
      </c>
      <c r="AA432" s="3">
        <v>169.2</v>
      </c>
      <c r="AB432" s="3">
        <v>119.441</v>
      </c>
      <c r="AC432" s="3">
        <v>183.95400000000001</v>
      </c>
      <c r="AD432" s="3">
        <v>236.25399999999999</v>
      </c>
      <c r="AE432" s="3">
        <v>35.131</v>
      </c>
      <c r="AF432" s="3">
        <v>39.414999999999999</v>
      </c>
      <c r="AG432" s="3">
        <v>104.129</v>
      </c>
      <c r="AH432" s="3">
        <v>319.214</v>
      </c>
      <c r="AI432" s="3">
        <v>592.16</v>
      </c>
      <c r="AJ432" s="3">
        <v>169.64400000000001</v>
      </c>
      <c r="AK432" s="3">
        <v>347.31700000000001</v>
      </c>
      <c r="AL432" s="3">
        <v>87.491</v>
      </c>
      <c r="AM432" s="3">
        <v>-74.950999999999993</v>
      </c>
      <c r="AN432" s="3">
        <v>58.466999999999999</v>
      </c>
      <c r="AO432" s="3">
        <v>89.495999999999995</v>
      </c>
    </row>
    <row r="433" spans="1:41" x14ac:dyDescent="0.3">
      <c r="A433" s="3">
        <v>432</v>
      </c>
      <c r="B433" s="51">
        <v>43263.682528819445</v>
      </c>
      <c r="C433" s="3">
        <v>2.4304419500000001</v>
      </c>
      <c r="D433" s="3">
        <v>2.87330117</v>
      </c>
      <c r="E433" s="3">
        <v>-1145.57203</v>
      </c>
      <c r="F433" s="3">
        <v>0.82397710300000004</v>
      </c>
      <c r="G433" s="3">
        <v>66.555000000000007</v>
      </c>
      <c r="H433" s="3">
        <v>1061.3720000000001</v>
      </c>
      <c r="I433" s="3">
        <v>9.8999999999999993E+37</v>
      </c>
      <c r="J433" s="3">
        <v>107.117</v>
      </c>
      <c r="K433" s="3">
        <v>535.90700000000004</v>
      </c>
      <c r="L433" s="3">
        <v>50.98</v>
      </c>
      <c r="M433" s="3">
        <v>23.451000000000001</v>
      </c>
      <c r="N433" s="3">
        <v>55.896000000000001</v>
      </c>
      <c r="O433" s="3">
        <v>43.55</v>
      </c>
      <c r="P433" s="3">
        <v>90.376999999999995</v>
      </c>
      <c r="Q433" s="3">
        <v>436.01400000000001</v>
      </c>
      <c r="R433" s="3">
        <v>64.724999999999994</v>
      </c>
      <c r="S433" s="3">
        <v>28.925999999999998</v>
      </c>
      <c r="T433" s="3">
        <v>102.206</v>
      </c>
      <c r="U433" s="3">
        <v>1073.48</v>
      </c>
      <c r="V433" s="3">
        <v>46.585999999999999</v>
      </c>
      <c r="W433" s="3">
        <v>170.57400000000001</v>
      </c>
      <c r="X433" s="3">
        <v>468.28</v>
      </c>
      <c r="Y433" s="3">
        <v>236.12</v>
      </c>
      <c r="Z433" s="3">
        <v>-46.689</v>
      </c>
      <c r="AA433" s="3">
        <v>-47.244999999999997</v>
      </c>
      <c r="AB433" s="3">
        <v>250.54900000000001</v>
      </c>
      <c r="AC433" s="3">
        <v>181.02600000000001</v>
      </c>
      <c r="AD433" s="3">
        <v>203.99799999999999</v>
      </c>
      <c r="AE433" s="3">
        <v>35.085999999999999</v>
      </c>
      <c r="AF433" s="3">
        <v>-25.628</v>
      </c>
      <c r="AG433" s="3">
        <v>105.20399999999999</v>
      </c>
      <c r="AH433" s="3">
        <v>319.33999999999997</v>
      </c>
      <c r="AI433" s="3">
        <v>9.8999999999999993E+37</v>
      </c>
      <c r="AJ433" s="3">
        <v>166.98699999999999</v>
      </c>
      <c r="AK433" s="3">
        <v>214.874</v>
      </c>
      <c r="AL433" s="3">
        <v>86.212000000000003</v>
      </c>
      <c r="AM433" s="3">
        <v>-7.976</v>
      </c>
      <c r="AN433" s="3">
        <v>58.061</v>
      </c>
      <c r="AO433" s="3">
        <v>88.68</v>
      </c>
    </row>
    <row r="434" spans="1:41" x14ac:dyDescent="0.3">
      <c r="A434" s="3">
        <v>433</v>
      </c>
      <c r="B434" s="51">
        <v>43263.682587268515</v>
      </c>
      <c r="C434" s="3">
        <v>2.50367184</v>
      </c>
      <c r="D434" s="3">
        <v>2.9132102600000001</v>
      </c>
      <c r="E434" s="3">
        <v>-1145.5809999999999</v>
      </c>
      <c r="F434" s="3">
        <v>0.82397710300000004</v>
      </c>
      <c r="G434" s="3">
        <v>65.605000000000004</v>
      </c>
      <c r="H434" s="3">
        <v>152.66200000000001</v>
      </c>
      <c r="I434" s="3">
        <v>9.8999999999999993E+37</v>
      </c>
      <c r="J434" s="3">
        <v>209.87899999999999</v>
      </c>
      <c r="K434" s="3">
        <v>80.58</v>
      </c>
      <c r="L434" s="3">
        <v>50.643999999999998</v>
      </c>
      <c r="M434" s="3">
        <v>24.67</v>
      </c>
      <c r="N434" s="3">
        <v>149.126</v>
      </c>
      <c r="O434" s="3">
        <v>43.576000000000001</v>
      </c>
      <c r="P434" s="3">
        <v>25.827999999999999</v>
      </c>
      <c r="Q434" s="3">
        <v>388.68599999999998</v>
      </c>
      <c r="R434" s="3">
        <v>64.373999999999995</v>
      </c>
      <c r="S434" s="3">
        <v>28.724</v>
      </c>
      <c r="T434" s="3">
        <v>5.2389999999999999</v>
      </c>
      <c r="U434" s="3">
        <v>1324.0360000000001</v>
      </c>
      <c r="V434" s="3">
        <v>45.9</v>
      </c>
      <c r="W434" s="3">
        <v>376.64699999999999</v>
      </c>
      <c r="X434" s="3">
        <v>661.50699999999995</v>
      </c>
      <c r="Y434" s="3">
        <v>122.61499999999999</v>
      </c>
      <c r="Z434" s="3">
        <v>-99.778999999999996</v>
      </c>
      <c r="AA434" s="3">
        <v>168.36199999999999</v>
      </c>
      <c r="AB434" s="3">
        <v>425.33100000000002</v>
      </c>
      <c r="AC434" s="3">
        <v>178.08099999999999</v>
      </c>
      <c r="AD434" s="3">
        <v>178.721</v>
      </c>
      <c r="AE434" s="3">
        <v>34.901000000000003</v>
      </c>
      <c r="AF434" s="3">
        <v>18.701000000000001</v>
      </c>
      <c r="AG434" s="3">
        <v>106.19499999999999</v>
      </c>
      <c r="AH434" s="3">
        <v>319.29700000000003</v>
      </c>
      <c r="AI434" s="3">
        <v>1116.3399999999999</v>
      </c>
      <c r="AJ434" s="3">
        <v>164.29499999999999</v>
      </c>
      <c r="AK434" s="3">
        <v>123.77800000000001</v>
      </c>
      <c r="AL434" s="3">
        <v>84.817999999999998</v>
      </c>
      <c r="AM434" s="3">
        <v>-37.408999999999999</v>
      </c>
      <c r="AN434" s="3">
        <v>57.552999999999997</v>
      </c>
      <c r="AO434" s="3">
        <v>87.762</v>
      </c>
    </row>
    <row r="435" spans="1:41" x14ac:dyDescent="0.3">
      <c r="A435" s="3">
        <v>434</v>
      </c>
      <c r="B435" s="51">
        <v>43263.682645833331</v>
      </c>
      <c r="C435" s="3">
        <v>2.4792584799999999</v>
      </c>
      <c r="D435" s="3">
        <v>2.9392662700000001</v>
      </c>
      <c r="E435" s="3">
        <v>-1145.59159</v>
      </c>
      <c r="F435" s="3">
        <v>0.90642712800000003</v>
      </c>
      <c r="G435" s="3">
        <v>60.277999999999999</v>
      </c>
      <c r="H435" s="3">
        <v>9.8999999999999993E+37</v>
      </c>
      <c r="I435" s="3">
        <v>9.8999999999999993E+37</v>
      </c>
      <c r="J435" s="3">
        <v>215.405</v>
      </c>
      <c r="K435" s="3">
        <v>333.40800000000002</v>
      </c>
      <c r="L435" s="3">
        <v>50.619</v>
      </c>
      <c r="M435" s="3">
        <v>24.838000000000001</v>
      </c>
      <c r="N435" s="3">
        <v>349.428</v>
      </c>
      <c r="O435" s="3">
        <v>43.463999999999999</v>
      </c>
      <c r="P435" s="3">
        <v>59.591000000000001</v>
      </c>
      <c r="Q435" s="3">
        <v>153.34399999999999</v>
      </c>
      <c r="R435" s="3">
        <v>63.545999999999999</v>
      </c>
      <c r="S435" s="3">
        <v>28.312000000000001</v>
      </c>
      <c r="T435" s="3">
        <v>184.761</v>
      </c>
      <c r="U435" s="3">
        <v>1349.877</v>
      </c>
      <c r="V435" s="3">
        <v>45.631999999999998</v>
      </c>
      <c r="W435" s="3">
        <v>288.41899999999998</v>
      </c>
      <c r="X435" s="3">
        <v>448.49900000000002</v>
      </c>
      <c r="Y435" s="3">
        <v>-8.4160000000000004</v>
      </c>
      <c r="Z435" s="3">
        <v>164.642</v>
      </c>
      <c r="AA435" s="3">
        <v>260.48899999999998</v>
      </c>
      <c r="AB435" s="3">
        <v>263.16899999999998</v>
      </c>
      <c r="AC435" s="3">
        <v>175.19200000000001</v>
      </c>
      <c r="AD435" s="3">
        <v>147.11099999999999</v>
      </c>
      <c r="AE435" s="3">
        <v>34.823</v>
      </c>
      <c r="AF435" s="3">
        <v>-48.097999999999999</v>
      </c>
      <c r="AG435" s="3">
        <v>107.048</v>
      </c>
      <c r="AH435" s="3">
        <v>319.35700000000003</v>
      </c>
      <c r="AI435" s="3">
        <v>768.84900000000005</v>
      </c>
      <c r="AJ435" s="3">
        <v>161.62700000000001</v>
      </c>
      <c r="AK435" s="3">
        <v>312.90199999999999</v>
      </c>
      <c r="AL435" s="3">
        <v>83.46</v>
      </c>
      <c r="AM435" s="3">
        <v>-39.735999999999997</v>
      </c>
      <c r="AN435" s="3">
        <v>57.133000000000003</v>
      </c>
      <c r="AO435" s="3">
        <v>86.760999999999996</v>
      </c>
    </row>
    <row r="436" spans="1:41" x14ac:dyDescent="0.3">
      <c r="A436" s="3">
        <v>435</v>
      </c>
      <c r="B436" s="51">
        <v>43263.682704513885</v>
      </c>
      <c r="C436" s="3">
        <v>2.4499705999999999</v>
      </c>
      <c r="D436" s="3">
        <v>2.9457853599999999</v>
      </c>
      <c r="E436" s="3">
        <v>-1145.6013700000001</v>
      </c>
      <c r="F436" s="3">
        <v>0.82397710300000004</v>
      </c>
      <c r="G436" s="3">
        <v>62.134</v>
      </c>
      <c r="H436" s="3">
        <v>9.8999999999999993E+37</v>
      </c>
      <c r="I436" s="3">
        <v>9.8999999999999993E+37</v>
      </c>
      <c r="J436" s="3">
        <v>170.6</v>
      </c>
      <c r="K436" s="3">
        <v>970.87099999999998</v>
      </c>
      <c r="L436" s="3">
        <v>46.558999999999997</v>
      </c>
      <c r="M436" s="3">
        <v>21.202999999999999</v>
      </c>
      <c r="N436" s="3">
        <v>278.15300000000002</v>
      </c>
      <c r="O436" s="3">
        <v>44.997999999999998</v>
      </c>
      <c r="P436" s="3">
        <v>91.960999999999999</v>
      </c>
      <c r="Q436" s="3">
        <v>410.37299999999999</v>
      </c>
      <c r="R436" s="3">
        <v>67.331999999999994</v>
      </c>
      <c r="S436" s="3">
        <v>28.25</v>
      </c>
      <c r="T436" s="3">
        <v>144.655</v>
      </c>
      <c r="U436" s="3">
        <v>1050.5920000000001</v>
      </c>
      <c r="V436" s="3">
        <v>45.033000000000001</v>
      </c>
      <c r="W436" s="3">
        <v>91.635000000000005</v>
      </c>
      <c r="X436" s="3">
        <v>598.55799999999999</v>
      </c>
      <c r="Y436" s="3">
        <v>331.495</v>
      </c>
      <c r="Z436" s="3">
        <v>144.584</v>
      </c>
      <c r="AA436" s="3">
        <v>69.760999999999996</v>
      </c>
      <c r="AB436" s="3">
        <v>135.03700000000001</v>
      </c>
      <c r="AC436" s="3">
        <v>172.358</v>
      </c>
      <c r="AD436" s="3">
        <v>291.666</v>
      </c>
      <c r="AE436" s="3">
        <v>34.585000000000001</v>
      </c>
      <c r="AF436" s="3">
        <v>-66.790999999999997</v>
      </c>
      <c r="AG436" s="3">
        <v>107.67700000000001</v>
      </c>
      <c r="AH436" s="3">
        <v>319.33100000000002</v>
      </c>
      <c r="AI436" s="3">
        <v>974.34699999999998</v>
      </c>
      <c r="AJ436" s="3">
        <v>158.99799999999999</v>
      </c>
      <c r="AK436" s="3">
        <v>279.41699999999997</v>
      </c>
      <c r="AL436" s="3">
        <v>82.152000000000001</v>
      </c>
      <c r="AM436" s="3">
        <v>20.687999999999999</v>
      </c>
      <c r="AN436" s="3">
        <v>56.625</v>
      </c>
      <c r="AO436" s="3">
        <v>85.86</v>
      </c>
    </row>
    <row r="437" spans="1:41" x14ac:dyDescent="0.3">
      <c r="A437" s="3">
        <v>436</v>
      </c>
      <c r="B437" s="51">
        <v>43263.682763194447</v>
      </c>
      <c r="C437" s="3">
        <v>2.4418396000000002</v>
      </c>
      <c r="D437" s="3">
        <v>2.9449704799999998</v>
      </c>
      <c r="E437" s="3">
        <v>-1145.60626</v>
      </c>
      <c r="F437" s="3">
        <v>0.78275209000000001</v>
      </c>
      <c r="G437" s="3">
        <v>60.561</v>
      </c>
      <c r="H437" s="3">
        <v>1023.463</v>
      </c>
      <c r="I437" s="3">
        <v>9.8999999999999993E+37</v>
      </c>
      <c r="J437" s="3">
        <v>171.435</v>
      </c>
      <c r="K437" s="3">
        <v>398.47800000000001</v>
      </c>
      <c r="L437" s="3">
        <v>43.298000000000002</v>
      </c>
      <c r="M437" s="3">
        <v>19.658999999999999</v>
      </c>
      <c r="N437" s="3">
        <v>312.67099999999999</v>
      </c>
      <c r="O437" s="3">
        <v>41.98</v>
      </c>
      <c r="P437" s="3">
        <v>130.124</v>
      </c>
      <c r="Q437" s="3">
        <v>298.44400000000002</v>
      </c>
      <c r="R437" s="3">
        <v>66.665999999999997</v>
      </c>
      <c r="S437" s="3">
        <v>27.952000000000002</v>
      </c>
      <c r="T437" s="3">
        <v>216.47399999999999</v>
      </c>
      <c r="U437" s="3">
        <v>1043.1990000000001</v>
      </c>
      <c r="V437" s="3">
        <v>45.170999999999999</v>
      </c>
      <c r="W437" s="3">
        <v>242.77</v>
      </c>
      <c r="X437" s="3">
        <v>369.76600000000002</v>
      </c>
      <c r="Y437" s="3">
        <v>81.638999999999996</v>
      </c>
      <c r="Z437" s="3">
        <v>99.713999999999999</v>
      </c>
      <c r="AA437" s="3">
        <v>145.19999999999999</v>
      </c>
      <c r="AB437" s="3">
        <v>328.68599999999998</v>
      </c>
      <c r="AC437" s="3">
        <v>169.62299999999999</v>
      </c>
      <c r="AD437" s="3">
        <v>166.16</v>
      </c>
      <c r="AE437" s="3">
        <v>34.409999999999997</v>
      </c>
      <c r="AF437" s="3">
        <v>-42.591999999999999</v>
      </c>
      <c r="AG437" s="3">
        <v>108.366</v>
      </c>
      <c r="AH437" s="3">
        <v>319.29700000000003</v>
      </c>
      <c r="AI437" s="3">
        <v>1083.732</v>
      </c>
      <c r="AJ437" s="3">
        <v>156.43199999999999</v>
      </c>
      <c r="AK437" s="3">
        <v>208.99100000000001</v>
      </c>
      <c r="AL437" s="3">
        <v>80.887</v>
      </c>
      <c r="AM437" s="3">
        <v>-59.3</v>
      </c>
      <c r="AN437" s="3">
        <v>56.143999999999998</v>
      </c>
      <c r="AO437" s="3">
        <v>85.006</v>
      </c>
    </row>
    <row r="438" spans="1:41" x14ac:dyDescent="0.3">
      <c r="A438" s="3">
        <v>437</v>
      </c>
      <c r="B438" s="51">
        <v>43263.682821527778</v>
      </c>
      <c r="C438" s="3">
        <v>2.4247532999999999</v>
      </c>
      <c r="D438" s="3">
        <v>2.9539240499999999</v>
      </c>
      <c r="E438" s="3">
        <v>-1145.6184800000001</v>
      </c>
      <c r="F438" s="3">
        <v>0.78275209000000001</v>
      </c>
      <c r="G438" s="3">
        <v>65.528999999999996</v>
      </c>
      <c r="H438" s="3">
        <v>9.8999999999999993E+37</v>
      </c>
      <c r="I438" s="3">
        <v>9.8999999999999993E+37</v>
      </c>
      <c r="J438" s="3">
        <v>70.676000000000002</v>
      </c>
      <c r="K438" s="3">
        <v>533.73800000000006</v>
      </c>
      <c r="L438" s="3">
        <v>43.341999999999999</v>
      </c>
      <c r="M438" s="3">
        <v>18.995000000000001</v>
      </c>
      <c r="N438" s="3">
        <v>420.04</v>
      </c>
      <c r="O438" s="3">
        <v>40.185000000000002</v>
      </c>
      <c r="P438" s="3">
        <v>108.51300000000001</v>
      </c>
      <c r="Q438" s="3">
        <v>270.61599999999999</v>
      </c>
      <c r="R438" s="3">
        <v>64.572000000000003</v>
      </c>
      <c r="S438" s="3">
        <v>27.821000000000002</v>
      </c>
      <c r="T438" s="3">
        <v>94.712000000000003</v>
      </c>
      <c r="U438" s="3">
        <v>1269.0930000000001</v>
      </c>
      <c r="V438" s="3">
        <v>44.643000000000001</v>
      </c>
      <c r="W438" s="3">
        <v>455.03899999999999</v>
      </c>
      <c r="X438" s="3">
        <v>362.14100000000002</v>
      </c>
      <c r="Y438" s="3">
        <v>-83.99</v>
      </c>
      <c r="Z438" s="3">
        <v>-26.289000000000001</v>
      </c>
      <c r="AA438" s="3">
        <v>242.71</v>
      </c>
      <c r="AB438" s="3">
        <v>407.32400000000001</v>
      </c>
      <c r="AC438" s="3">
        <v>166.95099999999999</v>
      </c>
      <c r="AD438" s="3">
        <v>147.428</v>
      </c>
      <c r="AE438" s="3">
        <v>34.225999999999999</v>
      </c>
      <c r="AF438" s="3">
        <v>227.178</v>
      </c>
      <c r="AG438" s="3">
        <v>108.92700000000001</v>
      </c>
      <c r="AH438" s="3">
        <v>319.30599999999998</v>
      </c>
      <c r="AI438" s="3">
        <v>931.39200000000005</v>
      </c>
      <c r="AJ438" s="3">
        <v>153.964</v>
      </c>
      <c r="AK438" s="3">
        <v>334.24099999999999</v>
      </c>
      <c r="AL438" s="3">
        <v>79.649000000000001</v>
      </c>
      <c r="AM438" s="3">
        <v>-71.837999999999994</v>
      </c>
      <c r="AN438" s="3">
        <v>55.671999999999997</v>
      </c>
      <c r="AO438" s="3">
        <v>84.177999999999997</v>
      </c>
    </row>
    <row r="439" spans="1:41" x14ac:dyDescent="0.3">
      <c r="A439" s="3">
        <v>438</v>
      </c>
      <c r="B439" s="51">
        <v>43263.682880208333</v>
      </c>
      <c r="C439" s="3">
        <v>2.4418396000000002</v>
      </c>
      <c r="D439" s="3">
        <v>2.9229787200000001</v>
      </c>
      <c r="E439" s="3">
        <v>-1145.6290799999999</v>
      </c>
      <c r="F439" s="3">
        <v>0.98836184199999999</v>
      </c>
      <c r="G439" s="3">
        <v>63.34</v>
      </c>
      <c r="H439" s="3">
        <v>9.8999999999999993E+37</v>
      </c>
      <c r="I439" s="3">
        <v>9.8999999999999993E+37</v>
      </c>
      <c r="J439" s="3">
        <v>106.669</v>
      </c>
      <c r="K439" s="3">
        <v>976.678</v>
      </c>
      <c r="L439" s="3">
        <v>43.186</v>
      </c>
      <c r="M439" s="3">
        <v>18.338000000000001</v>
      </c>
      <c r="N439" s="3">
        <v>402.798</v>
      </c>
      <c r="O439" s="3">
        <v>40.185000000000002</v>
      </c>
      <c r="P439" s="3">
        <v>-54.656999999999996</v>
      </c>
      <c r="Q439" s="3">
        <v>340.49799999999999</v>
      </c>
      <c r="R439" s="3">
        <v>63.716999999999999</v>
      </c>
      <c r="S439" s="3">
        <v>26.803000000000001</v>
      </c>
      <c r="T439" s="3">
        <v>248.69399999999999</v>
      </c>
      <c r="U439" s="3">
        <v>1193.1420000000001</v>
      </c>
      <c r="V439" s="3">
        <v>44.902999999999999</v>
      </c>
      <c r="W439" s="3">
        <v>200.482</v>
      </c>
      <c r="X439" s="3">
        <v>402.66300000000001</v>
      </c>
      <c r="Y439" s="3">
        <v>207.422</v>
      </c>
      <c r="Z439" s="3">
        <v>167.28899999999999</v>
      </c>
      <c r="AA439" s="3">
        <v>102.82599999999999</v>
      </c>
      <c r="AB439" s="3">
        <v>87.6</v>
      </c>
      <c r="AC439" s="3">
        <v>164.32300000000001</v>
      </c>
      <c r="AD439" s="3">
        <v>116.497</v>
      </c>
      <c r="AE439" s="3">
        <v>33.981000000000002</v>
      </c>
      <c r="AF439" s="3">
        <v>154.37100000000001</v>
      </c>
      <c r="AG439" s="3">
        <v>109.496</v>
      </c>
      <c r="AH439" s="3">
        <v>319.27199999999999</v>
      </c>
      <c r="AI439" s="3">
        <v>979.30700000000002</v>
      </c>
      <c r="AJ439" s="3">
        <v>151.55699999999999</v>
      </c>
      <c r="AK439" s="3">
        <v>412.63400000000001</v>
      </c>
      <c r="AL439" s="3">
        <v>78.521000000000001</v>
      </c>
      <c r="AM439" s="3">
        <v>-103.878</v>
      </c>
      <c r="AN439" s="3">
        <v>55.122</v>
      </c>
      <c r="AO439" s="3">
        <v>83.442999999999998</v>
      </c>
    </row>
    <row r="440" spans="1:41" x14ac:dyDescent="0.3">
      <c r="A440" s="3">
        <v>439</v>
      </c>
      <c r="B440" s="51">
        <v>43263.68293865741</v>
      </c>
      <c r="C440" s="3">
        <v>2.4646145399999999</v>
      </c>
      <c r="D440" s="3">
        <v>2.9148400300000001</v>
      </c>
      <c r="E440" s="3">
        <v>-1145.63967</v>
      </c>
      <c r="F440" s="3">
        <v>0.78275209000000001</v>
      </c>
      <c r="G440" s="3">
        <v>65.007000000000005</v>
      </c>
      <c r="H440" s="3">
        <v>986.57100000000003</v>
      </c>
      <c r="I440" s="3">
        <v>9.8999999999999993E+37</v>
      </c>
      <c r="J440" s="3">
        <v>199.28100000000001</v>
      </c>
      <c r="K440" s="3">
        <v>689.92499999999995</v>
      </c>
      <c r="L440" s="3">
        <v>42.482999999999997</v>
      </c>
      <c r="M440" s="3">
        <v>18.239999999999998</v>
      </c>
      <c r="N440" s="3">
        <v>234.65</v>
      </c>
      <c r="O440" s="3">
        <v>39.533999999999999</v>
      </c>
      <c r="P440" s="3">
        <v>36.03</v>
      </c>
      <c r="Q440" s="3">
        <v>293.67599999999999</v>
      </c>
      <c r="R440" s="3">
        <v>63.997999999999998</v>
      </c>
      <c r="S440" s="3">
        <v>26.161999999999999</v>
      </c>
      <c r="T440" s="3">
        <v>258.65199999999999</v>
      </c>
      <c r="U440" s="3">
        <v>1142.893</v>
      </c>
      <c r="V440" s="3">
        <v>44.738</v>
      </c>
      <c r="W440" s="3">
        <v>185.499</v>
      </c>
      <c r="X440" s="3">
        <v>392.87</v>
      </c>
      <c r="Y440" s="3">
        <v>356.32299999999998</v>
      </c>
      <c r="Z440" s="3">
        <v>118.761</v>
      </c>
      <c r="AA440" s="3">
        <v>71.846999999999994</v>
      </c>
      <c r="AB440" s="3">
        <v>51.28</v>
      </c>
      <c r="AC440" s="3">
        <v>161.88300000000001</v>
      </c>
      <c r="AD440" s="3">
        <v>161.74100000000001</v>
      </c>
      <c r="AE440" s="3">
        <v>33.743000000000002</v>
      </c>
      <c r="AF440" s="3">
        <v>172.30500000000001</v>
      </c>
      <c r="AG440" s="3">
        <v>110.107</v>
      </c>
      <c r="AH440" s="3">
        <v>319.26299999999998</v>
      </c>
      <c r="AI440" s="3">
        <v>834.38</v>
      </c>
      <c r="AJ440" s="3">
        <v>149.232</v>
      </c>
      <c r="AK440" s="3">
        <v>194.53299999999999</v>
      </c>
      <c r="AL440" s="3">
        <v>77.400999999999996</v>
      </c>
      <c r="AM440" s="3">
        <v>7.4569999999999999</v>
      </c>
      <c r="AN440" s="3">
        <v>54.718000000000004</v>
      </c>
      <c r="AO440" s="3">
        <v>82.698999999999998</v>
      </c>
    </row>
    <row r="441" spans="1:41" x14ac:dyDescent="0.3">
      <c r="A441" s="3">
        <v>440</v>
      </c>
      <c r="B441" s="51">
        <v>43263.68299710648</v>
      </c>
      <c r="C441" s="3">
        <v>2.4507847100000002</v>
      </c>
      <c r="D441" s="3">
        <v>2.9132102600000001</v>
      </c>
      <c r="E441" s="3">
        <v>-1145.64293</v>
      </c>
      <c r="F441" s="3">
        <v>0.78275209000000001</v>
      </c>
      <c r="G441" s="3">
        <v>64.236999999999995</v>
      </c>
      <c r="H441" s="3">
        <v>187.68700000000001</v>
      </c>
      <c r="I441" s="3">
        <v>9.8999999999999993E+37</v>
      </c>
      <c r="J441" s="3">
        <v>66.135000000000005</v>
      </c>
      <c r="K441" s="3">
        <v>296.88299999999998</v>
      </c>
      <c r="L441" s="3">
        <v>38.857999999999997</v>
      </c>
      <c r="M441" s="3">
        <v>18.151</v>
      </c>
      <c r="N441" s="3">
        <v>364.46899999999999</v>
      </c>
      <c r="O441" s="3">
        <v>38.857999999999997</v>
      </c>
      <c r="P441" s="3">
        <v>72.034999999999997</v>
      </c>
      <c r="Q441" s="3">
        <v>201.07599999999999</v>
      </c>
      <c r="R441" s="3">
        <v>66.768000000000001</v>
      </c>
      <c r="S441" s="3">
        <v>25.757999999999999</v>
      </c>
      <c r="T441" s="3">
        <v>221.512</v>
      </c>
      <c r="U441" s="3">
        <v>1225.3209999999999</v>
      </c>
      <c r="V441" s="3">
        <v>44.46</v>
      </c>
      <c r="W441" s="3">
        <v>274.41399999999999</v>
      </c>
      <c r="X441" s="3">
        <v>357.79599999999999</v>
      </c>
      <c r="Y441" s="3">
        <v>125.438</v>
      </c>
      <c r="Z441" s="3">
        <v>173.31700000000001</v>
      </c>
      <c r="AA441" s="3">
        <v>267.09199999999998</v>
      </c>
      <c r="AB441" s="3">
        <v>168.87700000000001</v>
      </c>
      <c r="AC441" s="3">
        <v>159.511</v>
      </c>
      <c r="AD441" s="3">
        <v>199.583</v>
      </c>
      <c r="AE441" s="3">
        <v>33.497</v>
      </c>
      <c r="AF441" s="3">
        <v>155.33500000000001</v>
      </c>
      <c r="AG441" s="3">
        <v>110.55500000000001</v>
      </c>
      <c r="AH441" s="3">
        <v>319.24599999999998</v>
      </c>
      <c r="AI441" s="3">
        <v>867.74800000000005</v>
      </c>
      <c r="AJ441" s="3">
        <v>146.94300000000001</v>
      </c>
      <c r="AK441" s="3">
        <v>184.37799999999999</v>
      </c>
      <c r="AL441" s="3">
        <v>76.171000000000006</v>
      </c>
      <c r="AM441" s="3">
        <v>51.16</v>
      </c>
      <c r="AN441" s="3">
        <v>54.271000000000001</v>
      </c>
      <c r="AO441" s="3">
        <v>81.912999999999997</v>
      </c>
    </row>
    <row r="442" spans="1:41" x14ac:dyDescent="0.3">
      <c r="A442" s="3">
        <v>441</v>
      </c>
      <c r="B442" s="51">
        <v>43263.683055787034</v>
      </c>
      <c r="C442" s="3">
        <v>2.4524129499999998</v>
      </c>
      <c r="D442" s="3">
        <v>2.9099507099999999</v>
      </c>
      <c r="E442" s="3">
        <v>-1145.64456</v>
      </c>
      <c r="F442" s="3">
        <v>0.82397710300000004</v>
      </c>
      <c r="G442" s="3">
        <v>66.88</v>
      </c>
      <c r="H442" s="3">
        <v>9.8999999999999993E+37</v>
      </c>
      <c r="I442" s="3">
        <v>9.8999999999999993E+37</v>
      </c>
      <c r="J442" s="3">
        <v>149.73400000000001</v>
      </c>
      <c r="K442" s="3">
        <v>584.05100000000004</v>
      </c>
      <c r="L442" s="3">
        <v>38.832000000000001</v>
      </c>
      <c r="M442" s="3">
        <v>18.356000000000002</v>
      </c>
      <c r="N442" s="3">
        <v>371.23</v>
      </c>
      <c r="O442" s="3">
        <v>38.017000000000003</v>
      </c>
      <c r="P442" s="3">
        <v>91.644999999999996</v>
      </c>
      <c r="Q442" s="3">
        <v>137.06</v>
      </c>
      <c r="R442" s="3">
        <v>67.067999999999998</v>
      </c>
      <c r="S442" s="3">
        <v>25.574999999999999</v>
      </c>
      <c r="T442" s="3">
        <v>393.95699999999999</v>
      </c>
      <c r="U442" s="3">
        <v>1213.143</v>
      </c>
      <c r="V442" s="3">
        <v>44.052999999999997</v>
      </c>
      <c r="W442" s="3">
        <v>103.67</v>
      </c>
      <c r="X442" s="3">
        <v>128</v>
      </c>
      <c r="Y442" s="3">
        <v>317.58499999999998</v>
      </c>
      <c r="Z442" s="3">
        <v>397.61200000000002</v>
      </c>
      <c r="AA442" s="3">
        <v>279.70400000000001</v>
      </c>
      <c r="AB442" s="3">
        <v>-20.9</v>
      </c>
      <c r="AC442" s="3">
        <v>157.149</v>
      </c>
      <c r="AD442" s="3">
        <v>9.8999999999999993E+37</v>
      </c>
      <c r="AE442" s="3">
        <v>33.279000000000003</v>
      </c>
      <c r="AF442" s="3">
        <v>94.814999999999998</v>
      </c>
      <c r="AG442" s="3">
        <v>110.943</v>
      </c>
      <c r="AH442" s="3">
        <v>319.18700000000001</v>
      </c>
      <c r="AI442" s="3">
        <v>1127.1759999999999</v>
      </c>
      <c r="AJ442" s="3">
        <v>144.64699999999999</v>
      </c>
      <c r="AK442" s="3">
        <v>388.08699999999999</v>
      </c>
      <c r="AL442" s="3">
        <v>75.001000000000005</v>
      </c>
      <c r="AM442" s="3">
        <v>89.64</v>
      </c>
      <c r="AN442" s="3">
        <v>53.747</v>
      </c>
      <c r="AO442" s="3">
        <v>80.930999999999997</v>
      </c>
    </row>
    <row r="443" spans="1:41" x14ac:dyDescent="0.3">
      <c r="A443" s="3">
        <v>442</v>
      </c>
      <c r="B443" s="51">
        <v>43263.683114467596</v>
      </c>
      <c r="C443" s="3">
        <v>2.44102548</v>
      </c>
      <c r="D443" s="3">
        <v>2.9539240499999999</v>
      </c>
      <c r="E443" s="3">
        <v>-1145.65841</v>
      </c>
      <c r="F443" s="3">
        <v>0.74152707699999998</v>
      </c>
      <c r="G443" s="3">
        <v>68.923000000000002</v>
      </c>
      <c r="H443" s="3">
        <v>9.8999999999999993E+37</v>
      </c>
      <c r="I443" s="3">
        <v>9.8999999999999993E+37</v>
      </c>
      <c r="J443" s="3">
        <v>293.435</v>
      </c>
      <c r="K443" s="3">
        <v>547.24</v>
      </c>
      <c r="L443" s="3">
        <v>36.793999999999997</v>
      </c>
      <c r="M443" s="3">
        <v>18.524000000000001</v>
      </c>
      <c r="N443" s="3">
        <v>273.13299999999998</v>
      </c>
      <c r="O443" s="3">
        <v>37.573999999999998</v>
      </c>
      <c r="P443" s="3">
        <v>109.15900000000001</v>
      </c>
      <c r="Q443" s="3">
        <v>413.23</v>
      </c>
      <c r="R443" s="3">
        <v>65.450999999999993</v>
      </c>
      <c r="S443" s="3">
        <v>25.248999999999999</v>
      </c>
      <c r="T443" s="3">
        <v>229.39</v>
      </c>
      <c r="U443" s="3">
        <v>1119.23</v>
      </c>
      <c r="V443" s="3">
        <v>44.216999999999999</v>
      </c>
      <c r="W443" s="3">
        <v>148.84399999999999</v>
      </c>
      <c r="X443" s="3">
        <v>331.37599999999998</v>
      </c>
      <c r="Y443" s="3">
        <v>134.93299999999999</v>
      </c>
      <c r="Z443" s="3">
        <v>85.775000000000006</v>
      </c>
      <c r="AA443" s="3">
        <v>148.56299999999999</v>
      </c>
      <c r="AB443" s="3">
        <v>237.184</v>
      </c>
      <c r="AC443" s="3">
        <v>154.96299999999999</v>
      </c>
      <c r="AD443" s="3">
        <v>-172.28200000000001</v>
      </c>
      <c r="AE443" s="3">
        <v>33.164000000000001</v>
      </c>
      <c r="AF443" s="3">
        <v>-46.343000000000004</v>
      </c>
      <c r="AG443" s="3">
        <v>111.471</v>
      </c>
      <c r="AH443" s="3">
        <v>319.09199999999998</v>
      </c>
      <c r="AI443" s="3">
        <v>1276.336</v>
      </c>
      <c r="AJ443" s="3">
        <v>142.648</v>
      </c>
      <c r="AK443" s="3">
        <v>353.202</v>
      </c>
      <c r="AL443" s="3">
        <v>73.915000000000006</v>
      </c>
      <c r="AM443" s="3">
        <v>48.856999999999999</v>
      </c>
      <c r="AN443" s="3">
        <v>53.343000000000004</v>
      </c>
      <c r="AO443" s="3">
        <v>80.391999999999996</v>
      </c>
    </row>
    <row r="444" spans="1:41" x14ac:dyDescent="0.3">
      <c r="A444" s="3">
        <v>443</v>
      </c>
      <c r="B444" s="51">
        <v>43263.683173032405</v>
      </c>
      <c r="C444" s="3">
        <v>2.4776302499999998</v>
      </c>
      <c r="D444" s="3">
        <v>3.00361178</v>
      </c>
      <c r="E444" s="3">
        <v>-1145.6657499999999</v>
      </c>
      <c r="F444" s="3">
        <v>0.78275209000000001</v>
      </c>
      <c r="G444" s="3">
        <v>69.091999999999999</v>
      </c>
      <c r="H444" s="3">
        <v>9.8999999999999993E+37</v>
      </c>
      <c r="I444" s="3">
        <v>9.8999999999999993E+37</v>
      </c>
      <c r="J444" s="3">
        <v>275.46899999999999</v>
      </c>
      <c r="K444" s="3">
        <v>348.61900000000003</v>
      </c>
      <c r="L444" s="3">
        <v>44.198999999999998</v>
      </c>
      <c r="M444" s="3">
        <v>18.558</v>
      </c>
      <c r="N444" s="3">
        <v>366.39800000000002</v>
      </c>
      <c r="O444" s="3">
        <v>40.365000000000002</v>
      </c>
      <c r="P444" s="3">
        <v>176.852</v>
      </c>
      <c r="Q444" s="3">
        <v>261.435</v>
      </c>
      <c r="R444" s="3">
        <v>65.912000000000006</v>
      </c>
      <c r="S444" s="3">
        <v>25.475999999999999</v>
      </c>
      <c r="T444" s="3">
        <v>221.386</v>
      </c>
      <c r="U444" s="3">
        <v>1242.01</v>
      </c>
      <c r="V444" s="3">
        <v>44.008000000000003</v>
      </c>
      <c r="W444" s="3">
        <v>349.68799999999999</v>
      </c>
      <c r="X444" s="3">
        <v>248.56100000000001</v>
      </c>
      <c r="Y444" s="3">
        <v>70.733999999999995</v>
      </c>
      <c r="Z444" s="3">
        <v>7.2590000000000003</v>
      </c>
      <c r="AA444" s="3">
        <v>284.32600000000002</v>
      </c>
      <c r="AB444" s="3">
        <v>397.82</v>
      </c>
      <c r="AC444" s="3">
        <v>152.78399999999999</v>
      </c>
      <c r="AD444" s="3">
        <v>68.373999999999995</v>
      </c>
      <c r="AE444" s="3">
        <v>32.917000000000002</v>
      </c>
      <c r="AF444" s="3">
        <v>36.722999999999999</v>
      </c>
      <c r="AG444" s="3">
        <v>111.956</v>
      </c>
      <c r="AH444" s="3">
        <v>318.97199999999998</v>
      </c>
      <c r="AI444" s="3">
        <v>9.8999999999999993E+37</v>
      </c>
      <c r="AJ444" s="3">
        <v>140.65700000000001</v>
      </c>
      <c r="AK444" s="3">
        <v>535.279</v>
      </c>
      <c r="AL444" s="3">
        <v>72.853999999999999</v>
      </c>
      <c r="AM444" s="3">
        <v>-49.241999999999997</v>
      </c>
      <c r="AN444" s="3">
        <v>52.808</v>
      </c>
      <c r="AO444" s="3">
        <v>79.655000000000001</v>
      </c>
    </row>
    <row r="445" spans="1:41" x14ac:dyDescent="0.3">
      <c r="A445" s="3">
        <v>444</v>
      </c>
      <c r="B445" s="51">
        <v>43263.683231481482</v>
      </c>
      <c r="C445" s="3">
        <v>2.4841431900000002</v>
      </c>
      <c r="D445" s="3">
        <v>2.9457853599999999</v>
      </c>
      <c r="E445" s="3">
        <v>-1145.6820399999999</v>
      </c>
      <c r="F445" s="3">
        <v>-4354.7068499999996</v>
      </c>
      <c r="G445" s="3">
        <v>70.358999999999995</v>
      </c>
      <c r="H445" s="3">
        <v>9.8999999999999993E+37</v>
      </c>
      <c r="I445" s="3">
        <v>9.8999999999999993E+37</v>
      </c>
      <c r="J445" s="3">
        <v>322.29599999999999</v>
      </c>
      <c r="K445" s="3">
        <v>558.31399999999996</v>
      </c>
      <c r="L445" s="3">
        <v>44.009</v>
      </c>
      <c r="M445" s="3">
        <v>18.292999999999999</v>
      </c>
      <c r="N445" s="3">
        <v>527.572</v>
      </c>
      <c r="O445" s="3">
        <v>39.811999999999998</v>
      </c>
      <c r="P445" s="3">
        <v>172.572</v>
      </c>
      <c r="Q445" s="3">
        <v>107.349</v>
      </c>
      <c r="R445" s="3">
        <v>64.408000000000001</v>
      </c>
      <c r="S445" s="3">
        <v>24.933</v>
      </c>
      <c r="T445" s="3">
        <v>342.81799999999998</v>
      </c>
      <c r="U445" s="3">
        <v>9.8999999999999993E+37</v>
      </c>
      <c r="V445" s="3">
        <v>42.985999999999997</v>
      </c>
      <c r="W445" s="3">
        <v>175.41300000000001</v>
      </c>
      <c r="X445" s="3">
        <v>160.21899999999999</v>
      </c>
      <c r="Y445" s="3">
        <v>127.64100000000001</v>
      </c>
      <c r="Z445" s="3">
        <v>210.64099999999999</v>
      </c>
      <c r="AA445" s="3">
        <v>362.48700000000002</v>
      </c>
      <c r="AB445" s="3">
        <v>118.501</v>
      </c>
      <c r="AC445" s="3">
        <v>150.892</v>
      </c>
      <c r="AD445" s="3">
        <v>182.208</v>
      </c>
      <c r="AE445" s="3">
        <v>32.936</v>
      </c>
      <c r="AF445" s="3">
        <v>-21.170999999999999</v>
      </c>
      <c r="AG445" s="3">
        <v>112.47799999999999</v>
      </c>
      <c r="AH445" s="3">
        <v>318.87099999999998</v>
      </c>
      <c r="AI445" s="3">
        <v>1213.5050000000001</v>
      </c>
      <c r="AJ445" s="3">
        <v>138.77500000000001</v>
      </c>
      <c r="AK445" s="3">
        <v>415.6</v>
      </c>
      <c r="AL445" s="3">
        <v>71.813000000000002</v>
      </c>
      <c r="AM445" s="3">
        <v>-186.685</v>
      </c>
      <c r="AN445" s="3">
        <v>52.414000000000001</v>
      </c>
      <c r="AO445" s="3">
        <v>78.837000000000003</v>
      </c>
    </row>
    <row r="446" spans="1:41" x14ac:dyDescent="0.3">
      <c r="A446" s="3">
        <v>445</v>
      </c>
      <c r="B446" s="51">
        <v>43263.683290393521</v>
      </c>
      <c r="C446" s="3">
        <v>2.4361407700000002</v>
      </c>
      <c r="D446" s="3">
        <v>2.9970926800000002</v>
      </c>
      <c r="E446" s="3">
        <v>-1145.6844900000001</v>
      </c>
      <c r="F446" s="3">
        <v>0.65907705100000002</v>
      </c>
      <c r="G446" s="3">
        <v>72.572999999999993</v>
      </c>
      <c r="H446" s="3">
        <v>9.8999999999999993E+37</v>
      </c>
      <c r="I446" s="3">
        <v>9.8999999999999993E+37</v>
      </c>
      <c r="J446" s="3">
        <v>133.92599999999999</v>
      </c>
      <c r="K446" s="3">
        <v>661.36300000000006</v>
      </c>
      <c r="L446" s="3">
        <v>39.177999999999997</v>
      </c>
      <c r="M446" s="3">
        <v>18.213000000000001</v>
      </c>
      <c r="N446" s="3">
        <v>509.10599999999999</v>
      </c>
      <c r="O446" s="3">
        <v>38.137</v>
      </c>
      <c r="P446" s="3">
        <v>36.68</v>
      </c>
      <c r="Q446" s="3">
        <v>417.47300000000001</v>
      </c>
      <c r="R446" s="3">
        <v>64.262</v>
      </c>
      <c r="S446" s="3">
        <v>24.573</v>
      </c>
      <c r="T446" s="3">
        <v>215.934</v>
      </c>
      <c r="U446" s="3">
        <v>1227.183</v>
      </c>
      <c r="V446" s="3">
        <v>41.329000000000001</v>
      </c>
      <c r="W446" s="3">
        <v>454.93799999999999</v>
      </c>
      <c r="X446" s="3">
        <v>428.911</v>
      </c>
      <c r="Y446" s="3">
        <v>77.135999999999996</v>
      </c>
      <c r="Z446" s="3">
        <v>-9.9030000000000005</v>
      </c>
      <c r="AA446" s="3">
        <v>314.16500000000002</v>
      </c>
      <c r="AB446" s="3">
        <v>355.48399999999998</v>
      </c>
      <c r="AC446" s="3">
        <v>148.83500000000001</v>
      </c>
      <c r="AD446" s="3">
        <v>239.233</v>
      </c>
      <c r="AE446" s="3">
        <v>32.698</v>
      </c>
      <c r="AF446" s="3">
        <v>36.975000000000001</v>
      </c>
      <c r="AG446" s="3">
        <v>112.85</v>
      </c>
      <c r="AH446" s="3">
        <v>318.70800000000003</v>
      </c>
      <c r="AI446" s="3">
        <v>957.83900000000006</v>
      </c>
      <c r="AJ446" s="3">
        <v>136.77600000000001</v>
      </c>
      <c r="AK446" s="3">
        <v>496.322</v>
      </c>
      <c r="AL446" s="3">
        <v>70.760000000000005</v>
      </c>
      <c r="AM446" s="3">
        <v>9.8999999999999993E+37</v>
      </c>
      <c r="AN446" s="3">
        <v>51.906999999999996</v>
      </c>
      <c r="AO446" s="3">
        <v>78.537000000000006</v>
      </c>
    </row>
    <row r="447" spans="1:41" x14ac:dyDescent="0.3">
      <c r="A447" s="3">
        <v>446</v>
      </c>
      <c r="B447" s="51">
        <v>43263.683348842591</v>
      </c>
      <c r="C447" s="3">
        <v>2.4719416000000001</v>
      </c>
      <c r="D447" s="3">
        <v>2.93112759</v>
      </c>
      <c r="E447" s="3">
        <v>-1145.69345</v>
      </c>
      <c r="F447" s="3">
        <v>0.452951987</v>
      </c>
      <c r="G447" s="3">
        <v>75.034000000000006</v>
      </c>
      <c r="H447" s="3">
        <v>9.8999999999999993E+37</v>
      </c>
      <c r="I447" s="3">
        <v>9.8999999999999993E+37</v>
      </c>
      <c r="J447" s="3">
        <v>180.08099999999999</v>
      </c>
      <c r="K447" s="3">
        <v>569.88099999999997</v>
      </c>
      <c r="L447" s="3">
        <v>37.773000000000003</v>
      </c>
      <c r="M447" s="3">
        <v>18.513999999999999</v>
      </c>
      <c r="N447" s="3">
        <v>492.36399999999998</v>
      </c>
      <c r="O447" s="3">
        <v>38.328000000000003</v>
      </c>
      <c r="P447" s="3">
        <v>85.474999999999994</v>
      </c>
      <c r="Q447" s="3">
        <v>260.76600000000002</v>
      </c>
      <c r="R447" s="3">
        <v>62.552</v>
      </c>
      <c r="S447" s="3">
        <v>24.169</v>
      </c>
      <c r="T447" s="3">
        <v>154.68799999999999</v>
      </c>
      <c r="U447" s="3">
        <v>1212.1610000000001</v>
      </c>
      <c r="V447" s="3">
        <v>38.396999999999998</v>
      </c>
      <c r="W447" s="3">
        <v>442.72699999999998</v>
      </c>
      <c r="X447" s="3">
        <v>324.02499999999998</v>
      </c>
      <c r="Y447" s="3">
        <v>21.974</v>
      </c>
      <c r="Z447" s="3">
        <v>30.469000000000001</v>
      </c>
      <c r="AA447" s="3">
        <v>270.44099999999997</v>
      </c>
      <c r="AB447" s="3">
        <v>384.54199999999997</v>
      </c>
      <c r="AC447" s="3">
        <v>147.03899999999999</v>
      </c>
      <c r="AD447" s="3">
        <v>390.85300000000001</v>
      </c>
      <c r="AE447" s="3">
        <v>32.54</v>
      </c>
      <c r="AF447" s="3">
        <v>87.685000000000002</v>
      </c>
      <c r="AG447" s="3">
        <v>113.163</v>
      </c>
      <c r="AH447" s="3">
        <v>318.62299999999999</v>
      </c>
      <c r="AI447" s="3">
        <v>801.44799999999998</v>
      </c>
      <c r="AJ447" s="3">
        <v>135.06299999999999</v>
      </c>
      <c r="AK447" s="3">
        <v>305.32900000000001</v>
      </c>
      <c r="AL447" s="3">
        <v>69.683000000000007</v>
      </c>
      <c r="AM447" s="3">
        <v>9.8999999999999993E+37</v>
      </c>
      <c r="AN447" s="3">
        <v>51.494</v>
      </c>
      <c r="AO447" s="3">
        <v>78.040999999999997</v>
      </c>
    </row>
    <row r="448" spans="1:41" x14ac:dyDescent="0.3">
      <c r="A448" s="3">
        <v>447</v>
      </c>
      <c r="B448" s="51">
        <v>43263.683407523145</v>
      </c>
      <c r="C448" s="3">
        <v>2.4760121900000001</v>
      </c>
      <c r="D448" s="3">
        <v>2.9970926800000002</v>
      </c>
      <c r="E448" s="3">
        <v>-1145.69019</v>
      </c>
      <c r="F448" s="3">
        <v>0.49417699999999998</v>
      </c>
      <c r="G448" s="3">
        <v>72.89</v>
      </c>
      <c r="H448" s="3">
        <v>9.8999999999999993E+37</v>
      </c>
      <c r="I448" s="3">
        <v>9.8999999999999993E+37</v>
      </c>
      <c r="J448" s="3">
        <v>240.87899999999999</v>
      </c>
      <c r="K448" s="3">
        <v>808.05899999999997</v>
      </c>
      <c r="L448" s="3">
        <v>39.845999999999997</v>
      </c>
      <c r="M448" s="3">
        <v>18.666</v>
      </c>
      <c r="N448" s="3">
        <v>542.82000000000005</v>
      </c>
      <c r="O448" s="3">
        <v>38.164000000000001</v>
      </c>
      <c r="P448" s="3">
        <v>139.91900000000001</v>
      </c>
      <c r="Q448" s="3">
        <v>173.08699999999999</v>
      </c>
      <c r="R448" s="3">
        <v>63.451000000000001</v>
      </c>
      <c r="S448" s="3">
        <v>24.196000000000002</v>
      </c>
      <c r="T448" s="3">
        <v>396.74400000000003</v>
      </c>
      <c r="U448" s="3">
        <v>1229.027</v>
      </c>
      <c r="V448" s="3">
        <v>37.018999999999998</v>
      </c>
      <c r="W448" s="3">
        <v>147.084</v>
      </c>
      <c r="X448" s="3">
        <v>224.958</v>
      </c>
      <c r="Y448" s="3">
        <v>218.86</v>
      </c>
      <c r="Z448" s="3">
        <v>231.39599999999999</v>
      </c>
      <c r="AA448" s="3">
        <v>322.43200000000002</v>
      </c>
      <c r="AB448" s="3">
        <v>94.412000000000006</v>
      </c>
      <c r="AC448" s="3">
        <v>145.21799999999999</v>
      </c>
      <c r="AD448" s="3">
        <v>279.642</v>
      </c>
      <c r="AE448" s="3">
        <v>32.338999999999999</v>
      </c>
      <c r="AF448" s="3">
        <v>-79.129000000000005</v>
      </c>
      <c r="AG448" s="3">
        <v>113.51900000000001</v>
      </c>
      <c r="AH448" s="3">
        <v>318.47899999999998</v>
      </c>
      <c r="AI448" s="3">
        <v>592.44200000000001</v>
      </c>
      <c r="AJ448" s="3">
        <v>133.32400000000001</v>
      </c>
      <c r="AK448" s="3">
        <v>146.785</v>
      </c>
      <c r="AL448" s="3">
        <v>68.734999999999999</v>
      </c>
      <c r="AM448" s="3">
        <v>-76.162999999999997</v>
      </c>
      <c r="AN448" s="3">
        <v>51.021999999999998</v>
      </c>
      <c r="AO448" s="3">
        <v>77.265000000000001</v>
      </c>
    </row>
    <row r="449" spans="1:41" x14ac:dyDescent="0.3">
      <c r="A449" s="3">
        <v>448</v>
      </c>
      <c r="B449" s="51">
        <v>43263.683466203707</v>
      </c>
      <c r="C449" s="3">
        <v>2.4548553000000002</v>
      </c>
      <c r="D449" s="3">
        <v>2.9775455800000001</v>
      </c>
      <c r="E449" s="3">
        <v>-1145.7016000000001</v>
      </c>
      <c r="F449" s="3">
        <v>0.49417699999999998</v>
      </c>
      <c r="G449" s="3">
        <v>73.453999999999994</v>
      </c>
      <c r="H449" s="3">
        <v>9.8999999999999993E+37</v>
      </c>
      <c r="I449" s="3">
        <v>9.8999999999999993E+37</v>
      </c>
      <c r="J449" s="3">
        <v>50.593000000000004</v>
      </c>
      <c r="K449" s="3">
        <v>632.16399999999999</v>
      </c>
      <c r="L449" s="3">
        <v>37.625999999999998</v>
      </c>
      <c r="M449" s="3">
        <v>18.524000000000001</v>
      </c>
      <c r="N449" s="3">
        <v>326.58999999999997</v>
      </c>
      <c r="O449" s="3">
        <v>37.765000000000001</v>
      </c>
      <c r="P449" s="3">
        <v>126.47</v>
      </c>
      <c r="Q449" s="3">
        <v>470.39400000000001</v>
      </c>
      <c r="R449" s="3">
        <v>63.604999999999997</v>
      </c>
      <c r="S449" s="3">
        <v>23.88</v>
      </c>
      <c r="T449" s="3">
        <v>152.04300000000001</v>
      </c>
      <c r="U449" s="3">
        <v>1107.6179999999999</v>
      </c>
      <c r="V449" s="3">
        <v>36.637</v>
      </c>
      <c r="W449" s="3">
        <v>407.197</v>
      </c>
      <c r="X449" s="3">
        <v>514.096</v>
      </c>
      <c r="Y449" s="3">
        <v>12.438000000000001</v>
      </c>
      <c r="Z449" s="3">
        <v>9.8999999999999993E+37</v>
      </c>
      <c r="AA449" s="3">
        <v>49.94</v>
      </c>
      <c r="AB449" s="3">
        <v>349.23200000000003</v>
      </c>
      <c r="AC449" s="3">
        <v>143.387</v>
      </c>
      <c r="AD449" s="3">
        <v>282.416</v>
      </c>
      <c r="AE449" s="3">
        <v>32.268999999999998</v>
      </c>
      <c r="AF449" s="3">
        <v>29.864999999999998</v>
      </c>
      <c r="AG449" s="3">
        <v>113.797</v>
      </c>
      <c r="AH449" s="3">
        <v>318.39400000000001</v>
      </c>
      <c r="AI449" s="3">
        <v>484.11099999999999</v>
      </c>
      <c r="AJ449" s="3">
        <v>131.69800000000001</v>
      </c>
      <c r="AK449" s="3">
        <v>-119.274</v>
      </c>
      <c r="AL449" s="3">
        <v>67.793999999999997</v>
      </c>
      <c r="AM449" s="3">
        <v>-68.091999999999999</v>
      </c>
      <c r="AN449" s="3">
        <v>50.627000000000002</v>
      </c>
      <c r="AO449" s="3">
        <v>76.597999999999999</v>
      </c>
    </row>
    <row r="450" spans="1:41" x14ac:dyDescent="0.3">
      <c r="A450" s="3">
        <v>449</v>
      </c>
      <c r="B450" s="51">
        <v>43263.683525115739</v>
      </c>
      <c r="C450" s="3">
        <v>2.4483423599999998</v>
      </c>
      <c r="D450" s="3">
        <v>2.9628877999999998</v>
      </c>
      <c r="E450" s="3">
        <v>-1145.6991599999999</v>
      </c>
      <c r="F450" s="3">
        <v>0.452951987</v>
      </c>
      <c r="G450" s="3">
        <v>72.308999999999997</v>
      </c>
      <c r="H450" s="3">
        <v>458.44099999999997</v>
      </c>
      <c r="I450" s="3">
        <v>9.8999999999999993E+37</v>
      </c>
      <c r="J450" s="3">
        <v>155.529</v>
      </c>
      <c r="K450" s="3">
        <v>443.55599999999998</v>
      </c>
      <c r="L450" s="3">
        <v>38.735999999999997</v>
      </c>
      <c r="M450" s="3">
        <v>18.239999999999998</v>
      </c>
      <c r="N450" s="3">
        <v>317.37</v>
      </c>
      <c r="O450" s="3">
        <v>38.527999999999999</v>
      </c>
      <c r="P450" s="3">
        <v>164.40199999999999</v>
      </c>
      <c r="Q450" s="3">
        <v>195.90199999999999</v>
      </c>
      <c r="R450" s="3">
        <v>64.766999999999996</v>
      </c>
      <c r="S450" s="3">
        <v>23.617000000000001</v>
      </c>
      <c r="T450" s="3">
        <v>449.209</v>
      </c>
      <c r="U450" s="3">
        <v>1215.6600000000001</v>
      </c>
      <c r="V450" s="3">
        <v>35.649000000000001</v>
      </c>
      <c r="W450" s="3">
        <v>216.774</v>
      </c>
      <c r="X450" s="3">
        <v>319.80799999999999</v>
      </c>
      <c r="Y450" s="3">
        <v>354.39</v>
      </c>
      <c r="Z450" s="3">
        <v>275.93799999999999</v>
      </c>
      <c r="AA450" s="3">
        <v>115.533</v>
      </c>
      <c r="AB450" s="3">
        <v>-7.4729999999999999</v>
      </c>
      <c r="AC450" s="3">
        <v>141.62700000000001</v>
      </c>
      <c r="AD450" s="3">
        <v>150.34399999999999</v>
      </c>
      <c r="AE450" s="3">
        <v>32.076000000000001</v>
      </c>
      <c r="AF450" s="3">
        <v>180.714</v>
      </c>
      <c r="AG450" s="3">
        <v>114.075</v>
      </c>
      <c r="AH450" s="3">
        <v>318.29199999999997</v>
      </c>
      <c r="AI450" s="3">
        <v>445.91399999999999</v>
      </c>
      <c r="AJ450" s="3">
        <v>130.01900000000001</v>
      </c>
      <c r="AK450" s="3">
        <v>106.384</v>
      </c>
      <c r="AL450" s="3">
        <v>66.870999999999995</v>
      </c>
      <c r="AM450" s="3">
        <v>90.915999999999997</v>
      </c>
      <c r="AN450" s="3">
        <v>50.18</v>
      </c>
      <c r="AO450" s="3">
        <v>75.795000000000002</v>
      </c>
    </row>
    <row r="451" spans="1:41" x14ac:dyDescent="0.3">
      <c r="A451" s="3">
        <v>450</v>
      </c>
      <c r="B451" s="51">
        <v>43263.683583796294</v>
      </c>
      <c r="C451" s="3">
        <v>2.4312560699999999</v>
      </c>
      <c r="D451" s="3">
        <v>3.0133802300000001</v>
      </c>
      <c r="E451" s="3">
        <v>-1145.7073</v>
      </c>
      <c r="F451" s="3">
        <v>0.57662702600000004</v>
      </c>
      <c r="G451" s="3">
        <v>73.820999999999998</v>
      </c>
      <c r="H451" s="3">
        <v>9.8999999999999993E+37</v>
      </c>
      <c r="I451" s="3">
        <v>9.8999999999999993E+37</v>
      </c>
      <c r="J451" s="3">
        <v>132.24799999999999</v>
      </c>
      <c r="K451" s="3">
        <v>1.579</v>
      </c>
      <c r="L451" s="3">
        <v>41.832000000000001</v>
      </c>
      <c r="M451" s="3">
        <v>18.318999999999999</v>
      </c>
      <c r="N451" s="3">
        <v>263.58499999999998</v>
      </c>
      <c r="O451" s="3">
        <v>40.878</v>
      </c>
      <c r="P451" s="3">
        <v>214.28700000000001</v>
      </c>
      <c r="Q451" s="3">
        <v>279.37299999999999</v>
      </c>
      <c r="R451" s="3">
        <v>66.998000000000005</v>
      </c>
      <c r="S451" s="3">
        <v>23.59</v>
      </c>
      <c r="T451" s="3">
        <v>239.673</v>
      </c>
      <c r="U451" s="3">
        <v>1259.9280000000001</v>
      </c>
      <c r="V451" s="3">
        <v>34.997</v>
      </c>
      <c r="W451" s="3">
        <v>358.27800000000002</v>
      </c>
      <c r="X451" s="3">
        <v>418.02600000000001</v>
      </c>
      <c r="Y451" s="3">
        <v>182.09100000000001</v>
      </c>
      <c r="Z451" s="3">
        <v>25.765999999999998</v>
      </c>
      <c r="AA451" s="3">
        <v>218.179</v>
      </c>
      <c r="AB451" s="3">
        <v>187.71299999999999</v>
      </c>
      <c r="AC451" s="3">
        <v>139.857</v>
      </c>
      <c r="AD451" s="3">
        <v>87.941999999999993</v>
      </c>
      <c r="AE451" s="3">
        <v>31.908000000000001</v>
      </c>
      <c r="AF451" s="3">
        <v>196.78200000000001</v>
      </c>
      <c r="AG451" s="3">
        <v>114.378</v>
      </c>
      <c r="AH451" s="3">
        <v>318.214</v>
      </c>
      <c r="AI451" s="3">
        <v>481.39699999999999</v>
      </c>
      <c r="AJ451" s="3">
        <v>128.41900000000001</v>
      </c>
      <c r="AK451" s="3">
        <v>111.75700000000001</v>
      </c>
      <c r="AL451" s="3">
        <v>66.006</v>
      </c>
      <c r="AM451" s="3">
        <v>-57.936</v>
      </c>
      <c r="AN451" s="3">
        <v>49.81</v>
      </c>
      <c r="AO451" s="3">
        <v>75.102000000000004</v>
      </c>
    </row>
    <row r="452" spans="1:41" x14ac:dyDescent="0.3">
      <c r="A452" s="3">
        <v>451</v>
      </c>
      <c r="B452" s="51">
        <v>43263.683642476855</v>
      </c>
      <c r="C452" s="3">
        <v>2.4548553000000002</v>
      </c>
      <c r="D452" s="3">
        <v>3.0231486900000002</v>
      </c>
      <c r="E452" s="3">
        <v>-1145.71138</v>
      </c>
      <c r="F452" s="3">
        <v>0.452951987</v>
      </c>
      <c r="G452" s="3">
        <v>70.572000000000003</v>
      </c>
      <c r="H452" s="3">
        <v>384.71100000000001</v>
      </c>
      <c r="I452" s="3">
        <v>9.8999999999999993E+37</v>
      </c>
      <c r="J452" s="3">
        <v>168.672</v>
      </c>
      <c r="K452" s="3">
        <v>65.938000000000002</v>
      </c>
      <c r="L452" s="3">
        <v>43.930999999999997</v>
      </c>
      <c r="M452" s="3">
        <v>18.532</v>
      </c>
      <c r="N452" s="3">
        <v>332.50599999999997</v>
      </c>
      <c r="O452" s="3">
        <v>42.317</v>
      </c>
      <c r="P452" s="3">
        <v>190.94900000000001</v>
      </c>
      <c r="Q452" s="3">
        <v>-75.344999999999999</v>
      </c>
      <c r="R452" s="3">
        <v>66.433999999999997</v>
      </c>
      <c r="S452" s="3">
        <v>23.608000000000001</v>
      </c>
      <c r="T452" s="3">
        <v>436.14699999999999</v>
      </c>
      <c r="U452" s="3">
        <v>1371.4259999999999</v>
      </c>
      <c r="V452" s="3">
        <v>34.4</v>
      </c>
      <c r="W452" s="3">
        <v>48.04</v>
      </c>
      <c r="X452" s="3">
        <v>128.821</v>
      </c>
      <c r="Y452" s="3">
        <v>219.363</v>
      </c>
      <c r="Z452" s="3">
        <v>326.32499999999999</v>
      </c>
      <c r="AA452" s="3">
        <v>333.56</v>
      </c>
      <c r="AB452" s="3">
        <v>-66.162000000000006</v>
      </c>
      <c r="AC452" s="3">
        <v>138.238</v>
      </c>
      <c r="AD452" s="3">
        <v>-107.59399999999999</v>
      </c>
      <c r="AE452" s="3">
        <v>31.873000000000001</v>
      </c>
      <c r="AF452" s="3">
        <v>266.822</v>
      </c>
      <c r="AG452" s="3">
        <v>114.621</v>
      </c>
      <c r="AH452" s="3">
        <v>318.18</v>
      </c>
      <c r="AI452" s="3">
        <v>317.01900000000001</v>
      </c>
      <c r="AJ452" s="3">
        <v>126.827</v>
      </c>
      <c r="AK452" s="3">
        <v>14.468999999999999</v>
      </c>
      <c r="AL452" s="3">
        <v>65.150999999999996</v>
      </c>
      <c r="AM452" s="3">
        <v>180.56200000000001</v>
      </c>
      <c r="AN452" s="3">
        <v>49.396999999999998</v>
      </c>
      <c r="AO452" s="3">
        <v>74.385000000000005</v>
      </c>
    </row>
    <row r="453" spans="1:41" x14ac:dyDescent="0.3">
      <c r="A453" s="3">
        <v>452</v>
      </c>
      <c r="B453" s="51">
        <v>43263.683701388887</v>
      </c>
      <c r="C453" s="3">
        <v>2.4402113600000002</v>
      </c>
      <c r="D453" s="3">
        <v>3.0019819999999999</v>
      </c>
      <c r="E453" s="3">
        <v>-1145.7130099999999</v>
      </c>
      <c r="F453" s="3">
        <v>0.53540201300000001</v>
      </c>
      <c r="G453" s="3">
        <v>62.792000000000002</v>
      </c>
      <c r="H453" s="3">
        <v>9.8999999999999993E+37</v>
      </c>
      <c r="I453" s="3">
        <v>9.8999999999999993E+37</v>
      </c>
      <c r="J453" s="3">
        <v>161.714</v>
      </c>
      <c r="K453" s="3">
        <v>263.08100000000002</v>
      </c>
      <c r="L453" s="3">
        <v>42.612000000000002</v>
      </c>
      <c r="M453" s="3">
        <v>20.271000000000001</v>
      </c>
      <c r="N453" s="3">
        <v>217.065</v>
      </c>
      <c r="O453" s="3">
        <v>43.271000000000001</v>
      </c>
      <c r="P453" s="3">
        <v>227.583</v>
      </c>
      <c r="Q453" s="3">
        <v>300.39</v>
      </c>
      <c r="R453" s="3">
        <v>65.236999999999995</v>
      </c>
      <c r="S453" s="3">
        <v>23.818000000000001</v>
      </c>
      <c r="T453" s="3">
        <v>229.92599999999999</v>
      </c>
      <c r="U453" s="3">
        <v>1276.0840000000001</v>
      </c>
      <c r="V453" s="3">
        <v>33.944000000000003</v>
      </c>
      <c r="W453" s="3">
        <v>300.93900000000002</v>
      </c>
      <c r="X453" s="3">
        <v>397.20600000000002</v>
      </c>
      <c r="Y453" s="3">
        <v>189.989</v>
      </c>
      <c r="Z453" s="3">
        <v>-27.744</v>
      </c>
      <c r="AA453" s="3">
        <v>257.26799999999997</v>
      </c>
      <c r="AB453" s="3">
        <v>223.393</v>
      </c>
      <c r="AC453" s="3">
        <v>136.53200000000001</v>
      </c>
      <c r="AD453" s="3">
        <v>24.081</v>
      </c>
      <c r="AE453" s="3">
        <v>31.768000000000001</v>
      </c>
      <c r="AF453" s="3">
        <v>164.392</v>
      </c>
      <c r="AG453" s="3">
        <v>114.881</v>
      </c>
      <c r="AH453" s="3">
        <v>318.04399999999998</v>
      </c>
      <c r="AI453" s="3">
        <v>433.40100000000001</v>
      </c>
      <c r="AJ453" s="3">
        <v>125.184</v>
      </c>
      <c r="AK453" s="3">
        <v>9.8999999999999993E+37</v>
      </c>
      <c r="AL453" s="3">
        <v>64.313999999999993</v>
      </c>
      <c r="AM453" s="3">
        <v>85.834000000000003</v>
      </c>
      <c r="AN453" s="3">
        <v>48.968000000000004</v>
      </c>
      <c r="AO453" s="3">
        <v>73.632999999999996</v>
      </c>
    </row>
    <row r="454" spans="1:41" x14ac:dyDescent="0.3">
      <c r="A454" s="3">
        <v>453</v>
      </c>
      <c r="B454" s="51">
        <v>43263.683760069442</v>
      </c>
      <c r="C454" s="3">
        <v>2.4694992500000001</v>
      </c>
      <c r="D454" s="3">
        <v>3.0614279999999998</v>
      </c>
      <c r="E454" s="3">
        <v>-1145.7211500000001</v>
      </c>
      <c r="F454" s="3">
        <v>0.53540201300000001</v>
      </c>
      <c r="G454" s="3">
        <v>59.856000000000002</v>
      </c>
      <c r="H454" s="3">
        <v>9.8999999999999993E+37</v>
      </c>
      <c r="I454" s="3">
        <v>9.8999999999999993E+37</v>
      </c>
      <c r="J454" s="3">
        <v>123.934</v>
      </c>
      <c r="K454" s="3">
        <v>418.92399999999998</v>
      </c>
      <c r="L454" s="3">
        <v>41.146999999999998</v>
      </c>
      <c r="M454" s="3">
        <v>19.481999999999999</v>
      </c>
      <c r="N454" s="3">
        <v>315.45600000000002</v>
      </c>
      <c r="O454" s="3">
        <v>42.639000000000003</v>
      </c>
      <c r="P454" s="3">
        <v>240.54400000000001</v>
      </c>
      <c r="Q454" s="3">
        <v>59.375</v>
      </c>
      <c r="R454" s="3">
        <v>63.826999999999998</v>
      </c>
      <c r="S454" s="3">
        <v>24.038</v>
      </c>
      <c r="T454" s="3">
        <v>353.32100000000003</v>
      </c>
      <c r="U454" s="3">
        <v>9.8999999999999993E+37</v>
      </c>
      <c r="V454" s="3">
        <v>33.866</v>
      </c>
      <c r="W454" s="3">
        <v>136.13900000000001</v>
      </c>
      <c r="X454" s="3">
        <v>280.55500000000001</v>
      </c>
      <c r="Y454" s="3">
        <v>206.916</v>
      </c>
      <c r="Z454" s="3">
        <v>233.38399999999999</v>
      </c>
      <c r="AA454" s="3">
        <v>349.096</v>
      </c>
      <c r="AB454" s="3">
        <v>14.957000000000001</v>
      </c>
      <c r="AC454" s="3">
        <v>134.66999999999999</v>
      </c>
      <c r="AD454" s="3">
        <v>-117.63</v>
      </c>
      <c r="AE454" s="3">
        <v>31.619</v>
      </c>
      <c r="AF454" s="3">
        <v>300.142</v>
      </c>
      <c r="AG454" s="3">
        <v>115.047</v>
      </c>
      <c r="AH454" s="3">
        <v>317.91699999999997</v>
      </c>
      <c r="AI454" s="3">
        <v>511.35399999999998</v>
      </c>
      <c r="AJ454" s="3">
        <v>123.5</v>
      </c>
      <c r="AK454" s="3">
        <v>158.94499999999999</v>
      </c>
      <c r="AL454" s="3">
        <v>63.502000000000002</v>
      </c>
      <c r="AM454" s="3">
        <v>205.798</v>
      </c>
      <c r="AN454" s="3">
        <v>48.582000000000001</v>
      </c>
      <c r="AO454" s="3">
        <v>72.906999999999996</v>
      </c>
    </row>
    <row r="455" spans="1:41" x14ac:dyDescent="0.3">
      <c r="A455" s="3">
        <v>454</v>
      </c>
      <c r="B455" s="51">
        <v>43263.683818865742</v>
      </c>
      <c r="C455" s="3">
        <v>2.4857714299999998</v>
      </c>
      <c r="D455" s="3">
        <v>3.0524744300000002</v>
      </c>
      <c r="E455" s="3">
        <v>-1145.72523</v>
      </c>
      <c r="F455" s="3">
        <v>0.49417699999999998</v>
      </c>
      <c r="G455" s="3">
        <v>64.466999999999999</v>
      </c>
      <c r="H455" s="3">
        <v>9.8999999999999993E+37</v>
      </c>
      <c r="I455" s="3">
        <v>9.8999999999999993E+37</v>
      </c>
      <c r="J455" s="3">
        <v>56.496000000000002</v>
      </c>
      <c r="K455" s="3">
        <v>564.32600000000002</v>
      </c>
      <c r="L455" s="3">
        <v>38.552999999999997</v>
      </c>
      <c r="M455" s="3">
        <v>19.579000000000001</v>
      </c>
      <c r="N455" s="3">
        <v>406.19600000000003</v>
      </c>
      <c r="O455" s="3">
        <v>40.219000000000001</v>
      </c>
      <c r="P455" s="3">
        <v>174.977</v>
      </c>
      <c r="Q455" s="3">
        <v>417.036</v>
      </c>
      <c r="R455" s="3">
        <v>62.877000000000002</v>
      </c>
      <c r="S455" s="3">
        <v>23.571999999999999</v>
      </c>
      <c r="T455" s="3">
        <v>173.89400000000001</v>
      </c>
      <c r="U455" s="3">
        <v>9.8999999999999993E+37</v>
      </c>
      <c r="V455" s="3">
        <v>34.067</v>
      </c>
      <c r="W455" s="3">
        <v>474.39600000000002</v>
      </c>
      <c r="X455" s="3">
        <v>445.92200000000003</v>
      </c>
      <c r="Y455" s="3">
        <v>28.047000000000001</v>
      </c>
      <c r="Z455" s="3">
        <v>-38.415999999999997</v>
      </c>
      <c r="AA455" s="3">
        <v>262.78500000000003</v>
      </c>
      <c r="AB455" s="3">
        <v>308.13200000000001</v>
      </c>
      <c r="AC455" s="3">
        <v>132.91200000000001</v>
      </c>
      <c r="AD455" s="3">
        <v>141.934</v>
      </c>
      <c r="AE455" s="3">
        <v>31.54</v>
      </c>
      <c r="AF455" s="3">
        <v>399.95100000000002</v>
      </c>
      <c r="AG455" s="3">
        <v>115.211</v>
      </c>
      <c r="AH455" s="3">
        <v>317.73700000000002</v>
      </c>
      <c r="AI455" s="3">
        <v>606.07299999999998</v>
      </c>
      <c r="AJ455" s="3">
        <v>121.96299999999999</v>
      </c>
      <c r="AK455" s="3">
        <v>47.173999999999999</v>
      </c>
      <c r="AL455" s="3">
        <v>62.774999999999999</v>
      </c>
      <c r="AM455" s="3">
        <v>159.36000000000001</v>
      </c>
      <c r="AN455" s="3">
        <v>48.16</v>
      </c>
      <c r="AO455" s="3">
        <v>72.299000000000007</v>
      </c>
    </row>
    <row r="456" spans="1:41" x14ac:dyDescent="0.3">
      <c r="A456" s="3">
        <v>455</v>
      </c>
      <c r="B456" s="51">
        <v>43263.683877546297</v>
      </c>
      <c r="C456" s="3">
        <v>2.4646145399999999</v>
      </c>
      <c r="D456" s="3">
        <v>3.0541042100000002</v>
      </c>
      <c r="E456" s="3">
        <v>-1145.7341899999999</v>
      </c>
      <c r="F456" s="3">
        <v>0.57662702600000004</v>
      </c>
      <c r="G456" s="3">
        <v>64.998000000000005</v>
      </c>
      <c r="H456" s="3">
        <v>9.8999999999999993E+37</v>
      </c>
      <c r="I456" s="3">
        <v>9.8999999999999993E+37</v>
      </c>
      <c r="J456" s="3">
        <v>48.073999999999998</v>
      </c>
      <c r="K456" s="3">
        <v>695.96900000000005</v>
      </c>
      <c r="L456" s="3">
        <v>42.923999999999999</v>
      </c>
      <c r="M456" s="3">
        <v>19.632000000000001</v>
      </c>
      <c r="N456" s="3">
        <v>375.77600000000001</v>
      </c>
      <c r="O456" s="3">
        <v>41.814</v>
      </c>
      <c r="P456" s="3">
        <v>146.33500000000001</v>
      </c>
      <c r="Q456" s="3">
        <v>118.248</v>
      </c>
      <c r="R456" s="3">
        <v>63.475999999999999</v>
      </c>
      <c r="S456" s="3">
        <v>23.748000000000001</v>
      </c>
      <c r="T456" s="3">
        <v>334.12099999999998</v>
      </c>
      <c r="U456" s="3">
        <v>9.8999999999999993E+37</v>
      </c>
      <c r="V456" s="3">
        <v>34.698999999999998</v>
      </c>
      <c r="W456" s="3">
        <v>293.375</v>
      </c>
      <c r="X456" s="3">
        <v>166.71899999999999</v>
      </c>
      <c r="Y456" s="3">
        <v>176.399</v>
      </c>
      <c r="Z456" s="3">
        <v>300.75</v>
      </c>
      <c r="AA456" s="3">
        <v>260.13900000000001</v>
      </c>
      <c r="AB456" s="3">
        <v>51.975000000000001</v>
      </c>
      <c r="AC456" s="3">
        <v>131.304</v>
      </c>
      <c r="AD456" s="3">
        <v>119.602</v>
      </c>
      <c r="AE456" s="3">
        <v>31.382000000000001</v>
      </c>
      <c r="AF456" s="3">
        <v>429.75</v>
      </c>
      <c r="AG456" s="3">
        <v>115.367</v>
      </c>
      <c r="AH456" s="3">
        <v>317.60000000000002</v>
      </c>
      <c r="AI456" s="3">
        <v>582.34699999999998</v>
      </c>
      <c r="AJ456" s="3">
        <v>120.383</v>
      </c>
      <c r="AK456" s="3">
        <v>255.73599999999999</v>
      </c>
      <c r="AL456" s="3">
        <v>61.954000000000001</v>
      </c>
      <c r="AM456" s="3">
        <v>181.73599999999999</v>
      </c>
      <c r="AN456" s="3">
        <v>47.764000000000003</v>
      </c>
      <c r="AO456" s="3">
        <v>71.649000000000001</v>
      </c>
    </row>
    <row r="457" spans="1:41" x14ac:dyDescent="0.3">
      <c r="A457" s="3">
        <v>456</v>
      </c>
      <c r="B457" s="51">
        <v>43263.683936805559</v>
      </c>
      <c r="C457" s="3">
        <v>2.51831578</v>
      </c>
      <c r="D457" s="3">
        <v>3.0044164800000002</v>
      </c>
      <c r="E457" s="3">
        <v>-1145.74234</v>
      </c>
      <c r="F457" s="3">
        <v>0.53540201300000001</v>
      </c>
      <c r="G457" s="3">
        <v>63.365000000000002</v>
      </c>
      <c r="H457" s="3">
        <v>9.8999999999999993E+37</v>
      </c>
      <c r="I457" s="3">
        <v>9.8999999999999993E+37</v>
      </c>
      <c r="J457" s="3">
        <v>34.497999999999998</v>
      </c>
      <c r="K457" s="3">
        <v>753.19200000000001</v>
      </c>
      <c r="L457" s="3">
        <v>44.304000000000002</v>
      </c>
      <c r="M457" s="3">
        <v>20.405000000000001</v>
      </c>
      <c r="N457" s="3">
        <v>360.94600000000003</v>
      </c>
      <c r="O457" s="3">
        <v>42.084000000000003</v>
      </c>
      <c r="P457" s="3">
        <v>62.817999999999998</v>
      </c>
      <c r="Q457" s="3">
        <v>108.15900000000001</v>
      </c>
      <c r="R457" s="3">
        <v>64.614000000000004</v>
      </c>
      <c r="S457" s="3">
        <v>24.53</v>
      </c>
      <c r="T457" s="3">
        <v>402.048</v>
      </c>
      <c r="U457" s="3">
        <v>9.8999999999999993E+37</v>
      </c>
      <c r="V457" s="3">
        <v>34.831000000000003</v>
      </c>
      <c r="W457" s="3">
        <v>222.749</v>
      </c>
      <c r="X457" s="3">
        <v>161.56399999999999</v>
      </c>
      <c r="Y457" s="3">
        <v>239.964</v>
      </c>
      <c r="Z457" s="3">
        <v>464.37599999999998</v>
      </c>
      <c r="AA457" s="3">
        <v>271.93900000000002</v>
      </c>
      <c r="AB457" s="3">
        <v>-24.562999999999999</v>
      </c>
      <c r="AC457" s="3">
        <v>129.70400000000001</v>
      </c>
      <c r="AD457" s="3">
        <v>68.888999999999996</v>
      </c>
      <c r="AE457" s="3">
        <v>31.338999999999999</v>
      </c>
      <c r="AF457" s="3">
        <v>298.82100000000003</v>
      </c>
      <c r="AG457" s="3">
        <v>115.515</v>
      </c>
      <c r="AH457" s="3">
        <v>317.37</v>
      </c>
      <c r="AI457" s="3">
        <v>509.59899999999999</v>
      </c>
      <c r="AJ457" s="3">
        <v>118.86499999999999</v>
      </c>
      <c r="AK457" s="3">
        <v>219.602</v>
      </c>
      <c r="AL457" s="3">
        <v>61.262</v>
      </c>
      <c r="AM457" s="3">
        <v>80.989999999999995</v>
      </c>
      <c r="AN457" s="3">
        <v>47.356999999999999</v>
      </c>
      <c r="AO457" s="3">
        <v>71.043000000000006</v>
      </c>
    </row>
    <row r="458" spans="1:41" x14ac:dyDescent="0.3">
      <c r="A458" s="3">
        <v>457</v>
      </c>
      <c r="B458" s="51">
        <v>43263.683995254629</v>
      </c>
      <c r="C458" s="3">
        <v>2.4971589000000001</v>
      </c>
      <c r="D458" s="3">
        <v>3.01175046</v>
      </c>
      <c r="E458" s="3">
        <v>-1145.7333799999999</v>
      </c>
      <c r="F458" s="3">
        <v>0.49417699999999998</v>
      </c>
      <c r="G458" s="3">
        <v>59.331000000000003</v>
      </c>
      <c r="H458" s="3">
        <v>672.78399999999999</v>
      </c>
      <c r="I458" s="3">
        <v>9.8999999999999993E+37</v>
      </c>
      <c r="J458" s="3">
        <v>137.30500000000001</v>
      </c>
      <c r="K458" s="3">
        <v>623.21699999999998</v>
      </c>
      <c r="L458" s="3">
        <v>39.506999999999998</v>
      </c>
      <c r="M458" s="3">
        <v>20.076000000000001</v>
      </c>
      <c r="N458" s="3">
        <v>175.74100000000001</v>
      </c>
      <c r="O458" s="3">
        <v>41.728000000000002</v>
      </c>
      <c r="P458" s="3">
        <v>83.953999999999994</v>
      </c>
      <c r="Q458" s="3">
        <v>216.76499999999999</v>
      </c>
      <c r="R458" s="3">
        <v>64.194000000000003</v>
      </c>
      <c r="S458" s="3">
        <v>24.625</v>
      </c>
      <c r="T458" s="3">
        <v>425.40600000000001</v>
      </c>
      <c r="U458" s="3">
        <v>1236.567</v>
      </c>
      <c r="V458" s="3">
        <v>34.768999999999998</v>
      </c>
      <c r="W458" s="3">
        <v>98.480999999999995</v>
      </c>
      <c r="X458" s="3">
        <v>232.09</v>
      </c>
      <c r="Y458" s="3">
        <v>412.24599999999998</v>
      </c>
      <c r="Z458" s="3">
        <v>390.73500000000001</v>
      </c>
      <c r="AA458" s="3">
        <v>136.44399999999999</v>
      </c>
      <c r="AB458" s="3">
        <v>9.8999999999999993E+37</v>
      </c>
      <c r="AC458" s="3">
        <v>128.209</v>
      </c>
      <c r="AD458" s="3">
        <v>60.344999999999999</v>
      </c>
      <c r="AE458" s="3">
        <v>31.241</v>
      </c>
      <c r="AF458" s="3">
        <v>284.697</v>
      </c>
      <c r="AG458" s="3">
        <v>115.645</v>
      </c>
      <c r="AH458" s="3">
        <v>317.25900000000001</v>
      </c>
      <c r="AI458" s="3">
        <v>561.34</v>
      </c>
      <c r="AJ458" s="3">
        <v>117.31100000000001</v>
      </c>
      <c r="AK458" s="3">
        <v>234.76400000000001</v>
      </c>
      <c r="AL458" s="3">
        <v>60.603000000000002</v>
      </c>
      <c r="AM458" s="3">
        <v>156.22800000000001</v>
      </c>
      <c r="AN458" s="3">
        <v>47.034999999999997</v>
      </c>
      <c r="AO458" s="3">
        <v>70.451999999999998</v>
      </c>
    </row>
    <row r="459" spans="1:41" x14ac:dyDescent="0.3">
      <c r="A459" s="3">
        <v>458</v>
      </c>
      <c r="B459" s="51">
        <v>43263.68405358796</v>
      </c>
      <c r="C459" s="3">
        <v>2.4483423599999998</v>
      </c>
      <c r="D459" s="3">
        <v>2.9596282600000001</v>
      </c>
      <c r="E459" s="3">
        <v>-1145.7358300000001</v>
      </c>
      <c r="F459" s="3">
        <v>0.53540201300000001</v>
      </c>
      <c r="G459" s="3">
        <v>50.170999999999999</v>
      </c>
      <c r="H459" s="3">
        <v>9.8999999999999993E+37</v>
      </c>
      <c r="I459" s="3">
        <v>9.8999999999999993E+37</v>
      </c>
      <c r="J459" s="3">
        <v>33.47</v>
      </c>
      <c r="K459" s="3">
        <v>286.48899999999998</v>
      </c>
      <c r="L459" s="3">
        <v>41.381</v>
      </c>
      <c r="M459" s="3">
        <v>19.916</v>
      </c>
      <c r="N459" s="3">
        <v>111.913</v>
      </c>
      <c r="O459" s="3">
        <v>40.548000000000002</v>
      </c>
      <c r="P459" s="3">
        <v>216.23400000000001</v>
      </c>
      <c r="Q459" s="3">
        <v>121.199</v>
      </c>
      <c r="R459" s="3">
        <v>62.363999999999997</v>
      </c>
      <c r="S459" s="3">
        <v>24.292000000000002</v>
      </c>
      <c r="T459" s="3">
        <v>410.09500000000003</v>
      </c>
      <c r="U459" s="3">
        <v>1261.9839999999999</v>
      </c>
      <c r="V459" s="3">
        <v>34.225000000000001</v>
      </c>
      <c r="W459" s="3">
        <v>96.406999999999996</v>
      </c>
      <c r="X459" s="3">
        <v>317.60000000000002</v>
      </c>
      <c r="Y459" s="3">
        <v>402.96499999999997</v>
      </c>
      <c r="Z459" s="3">
        <v>445.95499999999998</v>
      </c>
      <c r="AA459" s="3">
        <v>159.006</v>
      </c>
      <c r="AB459" s="3">
        <v>-163.54</v>
      </c>
      <c r="AC459" s="3">
        <v>126.583</v>
      </c>
      <c r="AD459" s="3">
        <v>93.287999999999997</v>
      </c>
      <c r="AE459" s="3">
        <v>31.189</v>
      </c>
      <c r="AF459" s="3">
        <v>136.06</v>
      </c>
      <c r="AG459" s="3">
        <v>115.714</v>
      </c>
      <c r="AH459" s="3">
        <v>317.01900000000001</v>
      </c>
      <c r="AI459" s="3">
        <v>505.512</v>
      </c>
      <c r="AJ459" s="3">
        <v>115.818</v>
      </c>
      <c r="AK459" s="3">
        <v>280.029</v>
      </c>
      <c r="AL459" s="3">
        <v>59.863999999999997</v>
      </c>
      <c r="AM459" s="3">
        <v>144.22300000000001</v>
      </c>
      <c r="AN459" s="3">
        <v>46.601999999999997</v>
      </c>
      <c r="AO459" s="3">
        <v>69.905000000000001</v>
      </c>
    </row>
    <row r="460" spans="1:41" x14ac:dyDescent="0.3">
      <c r="A460" s="3">
        <v>459</v>
      </c>
      <c r="B460" s="51">
        <v>43263.684112268522</v>
      </c>
      <c r="C460" s="3">
        <v>2.4418396000000002</v>
      </c>
      <c r="D460" s="3">
        <v>2.8610880600000002</v>
      </c>
      <c r="E460" s="3">
        <v>-1145.7203300000001</v>
      </c>
      <c r="F460" s="3">
        <v>0.49417699999999998</v>
      </c>
      <c r="G460" s="3">
        <v>49.378999999999998</v>
      </c>
      <c r="H460" s="3">
        <v>9.8999999999999993E+37</v>
      </c>
      <c r="I460" s="3">
        <v>9.8999999999999993E+37</v>
      </c>
      <c r="J460" s="3">
        <v>52.988</v>
      </c>
      <c r="K460" s="3">
        <v>-123.25700000000001</v>
      </c>
      <c r="L460" s="3">
        <v>43.095999999999997</v>
      </c>
      <c r="M460" s="3">
        <v>22.042999999999999</v>
      </c>
      <c r="N460" s="3">
        <v>76.16</v>
      </c>
      <c r="O460" s="3">
        <v>41.015000000000001</v>
      </c>
      <c r="P460" s="3">
        <v>161.02199999999999</v>
      </c>
      <c r="Q460" s="3">
        <v>282.02600000000001</v>
      </c>
      <c r="R460" s="3">
        <v>62.311</v>
      </c>
      <c r="S460" s="3">
        <v>24.097000000000001</v>
      </c>
      <c r="T460" s="3">
        <v>95.36</v>
      </c>
      <c r="U460" s="3">
        <v>1245.9469999999999</v>
      </c>
      <c r="V460" s="3">
        <v>33.433</v>
      </c>
      <c r="W460" s="3">
        <v>330.77</v>
      </c>
      <c r="X460" s="3">
        <v>451.089</v>
      </c>
      <c r="Y460" s="3">
        <v>207.756</v>
      </c>
      <c r="Z460" s="3">
        <v>55.960999999999999</v>
      </c>
      <c r="AA460" s="3">
        <v>224.18700000000001</v>
      </c>
      <c r="AB460" s="3">
        <v>219.733</v>
      </c>
      <c r="AC460" s="3">
        <v>124.92</v>
      </c>
      <c r="AD460" s="3">
        <v>231.42</v>
      </c>
      <c r="AE460" s="3">
        <v>31.047000000000001</v>
      </c>
      <c r="AF460" s="3">
        <v>216.48</v>
      </c>
      <c r="AG460" s="3">
        <v>115.834</v>
      </c>
      <c r="AH460" s="3">
        <v>316.79599999999999</v>
      </c>
      <c r="AI460" s="3">
        <v>480.661</v>
      </c>
      <c r="AJ460" s="3">
        <v>114.203</v>
      </c>
      <c r="AK460" s="3">
        <v>155.553</v>
      </c>
      <c r="AL460" s="3">
        <v>59.174999999999997</v>
      </c>
      <c r="AM460" s="3">
        <v>138.79900000000001</v>
      </c>
      <c r="AN460" s="3">
        <v>46.287999999999997</v>
      </c>
      <c r="AO460" s="3">
        <v>69.287999999999997</v>
      </c>
    </row>
    <row r="461" spans="1:41" x14ac:dyDescent="0.3">
      <c r="A461" s="3">
        <v>460</v>
      </c>
      <c r="B461" s="51">
        <v>43263.68417083333</v>
      </c>
      <c r="C461" s="3">
        <v>2.45566942</v>
      </c>
      <c r="D461" s="3">
        <v>2.7780205200000001</v>
      </c>
      <c r="E461" s="3">
        <v>-1145.70974</v>
      </c>
      <c r="F461" s="3">
        <v>0.49417699999999998</v>
      </c>
      <c r="G461" s="3">
        <v>46.139000000000003</v>
      </c>
      <c r="H461" s="3">
        <v>817.23699999999997</v>
      </c>
      <c r="I461" s="3">
        <v>9.8999999999999993E+37</v>
      </c>
      <c r="J461" s="3">
        <v>12.15</v>
      </c>
      <c r="K461" s="3">
        <v>-95.855000000000004</v>
      </c>
      <c r="L461" s="3">
        <v>40.847999999999999</v>
      </c>
      <c r="M461" s="3">
        <v>20.754999999999999</v>
      </c>
      <c r="N461" s="3">
        <v>210.17599999999999</v>
      </c>
      <c r="O461" s="3">
        <v>39.668999999999997</v>
      </c>
      <c r="P461" s="3">
        <v>93.087999999999994</v>
      </c>
      <c r="Q461" s="3">
        <v>75.125</v>
      </c>
      <c r="R461" s="3">
        <v>61.445999999999998</v>
      </c>
      <c r="S461" s="3">
        <v>24.192</v>
      </c>
      <c r="T461" s="3">
        <v>180.14</v>
      </c>
      <c r="U461" s="3">
        <v>9.8999999999999993E+37</v>
      </c>
      <c r="V461" s="3">
        <v>32.720999999999997</v>
      </c>
      <c r="W461" s="3">
        <v>306.27499999999998</v>
      </c>
      <c r="X461" s="3">
        <v>298.88600000000002</v>
      </c>
      <c r="Y461" s="3">
        <v>75.381</v>
      </c>
      <c r="Z461" s="3">
        <v>173.40199999999999</v>
      </c>
      <c r="AA461" s="3">
        <v>309.76100000000002</v>
      </c>
      <c r="AB461" s="3">
        <v>239.85400000000001</v>
      </c>
      <c r="AC461" s="3">
        <v>123.322</v>
      </c>
      <c r="AD461" s="3">
        <v>362.12799999999999</v>
      </c>
      <c r="AE461" s="3">
        <v>31.001000000000001</v>
      </c>
      <c r="AF461" s="3">
        <v>239.221</v>
      </c>
      <c r="AG461" s="3">
        <v>115.876</v>
      </c>
      <c r="AH461" s="3">
        <v>316.63200000000001</v>
      </c>
      <c r="AI461" s="3">
        <v>427.25599999999997</v>
      </c>
      <c r="AJ461" s="3">
        <v>112.699</v>
      </c>
      <c r="AK461" s="3">
        <v>196.60900000000001</v>
      </c>
      <c r="AL461" s="3">
        <v>58.563000000000002</v>
      </c>
      <c r="AM461" s="3">
        <v>25.701000000000001</v>
      </c>
      <c r="AN461" s="3">
        <v>45.912999999999997</v>
      </c>
      <c r="AO461" s="3">
        <v>68.697000000000003</v>
      </c>
    </row>
    <row r="462" spans="1:41" x14ac:dyDescent="0.3">
      <c r="A462" s="3">
        <v>461</v>
      </c>
      <c r="B462" s="51">
        <v>43263.684229282408</v>
      </c>
      <c r="C462" s="3">
        <v>2.47438395</v>
      </c>
      <c r="D462" s="3">
        <v>957.45013500000005</v>
      </c>
      <c r="E462" s="3">
        <v>-1145.6861100000001</v>
      </c>
      <c r="F462" s="3">
        <v>0.49417699999999998</v>
      </c>
      <c r="G462" s="3">
        <v>46.704000000000001</v>
      </c>
      <c r="H462" s="3">
        <v>9.8999999999999993E+37</v>
      </c>
      <c r="I462" s="3">
        <v>9.8999999999999993E+37</v>
      </c>
      <c r="J462" s="3">
        <v>110.268</v>
      </c>
      <c r="K462" s="3">
        <v>230.24100000000001</v>
      </c>
      <c r="L462" s="3">
        <v>42.75</v>
      </c>
      <c r="M462" s="3">
        <v>23.343</v>
      </c>
      <c r="N462" s="3">
        <v>80.176000000000002</v>
      </c>
      <c r="O462" s="3">
        <v>40.113</v>
      </c>
      <c r="P462" s="3">
        <v>52.335000000000001</v>
      </c>
      <c r="Q462" s="3">
        <v>33.082999999999998</v>
      </c>
      <c r="R462" s="3">
        <v>61.713000000000001</v>
      </c>
      <c r="S462" s="3">
        <v>24.273</v>
      </c>
      <c r="T462" s="3">
        <v>266.92500000000001</v>
      </c>
      <c r="U462" s="3">
        <v>1315.3230000000001</v>
      </c>
      <c r="V462" s="3">
        <v>32.573999999999998</v>
      </c>
      <c r="W462" s="3">
        <v>185.04300000000001</v>
      </c>
      <c r="X462" s="3">
        <v>275.91000000000003</v>
      </c>
      <c r="Y462" s="3">
        <v>196.727</v>
      </c>
      <c r="Z462" s="3">
        <v>181.66300000000001</v>
      </c>
      <c r="AA462" s="3">
        <v>198.66499999999999</v>
      </c>
      <c r="AB462" s="3">
        <v>127.77</v>
      </c>
      <c r="AC462" s="3">
        <v>121.80500000000001</v>
      </c>
      <c r="AD462" s="3">
        <v>400.101</v>
      </c>
      <c r="AE462" s="3">
        <v>30.905999999999999</v>
      </c>
      <c r="AF462" s="3">
        <v>167.88900000000001</v>
      </c>
      <c r="AG462" s="3">
        <v>115.99</v>
      </c>
      <c r="AH462" s="3">
        <v>316.45400000000001</v>
      </c>
      <c r="AI462" s="3">
        <v>281.54399999999998</v>
      </c>
      <c r="AJ462" s="3">
        <v>111.182</v>
      </c>
      <c r="AK462" s="3">
        <v>3.3130000000000002</v>
      </c>
      <c r="AL462" s="3">
        <v>57.972000000000001</v>
      </c>
      <c r="AM462" s="3">
        <v>-34.298999999999999</v>
      </c>
      <c r="AN462" s="3">
        <v>45.628999999999998</v>
      </c>
      <c r="AO462" s="3">
        <v>68.16</v>
      </c>
    </row>
    <row r="463" spans="1:41" x14ac:dyDescent="0.3">
      <c r="A463" s="3">
        <v>462</v>
      </c>
      <c r="B463" s="51">
        <v>43263.684287731485</v>
      </c>
      <c r="C463" s="3">
        <v>2.4711274799999998</v>
      </c>
      <c r="D463" s="3">
        <v>151.044737</v>
      </c>
      <c r="E463" s="3">
        <v>-1145.7056700000001</v>
      </c>
      <c r="F463" s="3">
        <v>0.452951987</v>
      </c>
      <c r="G463" s="3">
        <v>44.552999999999997</v>
      </c>
      <c r="H463" s="3">
        <v>9.8999999999999993E+37</v>
      </c>
      <c r="I463" s="3">
        <v>9.8999999999999993E+37</v>
      </c>
      <c r="J463" s="3">
        <v>177.411</v>
      </c>
      <c r="K463" s="3">
        <v>588.23900000000003</v>
      </c>
      <c r="L463" s="3">
        <v>42.107999999999997</v>
      </c>
      <c r="M463" s="3">
        <v>22.378</v>
      </c>
      <c r="N463" s="3">
        <v>-75.706000000000003</v>
      </c>
      <c r="O463" s="3">
        <v>39.332000000000001</v>
      </c>
      <c r="P463" s="3">
        <v>134.74700000000001</v>
      </c>
      <c r="Q463" s="3">
        <v>248.58600000000001</v>
      </c>
      <c r="R463" s="3">
        <v>61.780999999999999</v>
      </c>
      <c r="S463" s="3">
        <v>23.798999999999999</v>
      </c>
      <c r="T463" s="3">
        <v>145.489</v>
      </c>
      <c r="U463" s="3">
        <v>1133.683</v>
      </c>
      <c r="V463" s="3">
        <v>32.591000000000001</v>
      </c>
      <c r="W463" s="3">
        <v>210.06299999999999</v>
      </c>
      <c r="X463" s="3">
        <v>549.53099999999995</v>
      </c>
      <c r="Y463" s="3">
        <v>370.28</v>
      </c>
      <c r="Z463" s="3">
        <v>60.978000000000002</v>
      </c>
      <c r="AA463" s="3">
        <v>38.552</v>
      </c>
      <c r="AB463" s="3">
        <v>182.446</v>
      </c>
      <c r="AC463" s="3">
        <v>120.191</v>
      </c>
      <c r="AD463" s="3">
        <v>326.56200000000001</v>
      </c>
      <c r="AE463" s="3">
        <v>30.870999999999999</v>
      </c>
      <c r="AF463" s="3">
        <v>-126.873</v>
      </c>
      <c r="AG463" s="3">
        <v>115.938</v>
      </c>
      <c r="AH463" s="3">
        <v>316.19799999999998</v>
      </c>
      <c r="AI463" s="3">
        <v>392.32</v>
      </c>
      <c r="AJ463" s="3">
        <v>109.648</v>
      </c>
      <c r="AK463" s="3">
        <v>76.075000000000003</v>
      </c>
      <c r="AL463" s="3">
        <v>57.284999999999997</v>
      </c>
      <c r="AM463" s="3">
        <v>36.505000000000003</v>
      </c>
      <c r="AN463" s="3">
        <v>45.177999999999997</v>
      </c>
      <c r="AO463" s="3">
        <v>67.578000000000003</v>
      </c>
    </row>
    <row r="464" spans="1:41" x14ac:dyDescent="0.3">
      <c r="A464" s="3">
        <v>463</v>
      </c>
      <c r="B464" s="51">
        <v>43263.684346296293</v>
      </c>
      <c r="C464" s="3">
        <v>2.2311052099999999</v>
      </c>
      <c r="D464" s="3">
        <v>198.40980400000001</v>
      </c>
      <c r="E464" s="3">
        <v>-1145.8409300000001</v>
      </c>
      <c r="F464" s="3">
        <v>0.53540201300000001</v>
      </c>
      <c r="G464" s="3">
        <v>48.457000000000001</v>
      </c>
      <c r="H464" s="3">
        <v>9.8999999999999993E+37</v>
      </c>
      <c r="I464" s="3">
        <v>9.8999999999999993E+37</v>
      </c>
      <c r="J464" s="3">
        <v>152.55199999999999</v>
      </c>
      <c r="K464" s="3">
        <v>67.430999999999997</v>
      </c>
      <c r="L464" s="3">
        <v>38.540999999999997</v>
      </c>
      <c r="M464" s="3">
        <v>20.968</v>
      </c>
      <c r="N464" s="3">
        <v>2.0139999999999998</v>
      </c>
      <c r="O464" s="3">
        <v>36.703000000000003</v>
      </c>
      <c r="P464" s="3">
        <v>115.39</v>
      </c>
      <c r="Q464" s="3">
        <v>247.45599999999999</v>
      </c>
      <c r="R464" s="3">
        <v>62.164000000000001</v>
      </c>
      <c r="S464" s="3">
        <v>23.648</v>
      </c>
      <c r="T464" s="3">
        <v>97.629000000000005</v>
      </c>
      <c r="U464" s="3">
        <v>1328.607</v>
      </c>
      <c r="V464" s="3">
        <v>32.844000000000001</v>
      </c>
      <c r="W464" s="3">
        <v>299.24599999999998</v>
      </c>
      <c r="X464" s="3">
        <v>544.56799999999998</v>
      </c>
      <c r="Y464" s="3">
        <v>156.62200000000001</v>
      </c>
      <c r="Z464" s="3">
        <v>-58.051000000000002</v>
      </c>
      <c r="AA464" s="3">
        <v>233.78399999999999</v>
      </c>
      <c r="AB464" s="3">
        <v>302.54000000000002</v>
      </c>
      <c r="AC464" s="3">
        <v>118.67</v>
      </c>
      <c r="AD464" s="3">
        <v>227.83600000000001</v>
      </c>
      <c r="AE464" s="3">
        <v>30.826000000000001</v>
      </c>
      <c r="AF464" s="3">
        <v>-58.334000000000003</v>
      </c>
      <c r="AG464" s="3">
        <v>116.06699999999999</v>
      </c>
      <c r="AH464" s="3">
        <v>316.05099999999999</v>
      </c>
      <c r="AI464" s="3">
        <v>390.85899999999998</v>
      </c>
      <c r="AJ464" s="3">
        <v>108.155</v>
      </c>
      <c r="AK464" s="3">
        <v>116.258</v>
      </c>
      <c r="AL464" s="3">
        <v>56.69</v>
      </c>
      <c r="AM464" s="3">
        <v>-15.49</v>
      </c>
      <c r="AN464" s="3">
        <v>44.906999999999996</v>
      </c>
      <c r="AO464" s="3">
        <v>67.037999999999997</v>
      </c>
    </row>
    <row r="465" spans="1:41" x14ac:dyDescent="0.3">
      <c r="A465" s="3">
        <v>464</v>
      </c>
      <c r="B465" s="51">
        <v>43263.684404629632</v>
      </c>
      <c r="C465" s="3">
        <v>2.4572976600000001</v>
      </c>
      <c r="D465" s="3">
        <v>210.72527099999999</v>
      </c>
      <c r="E465" s="3">
        <v>-1145.77412</v>
      </c>
      <c r="F465" s="3">
        <v>0.41172697400000002</v>
      </c>
      <c r="G465" s="3">
        <v>53.750999999999998</v>
      </c>
      <c r="H465" s="3">
        <v>9.8999999999999993E+37</v>
      </c>
      <c r="I465" s="3">
        <v>9.8999999999999993E+37</v>
      </c>
      <c r="J465" s="3">
        <v>163.43799999999999</v>
      </c>
      <c r="K465" s="3">
        <v>120.92700000000001</v>
      </c>
      <c r="L465" s="3">
        <v>40.570999999999998</v>
      </c>
      <c r="M465" s="3">
        <v>19.975000000000001</v>
      </c>
      <c r="N465" s="3">
        <v>67.516999999999996</v>
      </c>
      <c r="O465" s="3">
        <v>38.454999999999998</v>
      </c>
      <c r="P465" s="3">
        <v>44.231000000000002</v>
      </c>
      <c r="Q465" s="3">
        <v>238.499</v>
      </c>
      <c r="R465" s="3">
        <v>63.43</v>
      </c>
      <c r="S465" s="3">
        <v>23.507999999999999</v>
      </c>
      <c r="T465" s="3">
        <v>-18.306000000000001</v>
      </c>
      <c r="U465" s="3">
        <v>1229.752</v>
      </c>
      <c r="V465" s="3">
        <v>32.335000000000001</v>
      </c>
      <c r="W465" s="3">
        <v>346.733</v>
      </c>
      <c r="X465" s="3">
        <v>590.86699999999996</v>
      </c>
      <c r="Y465" s="3">
        <v>-26.323</v>
      </c>
      <c r="Z465" s="3">
        <v>-186.096</v>
      </c>
      <c r="AA465" s="3">
        <v>176.13800000000001</v>
      </c>
      <c r="AB465" s="3">
        <v>391.38200000000001</v>
      </c>
      <c r="AC465" s="3">
        <v>117.29900000000001</v>
      </c>
      <c r="AD465" s="3">
        <v>274.23700000000002</v>
      </c>
      <c r="AE465" s="3">
        <v>30.754999999999999</v>
      </c>
      <c r="AF465" s="3">
        <v>8.7769999999999992</v>
      </c>
      <c r="AG465" s="3">
        <v>116.084</v>
      </c>
      <c r="AH465" s="3">
        <v>315.88</v>
      </c>
      <c r="AI465" s="3">
        <v>344.86700000000002</v>
      </c>
      <c r="AJ465" s="3">
        <v>106.72499999999999</v>
      </c>
      <c r="AK465" s="3">
        <v>25.876999999999999</v>
      </c>
      <c r="AL465" s="3">
        <v>56.106000000000002</v>
      </c>
      <c r="AM465" s="3">
        <v>-185.185</v>
      </c>
      <c r="AN465" s="3">
        <v>44.578000000000003</v>
      </c>
      <c r="AO465" s="3">
        <v>66.507999999999996</v>
      </c>
    </row>
    <row r="466" spans="1:41" x14ac:dyDescent="0.3">
      <c r="A466" s="3">
        <v>465</v>
      </c>
      <c r="B466" s="51">
        <v>43263.684463425925</v>
      </c>
      <c r="C466" s="3">
        <v>157.830322</v>
      </c>
      <c r="D466" s="3">
        <v>210.25535600000001</v>
      </c>
      <c r="E466" s="3">
        <v>-1145.8939</v>
      </c>
      <c r="F466" s="3">
        <v>0.452951987</v>
      </c>
      <c r="G466" s="3">
        <v>49.103999999999999</v>
      </c>
      <c r="H466" s="3">
        <v>9.8999999999999993E+37</v>
      </c>
      <c r="I466" s="3">
        <v>9.8999999999999993E+37</v>
      </c>
      <c r="J466" s="3">
        <v>225.566</v>
      </c>
      <c r="K466" s="3">
        <v>497.91800000000001</v>
      </c>
      <c r="L466" s="3">
        <v>43.442999999999998</v>
      </c>
      <c r="M466" s="3">
        <v>22.710999999999999</v>
      </c>
      <c r="N466" s="3">
        <v>-17.791</v>
      </c>
      <c r="O466" s="3">
        <v>40.651000000000003</v>
      </c>
      <c r="P466" s="3">
        <v>122.291</v>
      </c>
      <c r="Q466" s="3">
        <v>171.601</v>
      </c>
      <c r="R466" s="3">
        <v>63.218000000000004</v>
      </c>
      <c r="S466" s="3">
        <v>23.623999999999999</v>
      </c>
      <c r="T466" s="3">
        <v>325.387</v>
      </c>
      <c r="U466" s="3">
        <v>1157.8520000000001</v>
      </c>
      <c r="V466" s="3">
        <v>32.222999999999999</v>
      </c>
      <c r="W466" s="3">
        <v>135.096</v>
      </c>
      <c r="X466" s="3">
        <v>523.16999999999996</v>
      </c>
      <c r="Y466" s="3">
        <v>421.14499999999998</v>
      </c>
      <c r="Z466" s="3">
        <v>166.75299999999999</v>
      </c>
      <c r="AA466" s="3">
        <v>-1.804</v>
      </c>
      <c r="AB466" s="3">
        <v>57.164000000000001</v>
      </c>
      <c r="AC466" s="3">
        <v>115.81699999999999</v>
      </c>
      <c r="AD466" s="3">
        <v>224.02799999999999</v>
      </c>
      <c r="AE466" s="3">
        <v>30.608000000000001</v>
      </c>
      <c r="AF466" s="3">
        <v>-8.3279999999999994</v>
      </c>
      <c r="AG466" s="3">
        <v>116.04300000000001</v>
      </c>
      <c r="AH466" s="3">
        <v>315.65100000000001</v>
      </c>
      <c r="AI466" s="3">
        <v>432.27699999999999</v>
      </c>
      <c r="AJ466" s="3">
        <v>105.322</v>
      </c>
      <c r="AK466" s="3">
        <v>-8.2910000000000004</v>
      </c>
      <c r="AL466" s="3">
        <v>55.48</v>
      </c>
      <c r="AM466" s="3">
        <v>33.012</v>
      </c>
      <c r="AN466" s="3">
        <v>44.223999999999997</v>
      </c>
      <c r="AO466" s="3">
        <v>65.867999999999995</v>
      </c>
    </row>
    <row r="467" spans="1:41" x14ac:dyDescent="0.3">
      <c r="A467" s="3">
        <v>466</v>
      </c>
      <c r="B467" s="51">
        <v>43263.684521759256</v>
      </c>
      <c r="C467" s="3">
        <v>137.08581699999999</v>
      </c>
      <c r="D467" s="3">
        <v>213.91937300000001</v>
      </c>
      <c r="E467" s="3">
        <v>-1146.0210199999999</v>
      </c>
      <c r="F467" s="3">
        <v>0.53540201300000001</v>
      </c>
      <c r="G467" s="3">
        <v>47.597999999999999</v>
      </c>
      <c r="H467" s="3">
        <v>9.8999999999999993E+37</v>
      </c>
      <c r="I467" s="3">
        <v>9.8999999999999993E+37</v>
      </c>
      <c r="J467" s="3">
        <v>132.41300000000001</v>
      </c>
      <c r="K467" s="3">
        <v>231.69300000000001</v>
      </c>
      <c r="L467" s="3">
        <v>40.954999999999998</v>
      </c>
      <c r="M467" s="3">
        <v>21.468</v>
      </c>
      <c r="N467" s="3">
        <v>9.8999999999999993E+37</v>
      </c>
      <c r="O467" s="3">
        <v>38.231999999999999</v>
      </c>
      <c r="P467" s="3">
        <v>149.107</v>
      </c>
      <c r="Q467" s="3">
        <v>99.195999999999998</v>
      </c>
      <c r="R467" s="3">
        <v>62.201000000000001</v>
      </c>
      <c r="S467" s="3">
        <v>23.651</v>
      </c>
      <c r="T467" s="3">
        <v>257.85000000000002</v>
      </c>
      <c r="U467" s="3">
        <v>1123.8430000000001</v>
      </c>
      <c r="V467" s="3">
        <v>32.215000000000003</v>
      </c>
      <c r="W467" s="3">
        <v>37.625</v>
      </c>
      <c r="X467" s="3">
        <v>493.80200000000002</v>
      </c>
      <c r="Y467" s="3">
        <v>488.55099999999999</v>
      </c>
      <c r="Z467" s="3">
        <v>106.348</v>
      </c>
      <c r="AA467" s="3">
        <v>-79.867000000000004</v>
      </c>
      <c r="AB467" s="3">
        <v>18.558</v>
      </c>
      <c r="AC467" s="3">
        <v>114.47199999999999</v>
      </c>
      <c r="AD467" s="3">
        <v>198.03399999999999</v>
      </c>
      <c r="AE467" s="3">
        <v>30.635000000000002</v>
      </c>
      <c r="AF467" s="3">
        <v>-137.25700000000001</v>
      </c>
      <c r="AG467" s="3">
        <v>116.173</v>
      </c>
      <c r="AH467" s="3">
        <v>315.45499999999998</v>
      </c>
      <c r="AI467" s="3">
        <v>491.25599999999997</v>
      </c>
      <c r="AJ467" s="3">
        <v>104.039</v>
      </c>
      <c r="AK467" s="3">
        <v>141.625</v>
      </c>
      <c r="AL467" s="3">
        <v>54.887999999999998</v>
      </c>
      <c r="AM467" s="3">
        <v>-8.6300000000000008</v>
      </c>
      <c r="AN467" s="3">
        <v>43.938000000000002</v>
      </c>
      <c r="AO467" s="3">
        <v>65.382000000000005</v>
      </c>
    </row>
    <row r="468" spans="1:41" x14ac:dyDescent="0.3">
      <c r="A468" s="3">
        <v>467</v>
      </c>
      <c r="B468" s="51">
        <v>43263.684580324072</v>
      </c>
      <c r="C468" s="3">
        <v>307.40222699999998</v>
      </c>
      <c r="D468" s="3">
        <v>235.08663100000001</v>
      </c>
      <c r="E468" s="3">
        <v>-1146.14896</v>
      </c>
      <c r="F468" s="3">
        <v>0.53540201300000001</v>
      </c>
      <c r="G468" s="3">
        <v>48.631999999999998</v>
      </c>
      <c r="H468" s="3">
        <v>9.8999999999999993E+37</v>
      </c>
      <c r="I468" s="3">
        <v>9.8999999999999993E+37</v>
      </c>
      <c r="J468" s="3">
        <v>30.495000000000001</v>
      </c>
      <c r="K468" s="3">
        <v>9.8999999999999993E+37</v>
      </c>
      <c r="L468" s="3">
        <v>37.537999999999997</v>
      </c>
      <c r="M468" s="3">
        <v>20.155000000000001</v>
      </c>
      <c r="N468" s="3">
        <v>9.8999999999999993E+37</v>
      </c>
      <c r="O468" s="3">
        <v>37.415999999999997</v>
      </c>
      <c r="P468" s="3">
        <v>88.789000000000001</v>
      </c>
      <c r="Q468" s="3">
        <v>140.041</v>
      </c>
      <c r="R468" s="3">
        <v>60.987000000000002</v>
      </c>
      <c r="S468" s="3">
        <v>23.335000000000001</v>
      </c>
      <c r="T468" s="3">
        <v>105.28</v>
      </c>
      <c r="U468" s="3">
        <v>1189.2349999999999</v>
      </c>
      <c r="V468" s="3">
        <v>31.478000000000002</v>
      </c>
      <c r="W468" s="3">
        <v>205.03399999999999</v>
      </c>
      <c r="X468" s="3">
        <v>633.70699999999999</v>
      </c>
      <c r="Y468" s="3">
        <v>259.19</v>
      </c>
      <c r="Z468" s="3">
        <v>34.829000000000001</v>
      </c>
      <c r="AA468" s="3">
        <v>109.812</v>
      </c>
      <c r="AB468" s="3">
        <v>249.786</v>
      </c>
      <c r="AC468" s="3">
        <v>113.136</v>
      </c>
      <c r="AD468" s="3">
        <v>322.005</v>
      </c>
      <c r="AE468" s="3">
        <v>30.495000000000001</v>
      </c>
      <c r="AF468" s="3">
        <v>-47.832999999999998</v>
      </c>
      <c r="AG468" s="3">
        <v>116.121</v>
      </c>
      <c r="AH468" s="3">
        <v>315.30099999999999</v>
      </c>
      <c r="AI468" s="3">
        <v>502.48399999999998</v>
      </c>
      <c r="AJ468" s="3">
        <v>102.712</v>
      </c>
      <c r="AK468" s="3">
        <v>178.95099999999999</v>
      </c>
      <c r="AL468" s="3">
        <v>54.389000000000003</v>
      </c>
      <c r="AM468" s="3">
        <v>-58.29</v>
      </c>
      <c r="AN468" s="3">
        <v>43.643999999999998</v>
      </c>
      <c r="AO468" s="3">
        <v>64.936999999999998</v>
      </c>
    </row>
    <row r="469" spans="1:41" x14ac:dyDescent="0.3">
      <c r="A469" s="3">
        <v>468</v>
      </c>
      <c r="B469" s="51">
        <v>43263.684638773149</v>
      </c>
      <c r="C469" s="3">
        <v>348.83268099999998</v>
      </c>
      <c r="D469" s="3">
        <v>238.24489800000001</v>
      </c>
      <c r="E469" s="3">
        <v>-1146.2565099999999</v>
      </c>
      <c r="F469" s="3">
        <v>0.41172697400000002</v>
      </c>
      <c r="G469" s="3">
        <v>48.140999999999998</v>
      </c>
      <c r="H469" s="3">
        <v>9.8999999999999993E+37</v>
      </c>
      <c r="I469" s="3">
        <v>9.8999999999999993E+37</v>
      </c>
      <c r="J469" s="3">
        <v>-87.510999999999996</v>
      </c>
      <c r="K469" s="3">
        <v>9.8999999999999993E+37</v>
      </c>
      <c r="L469" s="3">
        <v>36.192999999999998</v>
      </c>
      <c r="M469" s="3">
        <v>19.648</v>
      </c>
      <c r="N469" s="3">
        <v>-186.46799999999999</v>
      </c>
      <c r="O469" s="3">
        <v>35.881</v>
      </c>
      <c r="P469" s="3">
        <v>90.254000000000005</v>
      </c>
      <c r="Q469" s="3">
        <v>47.676000000000002</v>
      </c>
      <c r="R469" s="3">
        <v>60.344000000000001</v>
      </c>
      <c r="S469" s="3">
        <v>23.343</v>
      </c>
      <c r="T469" s="3">
        <v>-26.140999999999998</v>
      </c>
      <c r="U469" s="3">
        <v>1246.3040000000001</v>
      </c>
      <c r="V469" s="3">
        <v>30.977</v>
      </c>
      <c r="W469" s="3">
        <v>388.77600000000001</v>
      </c>
      <c r="X469" s="3">
        <v>374.96300000000002</v>
      </c>
      <c r="Y469" s="3">
        <v>90.081999999999994</v>
      </c>
      <c r="Z469" s="3">
        <v>9.8999999999999993E+37</v>
      </c>
      <c r="AA469" s="3">
        <v>226.02600000000001</v>
      </c>
      <c r="AB469" s="3">
        <v>440.98399999999998</v>
      </c>
      <c r="AC469" s="3">
        <v>111.72</v>
      </c>
      <c r="AD469" s="3">
        <v>301.79500000000002</v>
      </c>
      <c r="AE469" s="3">
        <v>30.274999999999999</v>
      </c>
      <c r="AF469" s="3">
        <v>36.783000000000001</v>
      </c>
      <c r="AG469" s="3">
        <v>116.02500000000001</v>
      </c>
      <c r="AH469" s="3">
        <v>314.96699999999998</v>
      </c>
      <c r="AI469" s="3">
        <v>477.10199999999998</v>
      </c>
      <c r="AJ469" s="3">
        <v>101.27200000000001</v>
      </c>
      <c r="AK469" s="3">
        <v>161.447</v>
      </c>
      <c r="AL469" s="3">
        <v>53.692999999999998</v>
      </c>
      <c r="AM469" s="3">
        <v>-27.254999999999999</v>
      </c>
      <c r="AN469" s="3">
        <v>43.286999999999999</v>
      </c>
      <c r="AO469" s="3">
        <v>64.295000000000002</v>
      </c>
    </row>
    <row r="470" spans="1:41" x14ac:dyDescent="0.3">
      <c r="A470" s="3">
        <v>469</v>
      </c>
      <c r="B470" s="51">
        <v>43263.684697222219</v>
      </c>
      <c r="C470" s="3">
        <v>349.611334</v>
      </c>
      <c r="D470" s="3">
        <v>241.91868400000001</v>
      </c>
      <c r="E470" s="3">
        <v>-1146.3469600000001</v>
      </c>
      <c r="F470" s="3">
        <v>0.452951987</v>
      </c>
      <c r="G470" s="3">
        <v>50.96</v>
      </c>
      <c r="H470" s="3">
        <v>1244.6579999999999</v>
      </c>
      <c r="I470" s="3">
        <v>9.8999999999999993E+37</v>
      </c>
      <c r="J470" s="3">
        <v>9.8999999999999993E+37</v>
      </c>
      <c r="K470" s="3">
        <v>9.8999999999999993E+37</v>
      </c>
      <c r="L470" s="3">
        <v>37.494</v>
      </c>
      <c r="M470" s="3">
        <v>20.446999999999999</v>
      </c>
      <c r="N470" s="3">
        <v>37.771000000000001</v>
      </c>
      <c r="O470" s="3">
        <v>36.036999999999999</v>
      </c>
      <c r="P470" s="3">
        <v>-61.146000000000001</v>
      </c>
      <c r="Q470" s="3">
        <v>-86.864999999999995</v>
      </c>
      <c r="R470" s="3">
        <v>60.017000000000003</v>
      </c>
      <c r="S470" s="3">
        <v>23.36</v>
      </c>
      <c r="T470" s="3">
        <v>165.54499999999999</v>
      </c>
      <c r="U470" s="3">
        <v>9.8999999999999993E+37</v>
      </c>
      <c r="V470" s="3">
        <v>30.152000000000001</v>
      </c>
      <c r="W470" s="3">
        <v>196.65600000000001</v>
      </c>
      <c r="X470" s="3">
        <v>353.46300000000002</v>
      </c>
      <c r="Y470" s="3">
        <v>-5.4669999999999996</v>
      </c>
      <c r="Z470" s="3">
        <v>160.898</v>
      </c>
      <c r="AA470" s="3">
        <v>353.548</v>
      </c>
      <c r="AB470" s="3">
        <v>266.64699999999999</v>
      </c>
      <c r="AC470" s="3">
        <v>110.389</v>
      </c>
      <c r="AD470" s="3">
        <v>40.009</v>
      </c>
      <c r="AE470" s="3">
        <v>30.187000000000001</v>
      </c>
      <c r="AF470" s="3">
        <v>197.06399999999999</v>
      </c>
      <c r="AG470" s="3">
        <v>115.99</v>
      </c>
      <c r="AH470" s="3">
        <v>314.762</v>
      </c>
      <c r="AI470" s="3">
        <v>453.197</v>
      </c>
      <c r="AJ470" s="3">
        <v>99.962000000000003</v>
      </c>
      <c r="AK470" s="3">
        <v>188.01400000000001</v>
      </c>
      <c r="AL470" s="3">
        <v>53.125</v>
      </c>
      <c r="AM470" s="3">
        <v>26.062999999999999</v>
      </c>
      <c r="AN470" s="3">
        <v>42.957999999999998</v>
      </c>
      <c r="AO470" s="3">
        <v>63.713999999999999</v>
      </c>
    </row>
    <row r="471" spans="1:41" x14ac:dyDescent="0.3">
      <c r="A471" s="3">
        <v>470</v>
      </c>
      <c r="B471" s="51">
        <v>43263.684755787035</v>
      </c>
      <c r="C471" s="3">
        <v>294.89253400000001</v>
      </c>
      <c r="D471" s="3">
        <v>237.189426</v>
      </c>
      <c r="E471" s="3">
        <v>-1146.5694100000001</v>
      </c>
      <c r="F471" s="3">
        <v>0.452951987</v>
      </c>
      <c r="G471" s="3">
        <v>51.716000000000001</v>
      </c>
      <c r="H471" s="3">
        <v>9.8999999999999993E+37</v>
      </c>
      <c r="I471" s="3">
        <v>9.8999999999999993E+37</v>
      </c>
      <c r="J471" s="3">
        <v>-31.123999999999999</v>
      </c>
      <c r="K471" s="3">
        <v>346.93</v>
      </c>
      <c r="L471" s="3">
        <v>38.118000000000002</v>
      </c>
      <c r="M471" s="3">
        <v>20.34</v>
      </c>
      <c r="N471" s="3">
        <v>-110.117</v>
      </c>
      <c r="O471" s="3">
        <v>36.192999999999998</v>
      </c>
      <c r="P471" s="3">
        <v>-196.22800000000001</v>
      </c>
      <c r="Q471" s="3">
        <v>-83.819000000000003</v>
      </c>
      <c r="R471" s="3">
        <v>60.96</v>
      </c>
      <c r="S471" s="3">
        <v>23.553000000000001</v>
      </c>
      <c r="T471" s="3">
        <v>316.02699999999999</v>
      </c>
      <c r="U471" s="3">
        <v>1220.175</v>
      </c>
      <c r="V471" s="3">
        <v>30.696000000000002</v>
      </c>
      <c r="W471" s="3">
        <v>120.78100000000001</v>
      </c>
      <c r="X471" s="3">
        <v>371.42899999999997</v>
      </c>
      <c r="Y471" s="3">
        <v>255.143</v>
      </c>
      <c r="Z471" s="3">
        <v>291.37900000000002</v>
      </c>
      <c r="AA471" s="3">
        <v>106.649</v>
      </c>
      <c r="AB471" s="3">
        <v>101.599</v>
      </c>
      <c r="AC471" s="3">
        <v>109.131</v>
      </c>
      <c r="AD471" s="3">
        <v>171.548</v>
      </c>
      <c r="AE471" s="3">
        <v>30.082000000000001</v>
      </c>
      <c r="AF471" s="3">
        <v>149.273</v>
      </c>
      <c r="AG471" s="3">
        <v>115.92100000000001</v>
      </c>
      <c r="AH471" s="3">
        <v>314.642</v>
      </c>
      <c r="AI471" s="3">
        <v>441.93900000000002</v>
      </c>
      <c r="AJ471" s="3">
        <v>98.686999999999998</v>
      </c>
      <c r="AK471" s="3">
        <v>131.63399999999999</v>
      </c>
      <c r="AL471" s="3">
        <v>52.61</v>
      </c>
      <c r="AM471" s="3">
        <v>155.07599999999999</v>
      </c>
      <c r="AN471" s="3">
        <v>42.628</v>
      </c>
      <c r="AO471" s="3">
        <v>63.201000000000001</v>
      </c>
    </row>
    <row r="472" spans="1:41" x14ac:dyDescent="0.3">
      <c r="A472" s="3">
        <v>471</v>
      </c>
      <c r="B472" s="51">
        <v>43263.684814583336</v>
      </c>
      <c r="C472" s="3">
        <v>368.35106300000001</v>
      </c>
      <c r="D472" s="3">
        <v>249.426695</v>
      </c>
      <c r="E472" s="3">
        <v>-1146.7136499999999</v>
      </c>
      <c r="F472" s="3">
        <v>0.452951987</v>
      </c>
      <c r="G472" s="3">
        <v>57.188000000000002</v>
      </c>
      <c r="H472" s="3">
        <v>-42.713000000000001</v>
      </c>
      <c r="I472" s="3">
        <v>9.8999999999999993E+37</v>
      </c>
      <c r="J472" s="3">
        <v>-58.981000000000002</v>
      </c>
      <c r="K472" s="3">
        <v>-97.072999999999993</v>
      </c>
      <c r="L472" s="3">
        <v>36.703000000000003</v>
      </c>
      <c r="M472" s="3">
        <v>19.904</v>
      </c>
      <c r="N472" s="3">
        <v>10.234</v>
      </c>
      <c r="O472" s="3">
        <v>35.921999999999997</v>
      </c>
      <c r="P472" s="3">
        <v>-20.803000000000001</v>
      </c>
      <c r="Q472" s="3">
        <v>-4.7450000000000001</v>
      </c>
      <c r="R472" s="3">
        <v>60.984000000000002</v>
      </c>
      <c r="S472" s="3">
        <v>23.367000000000001</v>
      </c>
      <c r="T472" s="3">
        <v>-36.877000000000002</v>
      </c>
      <c r="U472" s="3">
        <v>1359.2550000000001</v>
      </c>
      <c r="V472" s="3">
        <v>30.597999999999999</v>
      </c>
      <c r="W472" s="3">
        <v>259.27499999999998</v>
      </c>
      <c r="X472" s="3">
        <v>462.26600000000002</v>
      </c>
      <c r="Y472" s="3">
        <v>-18.175000000000001</v>
      </c>
      <c r="Z472" s="3">
        <v>19.867999999999999</v>
      </c>
      <c r="AA472" s="3">
        <v>216.24</v>
      </c>
      <c r="AB472" s="3">
        <v>333.548</v>
      </c>
      <c r="AC472" s="3">
        <v>107.983</v>
      </c>
      <c r="AD472" s="3">
        <v>263.52100000000002</v>
      </c>
      <c r="AE472" s="3">
        <v>30.001000000000001</v>
      </c>
      <c r="AF472" s="3">
        <v>209.96299999999999</v>
      </c>
      <c r="AG472" s="3">
        <v>115.84099999999999</v>
      </c>
      <c r="AH472" s="3">
        <v>314.42700000000002</v>
      </c>
      <c r="AI472" s="3">
        <v>498.65600000000001</v>
      </c>
      <c r="AJ472" s="3">
        <v>97.611999999999995</v>
      </c>
      <c r="AK472" s="3">
        <v>115.893</v>
      </c>
      <c r="AL472" s="3">
        <v>52.100999999999999</v>
      </c>
      <c r="AM472" s="3">
        <v>100.348</v>
      </c>
      <c r="AN472" s="3">
        <v>42.41</v>
      </c>
      <c r="AO472" s="3">
        <v>62.762999999999998</v>
      </c>
    </row>
    <row r="473" spans="1:41" x14ac:dyDescent="0.3">
      <c r="A473" s="3">
        <v>472</v>
      </c>
      <c r="B473" s="51">
        <v>43263.684873148151</v>
      </c>
      <c r="C473" s="3">
        <v>381.71342199999998</v>
      </c>
      <c r="D473" s="3">
        <v>248.486051</v>
      </c>
      <c r="E473" s="3">
        <v>-1145.5182500000001</v>
      </c>
      <c r="F473" s="3">
        <v>0.49417699999999998</v>
      </c>
      <c r="G473" s="3">
        <v>57.343000000000004</v>
      </c>
      <c r="H473" s="3">
        <v>988.67700000000002</v>
      </c>
      <c r="I473" s="3">
        <v>9.8999999999999993E+37</v>
      </c>
      <c r="J473" s="3">
        <v>98.537999999999997</v>
      </c>
      <c r="K473" s="3">
        <v>123.461</v>
      </c>
      <c r="L473" s="3">
        <v>36.529000000000003</v>
      </c>
      <c r="M473" s="3">
        <v>19.370999999999999</v>
      </c>
      <c r="N473" s="3">
        <v>45.808999999999997</v>
      </c>
      <c r="O473" s="3">
        <v>36.252000000000002</v>
      </c>
      <c r="P473" s="3">
        <v>27.806999999999999</v>
      </c>
      <c r="Q473" s="3">
        <v>9.8999999999999993E+37</v>
      </c>
      <c r="R473" s="3">
        <v>61.497</v>
      </c>
      <c r="S473" s="3">
        <v>23.192</v>
      </c>
      <c r="T473" s="3">
        <v>153.154</v>
      </c>
      <c r="U473" s="3">
        <v>9.8999999999999993E+37</v>
      </c>
      <c r="V473" s="3">
        <v>30.597999999999999</v>
      </c>
      <c r="W473" s="3">
        <v>-29.681999999999999</v>
      </c>
      <c r="X473" s="3">
        <v>291.98899999999998</v>
      </c>
      <c r="Y473" s="3">
        <v>54.506999999999998</v>
      </c>
      <c r="Z473" s="3">
        <v>355.79399999999998</v>
      </c>
      <c r="AA473" s="3">
        <v>242.90600000000001</v>
      </c>
      <c r="AB473" s="3">
        <v>111.779</v>
      </c>
      <c r="AC473" s="3">
        <v>107.001</v>
      </c>
      <c r="AD473" s="3">
        <v>210.691</v>
      </c>
      <c r="AE473" s="3">
        <v>29.913</v>
      </c>
      <c r="AF473" s="3">
        <v>145.30199999999999</v>
      </c>
      <c r="AG473" s="3">
        <v>115.754</v>
      </c>
      <c r="AH473" s="3">
        <v>314.23899999999998</v>
      </c>
      <c r="AI473" s="3">
        <v>539.58100000000002</v>
      </c>
      <c r="AJ473" s="3">
        <v>96.55</v>
      </c>
      <c r="AK473" s="3">
        <v>107.345</v>
      </c>
      <c r="AL473" s="3">
        <v>51.567999999999998</v>
      </c>
      <c r="AM473" s="3">
        <v>190.58199999999999</v>
      </c>
      <c r="AN473" s="3">
        <v>42.097000000000001</v>
      </c>
      <c r="AO473" s="3">
        <v>62.232999999999997</v>
      </c>
    </row>
    <row r="474" spans="1:41" x14ac:dyDescent="0.3">
      <c r="A474" s="3">
        <v>473</v>
      </c>
      <c r="B474" s="51">
        <v>43263.684931597221</v>
      </c>
      <c r="C474" s="3">
        <v>380.06336900000002</v>
      </c>
      <c r="D474" s="3">
        <v>244.17132599999999</v>
      </c>
      <c r="E474" s="3">
        <v>-964.27629400000001</v>
      </c>
      <c r="F474" s="3">
        <v>0.53540201300000001</v>
      </c>
      <c r="G474" s="3">
        <v>58.399000000000001</v>
      </c>
      <c r="H474" s="3">
        <v>9.8999999999999993E+37</v>
      </c>
      <c r="I474" s="3">
        <v>9.8999999999999993E+37</v>
      </c>
      <c r="J474" s="3">
        <v>273.83</v>
      </c>
      <c r="K474" s="3">
        <v>442.52199999999999</v>
      </c>
      <c r="L474" s="3">
        <v>37.231000000000002</v>
      </c>
      <c r="M474" s="3">
        <v>19.326000000000001</v>
      </c>
      <c r="N474" s="3">
        <v>-46.279000000000003</v>
      </c>
      <c r="O474" s="3">
        <v>37.594999999999999</v>
      </c>
      <c r="P474" s="3">
        <v>73.867999999999995</v>
      </c>
      <c r="Q474" s="3">
        <v>-168.017</v>
      </c>
      <c r="R474" s="3">
        <v>61.470999999999997</v>
      </c>
      <c r="S474" s="3">
        <v>22.919</v>
      </c>
      <c r="T474" s="3">
        <v>313.11900000000003</v>
      </c>
      <c r="U474" s="3">
        <v>1264.914</v>
      </c>
      <c r="V474" s="3">
        <v>30.920999999999999</v>
      </c>
      <c r="W474" s="3">
        <v>3.9009999999999998</v>
      </c>
      <c r="X474" s="3">
        <v>192.154</v>
      </c>
      <c r="Y474" s="3">
        <v>217.85599999999999</v>
      </c>
      <c r="Z474" s="3">
        <v>439.04</v>
      </c>
      <c r="AA474" s="3">
        <v>136.143</v>
      </c>
      <c r="AB474" s="3">
        <v>19.059999999999999</v>
      </c>
      <c r="AC474" s="3">
        <v>106.026</v>
      </c>
      <c r="AD474" s="3">
        <v>221.72800000000001</v>
      </c>
      <c r="AE474" s="3">
        <v>29.815999999999999</v>
      </c>
      <c r="AF474" s="3">
        <v>24.972000000000001</v>
      </c>
      <c r="AG474" s="3">
        <v>115.71</v>
      </c>
      <c r="AH474" s="3">
        <v>314.02499999999998</v>
      </c>
      <c r="AI474" s="3">
        <v>448.81200000000001</v>
      </c>
      <c r="AJ474" s="3">
        <v>95.581000000000003</v>
      </c>
      <c r="AK474" s="3">
        <v>41.533000000000001</v>
      </c>
      <c r="AL474" s="3">
        <v>51.026000000000003</v>
      </c>
      <c r="AM474" s="3">
        <v>262.798</v>
      </c>
      <c r="AN474" s="3">
        <v>41.844999999999999</v>
      </c>
      <c r="AO474" s="3">
        <v>61.813000000000002</v>
      </c>
    </row>
    <row r="475" spans="1:41" x14ac:dyDescent="0.3">
      <c r="A475" s="3">
        <v>474</v>
      </c>
      <c r="B475" s="51">
        <v>43263.684990162037</v>
      </c>
      <c r="C475" s="3">
        <v>385.23485799999997</v>
      </c>
      <c r="D475" s="3">
        <v>245.14128600000001</v>
      </c>
      <c r="E475" s="3">
        <v>-836.33097899999996</v>
      </c>
      <c r="F475" s="3">
        <v>0.452951987</v>
      </c>
      <c r="G475" s="3">
        <v>57.91</v>
      </c>
      <c r="H475" s="3">
        <v>9.8999999999999993E+37</v>
      </c>
      <c r="I475" s="3">
        <v>9.8999999999999993E+37</v>
      </c>
      <c r="J475" s="3">
        <v>239.83600000000001</v>
      </c>
      <c r="K475" s="3">
        <v>228.911</v>
      </c>
      <c r="L475" s="3">
        <v>38.558999999999997</v>
      </c>
      <c r="M475" s="3">
        <v>19.407</v>
      </c>
      <c r="N475" s="3">
        <v>9.8999999999999993E+37</v>
      </c>
      <c r="O475" s="3">
        <v>39.582000000000001</v>
      </c>
      <c r="P475" s="3">
        <v>93.756</v>
      </c>
      <c r="Q475" s="3">
        <v>55.881999999999998</v>
      </c>
      <c r="R475" s="3">
        <v>61.805</v>
      </c>
      <c r="S475" s="3">
        <v>23.033999999999999</v>
      </c>
      <c r="T475" s="3">
        <v>129.10599999999999</v>
      </c>
      <c r="U475" s="3">
        <v>1305.479</v>
      </c>
      <c r="V475" s="3">
        <v>31.212</v>
      </c>
      <c r="W475" s="3">
        <v>-30.645</v>
      </c>
      <c r="X475" s="3">
        <v>437.99400000000003</v>
      </c>
      <c r="Y475" s="3">
        <v>328.59699999999998</v>
      </c>
      <c r="Z475" s="3">
        <v>311.24799999999999</v>
      </c>
      <c r="AA475" s="3">
        <v>-56.817</v>
      </c>
      <c r="AB475" s="3">
        <v>89.231999999999999</v>
      </c>
      <c r="AC475" s="3">
        <v>104.898</v>
      </c>
      <c r="AD475" s="3">
        <v>167.559</v>
      </c>
      <c r="AE475" s="3">
        <v>29.72</v>
      </c>
      <c r="AF475" s="3">
        <v>56.070999999999998</v>
      </c>
      <c r="AG475" s="3">
        <v>115.598</v>
      </c>
      <c r="AH475" s="3">
        <v>313.74299999999999</v>
      </c>
      <c r="AI475" s="3">
        <v>500.38600000000002</v>
      </c>
      <c r="AJ475" s="3">
        <v>94.561999999999998</v>
      </c>
      <c r="AK475" s="3">
        <v>-92.271000000000001</v>
      </c>
      <c r="AL475" s="3">
        <v>50.451000000000001</v>
      </c>
      <c r="AM475" s="3">
        <v>211.87899999999999</v>
      </c>
      <c r="AN475" s="3">
        <v>41.49</v>
      </c>
      <c r="AO475" s="3">
        <v>61.378</v>
      </c>
    </row>
    <row r="476" spans="1:41" x14ac:dyDescent="0.3">
      <c r="A476" s="3">
        <v>475</v>
      </c>
      <c r="B476" s="51">
        <v>43263.685048611114</v>
      </c>
      <c r="C476" s="3">
        <v>402.03974499999998</v>
      </c>
      <c r="D476" s="3">
        <v>259.68741499999999</v>
      </c>
      <c r="E476" s="3">
        <v>-711.06959800000004</v>
      </c>
      <c r="F476" s="3">
        <v>0.53540201300000001</v>
      </c>
      <c r="G476" s="3">
        <v>58.545999999999999</v>
      </c>
      <c r="H476" s="3">
        <v>9.8999999999999993E+37</v>
      </c>
      <c r="I476" s="3">
        <v>9.8999999999999993E+37</v>
      </c>
      <c r="J476" s="3">
        <v>148.34700000000001</v>
      </c>
      <c r="K476" s="3">
        <v>-165.57400000000001</v>
      </c>
      <c r="L476" s="3">
        <v>39.546999999999997</v>
      </c>
      <c r="M476" s="3">
        <v>19.637</v>
      </c>
      <c r="N476" s="3">
        <v>9.8999999999999993E+37</v>
      </c>
      <c r="O476" s="3">
        <v>37.206000000000003</v>
      </c>
      <c r="P476" s="3">
        <v>3.016</v>
      </c>
      <c r="Q476" s="3">
        <v>94.561999999999998</v>
      </c>
      <c r="R476" s="3">
        <v>60.384999999999998</v>
      </c>
      <c r="S476" s="3">
        <v>23.087</v>
      </c>
      <c r="T476" s="3">
        <v>-54.287999999999997</v>
      </c>
      <c r="U476" s="3">
        <v>1241.5119999999999</v>
      </c>
      <c r="V476" s="3">
        <v>30.984000000000002</v>
      </c>
      <c r="W476" s="3">
        <v>116.709</v>
      </c>
      <c r="X476" s="3">
        <v>527.48400000000004</v>
      </c>
      <c r="Y476" s="3">
        <v>103.416</v>
      </c>
      <c r="Z476" s="3">
        <v>28</v>
      </c>
      <c r="AA476" s="3">
        <v>-7.202</v>
      </c>
      <c r="AB476" s="3">
        <v>294.85500000000002</v>
      </c>
      <c r="AC476" s="3">
        <v>103.93300000000001</v>
      </c>
      <c r="AD476" s="3">
        <v>186.02799999999999</v>
      </c>
      <c r="AE476" s="3">
        <v>29.632000000000001</v>
      </c>
      <c r="AF476" s="3">
        <v>205.297</v>
      </c>
      <c r="AG476" s="3">
        <v>115.529</v>
      </c>
      <c r="AH476" s="3">
        <v>313.52100000000002</v>
      </c>
      <c r="AI476" s="3">
        <v>478.39600000000002</v>
      </c>
      <c r="AJ476" s="3">
        <v>93.619</v>
      </c>
      <c r="AK476" s="3">
        <v>-27.21</v>
      </c>
      <c r="AL476" s="3">
        <v>49.953000000000003</v>
      </c>
      <c r="AM476" s="3">
        <v>190.03</v>
      </c>
      <c r="AN476" s="3">
        <v>41.213000000000001</v>
      </c>
      <c r="AO476" s="3">
        <v>60.847999999999999</v>
      </c>
    </row>
    <row r="477" spans="1:41" x14ac:dyDescent="0.3">
      <c r="A477" s="3">
        <v>476</v>
      </c>
      <c r="B477" s="51">
        <v>43263.685107175923</v>
      </c>
      <c r="C477" s="3">
        <v>408.30638599999997</v>
      </c>
      <c r="D477" s="3">
        <v>261.01815599999998</v>
      </c>
      <c r="E477" s="3">
        <v>-603.06098799999995</v>
      </c>
      <c r="F477" s="3">
        <v>0.53540201300000001</v>
      </c>
      <c r="G477" s="3">
        <v>60.368000000000002</v>
      </c>
      <c r="H477" s="3">
        <v>9.8999999999999993E+37</v>
      </c>
      <c r="I477" s="3">
        <v>9.8999999999999993E+37</v>
      </c>
      <c r="J477" s="3">
        <v>106.07</v>
      </c>
      <c r="K477" s="3">
        <v>9.8999999999999993E+37</v>
      </c>
      <c r="L477" s="3">
        <v>37.136000000000003</v>
      </c>
      <c r="M477" s="3">
        <v>19.690999999999999</v>
      </c>
      <c r="N477" s="3">
        <v>9.8999999999999993E+37</v>
      </c>
      <c r="O477" s="3">
        <v>35.470999999999997</v>
      </c>
      <c r="P477" s="3">
        <v>96.531999999999996</v>
      </c>
      <c r="Q477" s="3">
        <v>9.8999999999999993E+37</v>
      </c>
      <c r="R477" s="3">
        <v>58.151000000000003</v>
      </c>
      <c r="S477" s="3">
        <v>23.138999999999999</v>
      </c>
      <c r="T477" s="3">
        <v>52.737000000000002</v>
      </c>
      <c r="U477" s="3">
        <v>1371.6210000000001</v>
      </c>
      <c r="V477" s="3">
        <v>31.247</v>
      </c>
      <c r="W477" s="3">
        <v>200.148</v>
      </c>
      <c r="X477" s="3">
        <v>334.22800000000001</v>
      </c>
      <c r="Y477" s="3">
        <v>-62.728000000000002</v>
      </c>
      <c r="Z477" s="3">
        <v>343.86599999999999</v>
      </c>
      <c r="AA477" s="3">
        <v>237.81299999999999</v>
      </c>
      <c r="AB477" s="3">
        <v>333.88799999999998</v>
      </c>
      <c r="AC477" s="3">
        <v>102.985</v>
      </c>
      <c r="AD477" s="3">
        <v>160.76400000000001</v>
      </c>
      <c r="AE477" s="3">
        <v>29.65</v>
      </c>
      <c r="AF477" s="3">
        <v>351.19600000000003</v>
      </c>
      <c r="AG477" s="3">
        <v>115.39</v>
      </c>
      <c r="AH477" s="3">
        <v>313.29899999999998</v>
      </c>
      <c r="AI477" s="3">
        <v>368.12299999999999</v>
      </c>
      <c r="AJ477" s="3">
        <v>92.745000000000005</v>
      </c>
      <c r="AK477" s="3">
        <v>15.557</v>
      </c>
      <c r="AL477" s="3">
        <v>49.506</v>
      </c>
      <c r="AM477" s="3">
        <v>157.38300000000001</v>
      </c>
      <c r="AN477" s="3">
        <v>41.073999999999998</v>
      </c>
      <c r="AO477" s="3">
        <v>60.505000000000003</v>
      </c>
    </row>
    <row r="478" spans="1:41" x14ac:dyDescent="0.3">
      <c r="A478" s="3">
        <v>477</v>
      </c>
      <c r="B478" s="51">
        <v>43263.685165972223</v>
      </c>
      <c r="C478" s="3">
        <v>401.68824999999998</v>
      </c>
      <c r="D478" s="3">
        <v>257.785774</v>
      </c>
      <c r="E478" s="3">
        <v>-512.28477299999997</v>
      </c>
      <c r="F478" s="3">
        <v>0.452951987</v>
      </c>
      <c r="G478" s="3">
        <v>61.19</v>
      </c>
      <c r="H478" s="3">
        <v>1076.1120000000001</v>
      </c>
      <c r="I478" s="3">
        <v>9.8999999999999993E+37</v>
      </c>
      <c r="J478" s="3">
        <v>154.87</v>
      </c>
      <c r="K478" s="3">
        <v>179.01900000000001</v>
      </c>
      <c r="L478" s="3">
        <v>34.756999999999998</v>
      </c>
      <c r="M478" s="3">
        <v>20.027999999999999</v>
      </c>
      <c r="N478" s="3">
        <v>9.8999999999999993E+37</v>
      </c>
      <c r="O478" s="3">
        <v>34.686</v>
      </c>
      <c r="P478" s="3">
        <v>218.715</v>
      </c>
      <c r="Q478" s="3">
        <v>90.894000000000005</v>
      </c>
      <c r="R478" s="3">
        <v>58.253999999999998</v>
      </c>
      <c r="S478" s="3">
        <v>23.262</v>
      </c>
      <c r="T478" s="3">
        <v>-109.3</v>
      </c>
      <c r="U478" s="3">
        <v>1136.367</v>
      </c>
      <c r="V478" s="3">
        <v>31.053999999999998</v>
      </c>
      <c r="W478" s="3">
        <v>134.71899999999999</v>
      </c>
      <c r="X478" s="3">
        <v>385.74599999999998</v>
      </c>
      <c r="Y478" s="3">
        <v>172.994</v>
      </c>
      <c r="Z478" s="3">
        <v>19.442</v>
      </c>
      <c r="AA478" s="3">
        <v>-173.17699999999999</v>
      </c>
      <c r="AB478" s="3">
        <v>280.36200000000002</v>
      </c>
      <c r="AC478" s="3">
        <v>102.089</v>
      </c>
      <c r="AD478" s="3">
        <v>240.32900000000001</v>
      </c>
      <c r="AE478" s="3">
        <v>29.58</v>
      </c>
      <c r="AF478" s="3">
        <v>147.39699999999999</v>
      </c>
      <c r="AG478" s="3">
        <v>115.251</v>
      </c>
      <c r="AH478" s="3">
        <v>313.02499999999998</v>
      </c>
      <c r="AI478" s="3">
        <v>409.24299999999999</v>
      </c>
      <c r="AJ478" s="3">
        <v>91.853999999999999</v>
      </c>
      <c r="AK478" s="3">
        <v>80.028999999999996</v>
      </c>
      <c r="AL478" s="3">
        <v>49.024999999999999</v>
      </c>
      <c r="AM478" s="3">
        <v>222.268</v>
      </c>
      <c r="AN478" s="3">
        <v>40.779000000000003</v>
      </c>
      <c r="AO478" s="3">
        <v>60.040999999999997</v>
      </c>
    </row>
    <row r="479" spans="1:41" x14ac:dyDescent="0.3">
      <c r="A479" s="3">
        <v>478</v>
      </c>
      <c r="B479" s="51">
        <v>43263.685224537039</v>
      </c>
      <c r="C479" s="3">
        <v>418.233586</v>
      </c>
      <c r="D479" s="3">
        <v>262.63962800000002</v>
      </c>
      <c r="E479" s="3">
        <v>-453.608836</v>
      </c>
      <c r="F479" s="3">
        <v>0.53540201300000001</v>
      </c>
      <c r="G479" s="3">
        <v>60.076000000000001</v>
      </c>
      <c r="H479" s="3">
        <v>9.8999999999999993E+37</v>
      </c>
      <c r="I479" s="3">
        <v>9.8999999999999993E+37</v>
      </c>
      <c r="J479" s="3">
        <v>158.10900000000001</v>
      </c>
      <c r="K479" s="3">
        <v>-178.73599999999999</v>
      </c>
      <c r="L479" s="3">
        <v>34.914999999999999</v>
      </c>
      <c r="M479" s="3">
        <v>20.241</v>
      </c>
      <c r="N479" s="3">
        <v>9.8999999999999993E+37</v>
      </c>
      <c r="O479" s="3">
        <v>33.808999999999997</v>
      </c>
      <c r="P479" s="3">
        <v>187.45099999999999</v>
      </c>
      <c r="Q479" s="3">
        <v>9.8999999999999993E+37</v>
      </c>
      <c r="R479" s="3">
        <v>57.274000000000001</v>
      </c>
      <c r="S479" s="3">
        <v>23.472999999999999</v>
      </c>
      <c r="T479" s="3">
        <v>-34.616999999999997</v>
      </c>
      <c r="U479" s="3">
        <v>1275.809</v>
      </c>
      <c r="V479" s="3">
        <v>31.614999999999998</v>
      </c>
      <c r="W479" s="3">
        <v>97.561000000000007</v>
      </c>
      <c r="X479" s="3">
        <v>260.98</v>
      </c>
      <c r="Y479" s="3">
        <v>91.254000000000005</v>
      </c>
      <c r="Z479" s="3">
        <v>215.33799999999999</v>
      </c>
      <c r="AA479" s="3">
        <v>78.900999999999996</v>
      </c>
      <c r="AB479" s="3">
        <v>282.63600000000002</v>
      </c>
      <c r="AC479" s="3">
        <v>101.21</v>
      </c>
      <c r="AD479" s="3">
        <v>137.31</v>
      </c>
      <c r="AE479" s="3">
        <v>29.474</v>
      </c>
      <c r="AF479" s="3">
        <v>221.012</v>
      </c>
      <c r="AG479" s="3">
        <v>115.11199999999999</v>
      </c>
      <c r="AH479" s="3">
        <v>312.803</v>
      </c>
      <c r="AI479" s="3">
        <v>479.24799999999999</v>
      </c>
      <c r="AJ479" s="3">
        <v>91.049000000000007</v>
      </c>
      <c r="AK479" s="3">
        <v>184.92500000000001</v>
      </c>
      <c r="AL479" s="3">
        <v>48.612000000000002</v>
      </c>
      <c r="AM479" s="3">
        <v>99.28</v>
      </c>
      <c r="AN479" s="3">
        <v>40.554000000000002</v>
      </c>
      <c r="AO479" s="3">
        <v>59.680999999999997</v>
      </c>
    </row>
    <row r="480" spans="1:41" x14ac:dyDescent="0.3">
      <c r="A480" s="3">
        <v>479</v>
      </c>
      <c r="B480" s="51">
        <v>43263.685282986109</v>
      </c>
      <c r="C480" s="3">
        <v>412.592625</v>
      </c>
      <c r="D480" s="3">
        <v>263.37667299999998</v>
      </c>
      <c r="E480" s="3">
        <v>-403.10423900000001</v>
      </c>
      <c r="F480" s="3">
        <v>0.452951987</v>
      </c>
      <c r="G480" s="3">
        <v>60.488</v>
      </c>
      <c r="H480" s="3">
        <v>1054.825</v>
      </c>
      <c r="I480" s="3">
        <v>9.8999999999999993E+37</v>
      </c>
      <c r="J480" s="3">
        <v>136.59</v>
      </c>
      <c r="K480" s="3">
        <v>20.241</v>
      </c>
      <c r="L480" s="3">
        <v>36.356000000000002</v>
      </c>
      <c r="M480" s="3">
        <v>20.507000000000001</v>
      </c>
      <c r="N480" s="3">
        <v>-38.524999999999999</v>
      </c>
      <c r="O480" s="3">
        <v>35.366999999999997</v>
      </c>
      <c r="P480" s="3">
        <v>320.19600000000003</v>
      </c>
      <c r="Q480" s="3">
        <v>9.8999999999999993E+37</v>
      </c>
      <c r="R480" s="3">
        <v>58.116999999999997</v>
      </c>
      <c r="S480" s="3">
        <v>23.542999999999999</v>
      </c>
      <c r="T480" s="3">
        <v>109.396</v>
      </c>
      <c r="U480" s="3">
        <v>9.8999999999999993E+37</v>
      </c>
      <c r="V480" s="3">
        <v>30.791</v>
      </c>
      <c r="W480" s="3">
        <v>-28.663</v>
      </c>
      <c r="X480" s="3">
        <v>278.59899999999999</v>
      </c>
      <c r="Y480" s="3">
        <v>36.320999999999998</v>
      </c>
      <c r="Z480" s="3">
        <v>342.23599999999999</v>
      </c>
      <c r="AA480" s="3">
        <v>236.494</v>
      </c>
      <c r="AB480" s="3">
        <v>101.227</v>
      </c>
      <c r="AC480" s="3">
        <v>100.383</v>
      </c>
      <c r="AD480" s="3">
        <v>65.600999999999999</v>
      </c>
      <c r="AE480" s="3">
        <v>29.422000000000001</v>
      </c>
      <c r="AF480" s="3">
        <v>203.523</v>
      </c>
      <c r="AG480" s="3">
        <v>114.956</v>
      </c>
      <c r="AH480" s="3">
        <v>312.56400000000002</v>
      </c>
      <c r="AI480" s="3">
        <v>484.00700000000001</v>
      </c>
      <c r="AJ480" s="3">
        <v>90.225999999999999</v>
      </c>
      <c r="AK480" s="3">
        <v>75.022000000000006</v>
      </c>
      <c r="AL480" s="3">
        <v>48.131</v>
      </c>
      <c r="AM480" s="3">
        <v>185.726</v>
      </c>
      <c r="AN480" s="3">
        <v>40.292999999999999</v>
      </c>
      <c r="AO480" s="3">
        <v>59.250999999999998</v>
      </c>
    </row>
    <row r="481" spans="1:41" x14ac:dyDescent="0.3">
      <c r="A481" s="3">
        <v>480</v>
      </c>
      <c r="B481" s="51">
        <v>43263.685341550925</v>
      </c>
      <c r="C481" s="3">
        <v>403.11373900000001</v>
      </c>
      <c r="D481" s="3">
        <v>256.44363499999997</v>
      </c>
      <c r="E481" s="3">
        <v>-354.81436000000002</v>
      </c>
      <c r="F481" s="3">
        <v>0.49417699999999998</v>
      </c>
      <c r="G481" s="3">
        <v>58.768000000000001</v>
      </c>
      <c r="H481" s="3">
        <v>9.8999999999999993E+37</v>
      </c>
      <c r="I481" s="3">
        <v>9.8999999999999993E+37</v>
      </c>
      <c r="J481" s="3">
        <v>-174.44200000000001</v>
      </c>
      <c r="K481" s="3">
        <v>578.36099999999999</v>
      </c>
      <c r="L481" s="3">
        <v>35.539000000000001</v>
      </c>
      <c r="M481" s="3">
        <v>20.789000000000001</v>
      </c>
      <c r="N481" s="3">
        <v>9.8999999999999993E+37</v>
      </c>
      <c r="O481" s="3">
        <v>34.667000000000002</v>
      </c>
      <c r="P481" s="3">
        <v>238.19900000000001</v>
      </c>
      <c r="Q481" s="3">
        <v>-11.109</v>
      </c>
      <c r="R481" s="3">
        <v>59.198</v>
      </c>
      <c r="S481" s="3">
        <v>23.875</v>
      </c>
      <c r="T481" s="3">
        <v>12.715999999999999</v>
      </c>
      <c r="U481" s="3">
        <v>1271.105</v>
      </c>
      <c r="V481" s="3">
        <v>30.736000000000001</v>
      </c>
      <c r="W481" s="3">
        <v>9.8999999999999993E+37</v>
      </c>
      <c r="X481" s="3">
        <v>592.90499999999997</v>
      </c>
      <c r="Y481" s="3">
        <v>210.92</v>
      </c>
      <c r="Z481" s="3">
        <v>304.27100000000002</v>
      </c>
      <c r="AA481" s="3">
        <v>-138.29</v>
      </c>
      <c r="AB481" s="3">
        <v>60.624000000000002</v>
      </c>
      <c r="AC481" s="3">
        <v>99.605000000000004</v>
      </c>
      <c r="AD481" s="3">
        <v>47.404000000000003</v>
      </c>
      <c r="AE481" s="3">
        <v>29.542999999999999</v>
      </c>
      <c r="AF481" s="3">
        <v>162.196</v>
      </c>
      <c r="AG481" s="3">
        <v>114.92</v>
      </c>
      <c r="AH481" s="3">
        <v>312.35700000000003</v>
      </c>
      <c r="AI481" s="3">
        <v>302.69299999999998</v>
      </c>
      <c r="AJ481" s="3">
        <v>89.555999999999997</v>
      </c>
      <c r="AK481" s="3">
        <v>143.91</v>
      </c>
      <c r="AL481" s="3">
        <v>47.732999999999997</v>
      </c>
      <c r="AM481" s="3">
        <v>191.75399999999999</v>
      </c>
      <c r="AN481" s="3">
        <v>40.118000000000002</v>
      </c>
      <c r="AO481" s="3">
        <v>58.94</v>
      </c>
    </row>
    <row r="482" spans="1:41" x14ac:dyDescent="0.3">
      <c r="A482" s="3">
        <v>481</v>
      </c>
      <c r="B482" s="51">
        <v>43263.685400000002</v>
      </c>
      <c r="C482" s="3">
        <v>417.71530799999999</v>
      </c>
      <c r="D482" s="3">
        <v>265.24817200000001</v>
      </c>
      <c r="E482" s="3">
        <v>-363.642495</v>
      </c>
      <c r="F482" s="3">
        <v>0.452951987</v>
      </c>
      <c r="G482" s="3">
        <v>52.048000000000002</v>
      </c>
      <c r="H482" s="3">
        <v>9.8999999999999993E+37</v>
      </c>
      <c r="I482" s="3">
        <v>9.8999999999999993E+37</v>
      </c>
      <c r="J482" s="3">
        <v>91.938000000000002</v>
      </c>
      <c r="K482" s="3">
        <v>109.395</v>
      </c>
      <c r="L482" s="3">
        <v>39.563000000000002</v>
      </c>
      <c r="M482" s="3">
        <v>20.806999999999999</v>
      </c>
      <c r="N482" s="3">
        <v>9.8999999999999993E+37</v>
      </c>
      <c r="O482" s="3">
        <v>35.331000000000003</v>
      </c>
      <c r="P482" s="3">
        <v>176.59899999999999</v>
      </c>
      <c r="Q482" s="3">
        <v>71.567999999999998</v>
      </c>
      <c r="R482" s="3">
        <v>58.750999999999998</v>
      </c>
      <c r="S482" s="3">
        <v>23.821999999999999</v>
      </c>
      <c r="T482" s="3">
        <v>-53.277999999999999</v>
      </c>
      <c r="U482" s="3">
        <v>1142.067</v>
      </c>
      <c r="V482" s="3">
        <v>30.507999999999999</v>
      </c>
      <c r="W482" s="3">
        <v>4.0880000000000001</v>
      </c>
      <c r="X482" s="3">
        <v>605.45799999999997</v>
      </c>
      <c r="Y482" s="3">
        <v>68.421000000000006</v>
      </c>
      <c r="Z482" s="3">
        <v>148.27500000000001</v>
      </c>
      <c r="AA482" s="3">
        <v>9.8999999999999993E+37</v>
      </c>
      <c r="AB482" s="3">
        <v>287.00900000000001</v>
      </c>
      <c r="AC482" s="3">
        <v>98.64</v>
      </c>
      <c r="AD482" s="3">
        <v>-1.798</v>
      </c>
      <c r="AE482" s="3">
        <v>29.332000000000001</v>
      </c>
      <c r="AF482" s="3">
        <v>224.988</v>
      </c>
      <c r="AG482" s="3">
        <v>114.78100000000001</v>
      </c>
      <c r="AH482" s="3">
        <v>312.084</v>
      </c>
      <c r="AI482" s="3">
        <v>228.381</v>
      </c>
      <c r="AJ482" s="3">
        <v>88.647999999999996</v>
      </c>
      <c r="AK482" s="3">
        <v>121.134</v>
      </c>
      <c r="AL482" s="3">
        <v>47.298999999999999</v>
      </c>
      <c r="AM482" s="3">
        <v>185.6</v>
      </c>
      <c r="AN482" s="3">
        <v>39.857999999999997</v>
      </c>
      <c r="AO482" s="3">
        <v>58.493000000000002</v>
      </c>
    </row>
    <row r="483" spans="1:41" x14ac:dyDescent="0.3">
      <c r="A483" s="3">
        <v>482</v>
      </c>
      <c r="B483" s="51">
        <v>43263.685458449072</v>
      </c>
      <c r="C483" s="3">
        <v>426.22187200000002</v>
      </c>
      <c r="D483" s="3">
        <v>268.321753</v>
      </c>
      <c r="E483" s="3">
        <v>-362.19776000000002</v>
      </c>
      <c r="F483" s="3">
        <v>0.452951987</v>
      </c>
      <c r="G483" s="3">
        <v>52.203000000000003</v>
      </c>
      <c r="H483" s="3">
        <v>9.8999999999999993E+37</v>
      </c>
      <c r="I483" s="3">
        <v>9.8999999999999993E+37</v>
      </c>
      <c r="J483" s="3">
        <v>244.21700000000001</v>
      </c>
      <c r="K483" s="3">
        <v>9.8999999999999993E+37</v>
      </c>
      <c r="L483" s="3">
        <v>43.326999999999998</v>
      </c>
      <c r="M483" s="3">
        <v>21.552</v>
      </c>
      <c r="N483" s="3">
        <v>-39.948</v>
      </c>
      <c r="O483" s="3">
        <v>36.405999999999999</v>
      </c>
      <c r="P483" s="3">
        <v>189.495</v>
      </c>
      <c r="Q483" s="3">
        <v>9.8999999999999993E+37</v>
      </c>
      <c r="R483" s="3">
        <v>60.487000000000002</v>
      </c>
      <c r="S483" s="3">
        <v>23.875</v>
      </c>
      <c r="T483" s="3">
        <v>-27.626999999999999</v>
      </c>
      <c r="U483" s="3">
        <v>1359.5260000000001</v>
      </c>
      <c r="V483" s="3">
        <v>30.315000000000001</v>
      </c>
      <c r="W483" s="3">
        <v>154.886</v>
      </c>
      <c r="X483" s="3">
        <v>372.97300000000001</v>
      </c>
      <c r="Y483" s="3">
        <v>7.6840000000000002</v>
      </c>
      <c r="Z483" s="3">
        <v>186.56</v>
      </c>
      <c r="AA483" s="3">
        <v>49.625</v>
      </c>
      <c r="AB483" s="3">
        <v>358.75599999999997</v>
      </c>
      <c r="AC483" s="3">
        <v>97.730999999999995</v>
      </c>
      <c r="AD483" s="3">
        <v>78.387</v>
      </c>
      <c r="AE483" s="3">
        <v>29.315000000000001</v>
      </c>
      <c r="AF483" s="3">
        <v>218.89</v>
      </c>
      <c r="AG483" s="3">
        <v>114.65900000000001</v>
      </c>
      <c r="AH483" s="3">
        <v>311.93</v>
      </c>
      <c r="AI483" s="3">
        <v>259.464</v>
      </c>
      <c r="AJ483" s="3">
        <v>87.843000000000004</v>
      </c>
      <c r="AK483" s="3">
        <v>300.017</v>
      </c>
      <c r="AL483" s="3">
        <v>46.935000000000002</v>
      </c>
      <c r="AM483" s="3">
        <v>315.46800000000002</v>
      </c>
      <c r="AN483" s="3">
        <v>39.701999999999998</v>
      </c>
      <c r="AO483" s="3">
        <v>58.149000000000001</v>
      </c>
    </row>
    <row r="484" spans="1:41" x14ac:dyDescent="0.3">
      <c r="A484" s="3">
        <v>483</v>
      </c>
      <c r="B484" s="51">
        <v>43263.685517361111</v>
      </c>
      <c r="C484" s="3">
        <v>416.16855600000002</v>
      </c>
      <c r="D484" s="3">
        <v>265.81173799999999</v>
      </c>
      <c r="E484" s="3">
        <v>-361.99241699999999</v>
      </c>
      <c r="F484" s="3">
        <v>0.49417699999999998</v>
      </c>
      <c r="G484" s="3">
        <v>51.686999999999998</v>
      </c>
      <c r="H484" s="3">
        <v>1000.418</v>
      </c>
      <c r="I484" s="3">
        <v>9.8999999999999993E+37</v>
      </c>
      <c r="J484" s="3">
        <v>230.08799999999999</v>
      </c>
      <c r="K484" s="3">
        <v>302.65800000000002</v>
      </c>
      <c r="L484" s="3">
        <v>43.170999999999999</v>
      </c>
      <c r="M484" s="3">
        <v>21.693999999999999</v>
      </c>
      <c r="N484" s="3">
        <v>9.8999999999999993E+37</v>
      </c>
      <c r="O484" s="3">
        <v>36.996000000000002</v>
      </c>
      <c r="P484" s="3">
        <v>145.31800000000001</v>
      </c>
      <c r="Q484" s="3">
        <v>2.8</v>
      </c>
      <c r="R484" s="3">
        <v>59.798999999999999</v>
      </c>
      <c r="S484" s="3">
        <v>23.786999999999999</v>
      </c>
      <c r="T484" s="3">
        <v>-128.661</v>
      </c>
      <c r="U484" s="3">
        <v>1122.2080000000001</v>
      </c>
      <c r="V484" s="3">
        <v>30.631</v>
      </c>
      <c r="W484" s="3">
        <v>-111.212</v>
      </c>
      <c r="X484" s="3">
        <v>595.54499999999996</v>
      </c>
      <c r="Y484" s="3">
        <v>250.95400000000001</v>
      </c>
      <c r="Z484" s="3">
        <v>26.297000000000001</v>
      </c>
      <c r="AA484" s="3">
        <v>9.8999999999999993E+37</v>
      </c>
      <c r="AB484" s="3">
        <v>248.959</v>
      </c>
      <c r="AC484" s="3">
        <v>96.924999999999997</v>
      </c>
      <c r="AD484" s="3">
        <v>10.214</v>
      </c>
      <c r="AE484" s="3">
        <v>29.245000000000001</v>
      </c>
      <c r="AF484" s="3">
        <v>40.863999999999997</v>
      </c>
      <c r="AG484" s="3">
        <v>114.55500000000001</v>
      </c>
      <c r="AH484" s="3">
        <v>311.67399999999998</v>
      </c>
      <c r="AI484" s="3">
        <v>260.56099999999998</v>
      </c>
      <c r="AJ484" s="3">
        <v>87.088999999999999</v>
      </c>
      <c r="AK484" s="3">
        <v>252.61699999999999</v>
      </c>
      <c r="AL484" s="3">
        <v>46.536000000000001</v>
      </c>
      <c r="AM484" s="3">
        <v>435.548</v>
      </c>
      <c r="AN484" s="3">
        <v>39.442</v>
      </c>
      <c r="AO484" s="3">
        <v>57.667999999999999</v>
      </c>
    </row>
    <row r="485" spans="1:41" x14ac:dyDescent="0.3">
      <c r="A485" s="3">
        <v>484</v>
      </c>
      <c r="B485" s="51">
        <v>43263.68557627315</v>
      </c>
      <c r="C485" s="3">
        <v>419.73556200000002</v>
      </c>
      <c r="D485" s="3">
        <v>259.90730200000002</v>
      </c>
      <c r="E485" s="3">
        <v>-401.59186099999999</v>
      </c>
      <c r="F485" s="3">
        <v>0.49417699999999998</v>
      </c>
      <c r="G485" s="3">
        <v>53.363999999999997</v>
      </c>
      <c r="H485" s="3">
        <v>9.8999999999999993E+37</v>
      </c>
      <c r="I485" s="3">
        <v>9.8999999999999993E+37</v>
      </c>
      <c r="J485" s="3">
        <v>125.092</v>
      </c>
      <c r="K485" s="3">
        <v>119.459</v>
      </c>
      <c r="L485" s="3">
        <v>44.759</v>
      </c>
      <c r="M485" s="3">
        <v>22.146999999999998</v>
      </c>
      <c r="N485" s="3">
        <v>-183.9</v>
      </c>
      <c r="O485" s="3">
        <v>37.075000000000003</v>
      </c>
      <c r="P485" s="3">
        <v>43.110999999999997</v>
      </c>
      <c r="Q485" s="3">
        <v>9.8999999999999993E+37</v>
      </c>
      <c r="R485" s="3">
        <v>61.726999999999997</v>
      </c>
      <c r="S485" s="3">
        <v>24.042000000000002</v>
      </c>
      <c r="T485" s="3">
        <v>138.762</v>
      </c>
      <c r="U485" s="3">
        <v>1263.2380000000001</v>
      </c>
      <c r="V485" s="3">
        <v>30.623000000000001</v>
      </c>
      <c r="W485" s="3">
        <v>9.8999999999999993E+37</v>
      </c>
      <c r="X485" s="3">
        <v>326.64499999999998</v>
      </c>
      <c r="Y485" s="3">
        <v>277.70699999999999</v>
      </c>
      <c r="Z485" s="3">
        <v>362.47399999999999</v>
      </c>
      <c r="AA485" s="3">
        <v>-115.021</v>
      </c>
      <c r="AB485" s="3">
        <v>-40.853000000000002</v>
      </c>
      <c r="AC485" s="3">
        <v>96.06</v>
      </c>
      <c r="AD485" s="3">
        <v>112.742</v>
      </c>
      <c r="AE485" s="3">
        <v>29.202000000000002</v>
      </c>
      <c r="AF485" s="3">
        <v>106.509</v>
      </c>
      <c r="AG485" s="3">
        <v>114.374</v>
      </c>
      <c r="AH485" s="3">
        <v>311.42700000000002</v>
      </c>
      <c r="AI485" s="3">
        <v>300.96899999999999</v>
      </c>
      <c r="AJ485" s="3">
        <v>86.241</v>
      </c>
      <c r="AK485" s="3">
        <v>126.631</v>
      </c>
      <c r="AL485" s="3">
        <v>46.146999999999998</v>
      </c>
      <c r="AM485" s="3">
        <v>381.43299999999999</v>
      </c>
      <c r="AN485" s="3">
        <v>39.173999999999999</v>
      </c>
      <c r="AO485" s="3">
        <v>57.368000000000002</v>
      </c>
    </row>
    <row r="486" spans="1:41" x14ac:dyDescent="0.3">
      <c r="A486" s="3">
        <v>485</v>
      </c>
      <c r="B486" s="51">
        <v>43263.685634490743</v>
      </c>
      <c r="C486" s="3">
        <v>411.60650399999997</v>
      </c>
      <c r="D486" s="3">
        <v>262.900239</v>
      </c>
      <c r="E486" s="3">
        <v>-426.734151</v>
      </c>
      <c r="F486" s="3">
        <v>0.452951987</v>
      </c>
      <c r="G486" s="3">
        <v>53.889000000000003</v>
      </c>
      <c r="H486" s="3">
        <v>-187.88399999999999</v>
      </c>
      <c r="I486" s="3">
        <v>9.8999999999999993E+37</v>
      </c>
      <c r="J486" s="3">
        <v>144.739</v>
      </c>
      <c r="K486" s="3">
        <v>106.41500000000001</v>
      </c>
      <c r="L486" s="3">
        <v>41.612000000000002</v>
      </c>
      <c r="M486" s="3">
        <v>22.209</v>
      </c>
      <c r="N486" s="3">
        <v>-94.981999999999999</v>
      </c>
      <c r="O486" s="3">
        <v>35.020000000000003</v>
      </c>
      <c r="P486" s="3">
        <v>-11.786</v>
      </c>
      <c r="Q486" s="3">
        <v>9.8999999999999993E+37</v>
      </c>
      <c r="R486" s="3">
        <v>62.917000000000002</v>
      </c>
      <c r="S486" s="3">
        <v>24.122</v>
      </c>
      <c r="T486" s="3">
        <v>177.97</v>
      </c>
      <c r="U486" s="3">
        <v>1316.2950000000001</v>
      </c>
      <c r="V486" s="3">
        <v>30.422000000000001</v>
      </c>
      <c r="W486" s="3">
        <v>9.8999999999999993E+37</v>
      </c>
      <c r="X486" s="3">
        <v>299.65800000000002</v>
      </c>
      <c r="Y486" s="3">
        <v>177.63200000000001</v>
      </c>
      <c r="Z486" s="3">
        <v>479.76600000000002</v>
      </c>
      <c r="AA486" s="3">
        <v>40.171999999999997</v>
      </c>
      <c r="AB486" s="3">
        <v>-14.151999999999999</v>
      </c>
      <c r="AC486" s="3">
        <v>95.263999999999996</v>
      </c>
      <c r="AD486" s="3">
        <v>147.57300000000001</v>
      </c>
      <c r="AE486" s="3">
        <v>29.123000000000001</v>
      </c>
      <c r="AF486" s="3">
        <v>17.349</v>
      </c>
      <c r="AG486" s="3">
        <v>114.209</v>
      </c>
      <c r="AH486" s="3">
        <v>311.14600000000002</v>
      </c>
      <c r="AI486" s="3">
        <v>373.88799999999998</v>
      </c>
      <c r="AJ486" s="3">
        <v>85.564999999999998</v>
      </c>
      <c r="AK486" s="3">
        <v>287.25200000000001</v>
      </c>
      <c r="AL486" s="3">
        <v>45.826999999999998</v>
      </c>
      <c r="AM486" s="3">
        <v>442.24700000000001</v>
      </c>
      <c r="AN486" s="3">
        <v>39.01</v>
      </c>
      <c r="AO486" s="3">
        <v>56.981999999999999</v>
      </c>
    </row>
    <row r="487" spans="1:41" x14ac:dyDescent="0.3">
      <c r="A487" s="3">
        <v>486</v>
      </c>
      <c r="B487" s="51">
        <v>43263.685692824074</v>
      </c>
      <c r="C487" s="3">
        <v>418.77547299999998</v>
      </c>
      <c r="D487" s="3">
        <v>264.70578399999999</v>
      </c>
      <c r="E487" s="3">
        <v>-465.32478900000001</v>
      </c>
      <c r="F487" s="3">
        <v>0.53540201300000001</v>
      </c>
      <c r="G487" s="3">
        <v>49.97</v>
      </c>
      <c r="H487" s="3">
        <v>9.8999999999999993E+37</v>
      </c>
      <c r="I487" s="3">
        <v>9.8999999999999993E+37</v>
      </c>
      <c r="J487" s="3">
        <v>248.94300000000001</v>
      </c>
      <c r="K487" s="3">
        <v>-117.41</v>
      </c>
      <c r="L487" s="3">
        <v>40.311</v>
      </c>
      <c r="M487" s="3">
        <v>22.542999999999999</v>
      </c>
      <c r="N487" s="3">
        <v>38.436999999999998</v>
      </c>
      <c r="O487" s="3">
        <v>34.529000000000003</v>
      </c>
      <c r="P487" s="3">
        <v>-81.429000000000002</v>
      </c>
      <c r="Q487" s="3">
        <v>9.8999999999999993E+37</v>
      </c>
      <c r="R487" s="3">
        <v>62.079000000000001</v>
      </c>
      <c r="S487" s="3">
        <v>24.21</v>
      </c>
      <c r="T487" s="3">
        <v>159.79</v>
      </c>
      <c r="U487" s="3">
        <v>9.8999999999999993E+37</v>
      </c>
      <c r="V487" s="3">
        <v>30.123999999999999</v>
      </c>
      <c r="W487" s="3">
        <v>9.8999999999999993E+37</v>
      </c>
      <c r="X487" s="3">
        <v>140.37299999999999</v>
      </c>
      <c r="Y487" s="3">
        <v>-83.875</v>
      </c>
      <c r="Z487" s="3">
        <v>493.18400000000003</v>
      </c>
      <c r="AA487" s="3">
        <v>239.13300000000001</v>
      </c>
      <c r="AB487" s="3">
        <v>-23.280999999999999</v>
      </c>
      <c r="AC487" s="3">
        <v>94.561999999999998</v>
      </c>
      <c r="AD487" s="3">
        <v>31.018999999999998</v>
      </c>
      <c r="AE487" s="3">
        <v>29.106000000000002</v>
      </c>
      <c r="AF487" s="3">
        <v>108.241</v>
      </c>
      <c r="AG487" s="3">
        <v>114.14</v>
      </c>
      <c r="AH487" s="3">
        <v>310.87200000000001</v>
      </c>
      <c r="AI487" s="3">
        <v>350.84</v>
      </c>
      <c r="AJ487" s="3">
        <v>84.778999999999996</v>
      </c>
      <c r="AK487" s="3">
        <v>455.57799999999997</v>
      </c>
      <c r="AL487" s="3">
        <v>45.445</v>
      </c>
      <c r="AM487" s="3">
        <v>295.85000000000002</v>
      </c>
      <c r="AN487" s="3">
        <v>38.802</v>
      </c>
      <c r="AO487" s="3">
        <v>56.603999999999999</v>
      </c>
    </row>
    <row r="488" spans="1:41" x14ac:dyDescent="0.3">
      <c r="A488" s="3">
        <v>487</v>
      </c>
      <c r="B488" s="51">
        <v>43263.685751736113</v>
      </c>
      <c r="C488" s="3">
        <v>425.23086699999999</v>
      </c>
      <c r="D488" s="3">
        <v>276.61728099999999</v>
      </c>
      <c r="E488" s="3">
        <v>-517.80213300000003</v>
      </c>
      <c r="F488" s="3">
        <v>0.49417699999999998</v>
      </c>
      <c r="G488" s="3">
        <v>47.360999999999997</v>
      </c>
      <c r="H488" s="3">
        <v>758.14499999999998</v>
      </c>
      <c r="I488" s="3">
        <v>9.8999999999999993E+37</v>
      </c>
      <c r="J488" s="3">
        <v>265.09500000000003</v>
      </c>
      <c r="K488" s="3">
        <v>-87.736999999999995</v>
      </c>
      <c r="L488" s="3">
        <v>45.781999999999996</v>
      </c>
      <c r="M488" s="3">
        <v>23.323</v>
      </c>
      <c r="N488" s="3">
        <v>157.232</v>
      </c>
      <c r="O488" s="3">
        <v>35.15</v>
      </c>
      <c r="P488" s="3">
        <v>35.756999999999998</v>
      </c>
      <c r="Q488" s="3">
        <v>9.8999999999999993E+37</v>
      </c>
      <c r="R488" s="3">
        <v>62.069000000000003</v>
      </c>
      <c r="S488" s="3">
        <v>24.779</v>
      </c>
      <c r="T488" s="3">
        <v>-128.62</v>
      </c>
      <c r="U488" s="3">
        <v>9.8999999999999993E+37</v>
      </c>
      <c r="V488" s="3">
        <v>30.097000000000001</v>
      </c>
      <c r="W488" s="3">
        <v>269.38099999999997</v>
      </c>
      <c r="X488" s="3">
        <v>317.57900000000001</v>
      </c>
      <c r="Y488" s="3">
        <v>9.8999999999999993E+37</v>
      </c>
      <c r="Z488" s="3">
        <v>156.04599999999999</v>
      </c>
      <c r="AA488" s="3">
        <v>266.67899999999997</v>
      </c>
      <c r="AB488" s="3">
        <v>337.00700000000001</v>
      </c>
      <c r="AC488" s="3">
        <v>93.712999999999994</v>
      </c>
      <c r="AD488" s="3">
        <v>261.94499999999999</v>
      </c>
      <c r="AE488" s="3">
        <v>29.114000000000001</v>
      </c>
      <c r="AF488" s="3">
        <v>259.63099999999997</v>
      </c>
      <c r="AG488" s="3">
        <v>113.974</v>
      </c>
      <c r="AH488" s="3">
        <v>310.64100000000002</v>
      </c>
      <c r="AI488" s="3">
        <v>283.07400000000001</v>
      </c>
      <c r="AJ488" s="3">
        <v>83.95</v>
      </c>
      <c r="AK488" s="3">
        <v>476.73200000000003</v>
      </c>
      <c r="AL488" s="3">
        <v>45.140999999999998</v>
      </c>
      <c r="AM488" s="3">
        <v>330.411</v>
      </c>
      <c r="AN488" s="3">
        <v>38.636000000000003</v>
      </c>
      <c r="AO488" s="3">
        <v>56.302999999999997</v>
      </c>
    </row>
    <row r="489" spans="1:41" x14ac:dyDescent="0.3">
      <c r="A489" s="3">
        <v>488</v>
      </c>
      <c r="B489" s="51">
        <v>43263.685810185183</v>
      </c>
      <c r="C489" s="3">
        <v>420.47108700000001</v>
      </c>
      <c r="D489" s="3">
        <v>272.02240899999998</v>
      </c>
      <c r="E489" s="3">
        <v>-559.251259</v>
      </c>
      <c r="F489" s="3">
        <v>0.452951987</v>
      </c>
      <c r="G489" s="3">
        <v>43.787999999999997</v>
      </c>
      <c r="H489" s="3">
        <v>9.8999999999999993E+37</v>
      </c>
      <c r="I489" s="3">
        <v>9.8999999999999993E+37</v>
      </c>
      <c r="J489" s="3">
        <v>230.661</v>
      </c>
      <c r="K489" s="3">
        <v>387.255</v>
      </c>
      <c r="L489" s="3">
        <v>43.284999999999997</v>
      </c>
      <c r="M489" s="3">
        <v>23.585999999999999</v>
      </c>
      <c r="N489" s="3">
        <v>181.678</v>
      </c>
      <c r="O489" s="3">
        <v>35.652999999999999</v>
      </c>
      <c r="P489" s="3">
        <v>170.64</v>
      </c>
      <c r="Q489" s="3">
        <v>9.8999999999999993E+37</v>
      </c>
      <c r="R489" s="3">
        <v>63.95</v>
      </c>
      <c r="S489" s="3">
        <v>24.709</v>
      </c>
      <c r="T489" s="3">
        <v>117.498</v>
      </c>
      <c r="U489" s="3">
        <v>9.8999999999999993E+37</v>
      </c>
      <c r="V489" s="3">
        <v>29.956</v>
      </c>
      <c r="W489" s="3">
        <v>39.555</v>
      </c>
      <c r="X489" s="3">
        <v>271.85599999999999</v>
      </c>
      <c r="Y489" s="3">
        <v>-163.482</v>
      </c>
      <c r="Z489" s="3">
        <v>353.41</v>
      </c>
      <c r="AA489" s="3">
        <v>144.18299999999999</v>
      </c>
      <c r="AB489" s="3">
        <v>49.514000000000003</v>
      </c>
      <c r="AC489" s="3">
        <v>92.855999999999995</v>
      </c>
      <c r="AD489" s="3">
        <v>80.054000000000002</v>
      </c>
      <c r="AE489" s="3">
        <v>29.061</v>
      </c>
      <c r="AF489" s="3">
        <v>110.524</v>
      </c>
      <c r="AG489" s="3">
        <v>113.85299999999999</v>
      </c>
      <c r="AH489" s="3">
        <v>310.40100000000001</v>
      </c>
      <c r="AI489" s="3">
        <v>417.51900000000001</v>
      </c>
      <c r="AJ489" s="3">
        <v>83.094999999999999</v>
      </c>
      <c r="AK489" s="3">
        <v>283.97000000000003</v>
      </c>
      <c r="AL489" s="3">
        <v>44.828000000000003</v>
      </c>
      <c r="AM489" s="3">
        <v>203.10499999999999</v>
      </c>
      <c r="AN489" s="3">
        <v>38.427999999999997</v>
      </c>
      <c r="AO489" s="3">
        <v>55.942</v>
      </c>
    </row>
    <row r="490" spans="1:41" x14ac:dyDescent="0.3">
      <c r="A490" s="3">
        <v>489</v>
      </c>
      <c r="B490" s="51">
        <v>43263.685869097222</v>
      </c>
      <c r="C490" s="3">
        <v>420.04474299999998</v>
      </c>
      <c r="D490" s="3">
        <v>279.92379699999998</v>
      </c>
      <c r="E490" s="3">
        <v>-627.49596199999996</v>
      </c>
      <c r="F490" s="3">
        <v>0.49417699999999998</v>
      </c>
      <c r="G490" s="3">
        <v>45.661000000000001</v>
      </c>
      <c r="H490" s="3">
        <v>9.8999999999999993E+37</v>
      </c>
      <c r="I490" s="3">
        <v>9.8999999999999993E+37</v>
      </c>
      <c r="J490" s="3">
        <v>192.74100000000001</v>
      </c>
      <c r="K490" s="3">
        <v>498.16500000000002</v>
      </c>
      <c r="L490" s="3">
        <v>43.076999999999998</v>
      </c>
      <c r="M490" s="3">
        <v>24.779</v>
      </c>
      <c r="N490" s="3">
        <v>11.04</v>
      </c>
      <c r="O490" s="3">
        <v>35.634999999999998</v>
      </c>
      <c r="P490" s="3">
        <v>169.55600000000001</v>
      </c>
      <c r="Q490" s="3">
        <v>146.19</v>
      </c>
      <c r="R490" s="3">
        <v>63.643000000000001</v>
      </c>
      <c r="S490" s="3">
        <v>24.885000000000002</v>
      </c>
      <c r="T490" s="3">
        <v>-151.613</v>
      </c>
      <c r="U490" s="3">
        <v>1187.827</v>
      </c>
      <c r="V490" s="3">
        <v>29.36</v>
      </c>
      <c r="W490" s="3">
        <v>247.58600000000001</v>
      </c>
      <c r="X490" s="3">
        <v>690.60699999999997</v>
      </c>
      <c r="Y490" s="3">
        <v>-129.345</v>
      </c>
      <c r="Z490" s="3">
        <v>49.136000000000003</v>
      </c>
      <c r="AA490" s="3">
        <v>-122.006</v>
      </c>
      <c r="AB490" s="3">
        <v>280.904</v>
      </c>
      <c r="AC490" s="3">
        <v>91.930999999999997</v>
      </c>
      <c r="AD490" s="3">
        <v>-52.093000000000004</v>
      </c>
      <c r="AE490" s="3">
        <v>29.061</v>
      </c>
      <c r="AF490" s="3">
        <v>175.595</v>
      </c>
      <c r="AG490" s="3">
        <v>113.645</v>
      </c>
      <c r="AH490" s="3">
        <v>310.17899999999997</v>
      </c>
      <c r="AI490" s="3">
        <v>438.93900000000002</v>
      </c>
      <c r="AJ490" s="3">
        <v>82.257999999999996</v>
      </c>
      <c r="AK490" s="3">
        <v>166.21700000000001</v>
      </c>
      <c r="AL490" s="3">
        <v>44.515999999999998</v>
      </c>
      <c r="AM490" s="3">
        <v>151.87</v>
      </c>
      <c r="AN490" s="3">
        <v>38.289000000000001</v>
      </c>
      <c r="AO490" s="3">
        <v>55.667000000000002</v>
      </c>
    </row>
    <row r="491" spans="1:41" x14ac:dyDescent="0.3">
      <c r="A491" s="3">
        <v>490</v>
      </c>
      <c r="B491" s="51">
        <v>43263.685927546299</v>
      </c>
      <c r="C491" s="3">
        <v>430.176175</v>
      </c>
      <c r="D491" s="3">
        <v>283.46808600000003</v>
      </c>
      <c r="E491" s="3">
        <v>-658.11564999999996</v>
      </c>
      <c r="F491" s="3">
        <v>0.49417699999999998</v>
      </c>
      <c r="G491" s="3">
        <v>45.279000000000003</v>
      </c>
      <c r="H491" s="3">
        <v>246.79900000000001</v>
      </c>
      <c r="I491" s="3">
        <v>9.8999999999999993E+37</v>
      </c>
      <c r="J491" s="3">
        <v>259.839</v>
      </c>
      <c r="K491" s="3">
        <v>243.387</v>
      </c>
      <c r="L491" s="3">
        <v>40.527000000000001</v>
      </c>
      <c r="M491" s="3">
        <v>24.954999999999998</v>
      </c>
      <c r="N491" s="3">
        <v>140.45099999999999</v>
      </c>
      <c r="O491" s="3">
        <v>34.887999999999998</v>
      </c>
      <c r="P491" s="3">
        <v>167.15899999999999</v>
      </c>
      <c r="Q491" s="3">
        <v>-116.673</v>
      </c>
      <c r="R491" s="3">
        <v>63.488999999999997</v>
      </c>
      <c r="S491" s="3">
        <v>24.692</v>
      </c>
      <c r="T491" s="3">
        <v>-135.648</v>
      </c>
      <c r="U491" s="3">
        <v>1318.6849999999999</v>
      </c>
      <c r="V491" s="3">
        <v>29.832999999999998</v>
      </c>
      <c r="W491" s="3">
        <v>201.578</v>
      </c>
      <c r="X491" s="3">
        <v>388.31799999999998</v>
      </c>
      <c r="Y491" s="3">
        <v>9.8999999999999993E+37</v>
      </c>
      <c r="Z491" s="3">
        <v>206.79499999999999</v>
      </c>
      <c r="AA491" s="3">
        <v>43.180999999999997</v>
      </c>
      <c r="AB491" s="3">
        <v>356.14</v>
      </c>
      <c r="AC491" s="3">
        <v>91.108000000000004</v>
      </c>
      <c r="AD491" s="3">
        <v>95.923000000000002</v>
      </c>
      <c r="AE491" s="3">
        <v>29.096</v>
      </c>
      <c r="AF491" s="3">
        <v>257.577</v>
      </c>
      <c r="AG491" s="3">
        <v>113.575</v>
      </c>
      <c r="AH491" s="3">
        <v>309.87200000000001</v>
      </c>
      <c r="AI491" s="3">
        <v>450.351</v>
      </c>
      <c r="AJ491" s="3">
        <v>81.403999999999996</v>
      </c>
      <c r="AK491" s="3">
        <v>89.085999999999999</v>
      </c>
      <c r="AL491" s="3">
        <v>44.204000000000001</v>
      </c>
      <c r="AM491" s="3">
        <v>228.05600000000001</v>
      </c>
      <c r="AN491" s="3">
        <v>38.081000000000003</v>
      </c>
      <c r="AO491" s="3">
        <v>55.323</v>
      </c>
    </row>
    <row r="492" spans="1:41" x14ac:dyDescent="0.3">
      <c r="A492" s="3">
        <v>491</v>
      </c>
      <c r="B492" s="51">
        <v>43263.685986458331</v>
      </c>
      <c r="C492" s="3">
        <v>416.170998</v>
      </c>
      <c r="D492" s="3">
        <v>276.95769999999999</v>
      </c>
      <c r="E492" s="3">
        <v>-699.41560000000004</v>
      </c>
      <c r="F492" s="3">
        <v>0.452951987</v>
      </c>
      <c r="G492" s="3">
        <v>40.795999999999999</v>
      </c>
      <c r="H492" s="3">
        <v>9.8999999999999993E+37</v>
      </c>
      <c r="I492" s="3">
        <v>9.8999999999999993E+37</v>
      </c>
      <c r="J492" s="3">
        <v>164.096</v>
      </c>
      <c r="K492" s="3">
        <v>725.24599999999998</v>
      </c>
      <c r="L492" s="3">
        <v>37.622</v>
      </c>
      <c r="M492" s="3">
        <v>25.719000000000001</v>
      </c>
      <c r="N492" s="3">
        <v>-157.07499999999999</v>
      </c>
      <c r="O492" s="3">
        <v>33.738999999999997</v>
      </c>
      <c r="P492" s="3">
        <v>52.393000000000001</v>
      </c>
      <c r="Q492" s="3">
        <v>361.416</v>
      </c>
      <c r="R492" s="3">
        <v>63.686</v>
      </c>
      <c r="S492" s="3">
        <v>25.087</v>
      </c>
      <c r="T492" s="3">
        <v>9.8999999999999993E+37</v>
      </c>
      <c r="U492" s="3">
        <v>1150.614</v>
      </c>
      <c r="V492" s="3">
        <v>29.684999999999999</v>
      </c>
      <c r="W492" s="3">
        <v>137.292</v>
      </c>
      <c r="X492" s="3">
        <v>733.10199999999998</v>
      </c>
      <c r="Y492" s="3">
        <v>154.446</v>
      </c>
      <c r="Z492" s="3">
        <v>43.345999999999997</v>
      </c>
      <c r="AA492" s="3">
        <v>9.8999999999999993E+37</v>
      </c>
      <c r="AB492" s="3">
        <v>322.548</v>
      </c>
      <c r="AC492" s="3">
        <v>90.225999999999999</v>
      </c>
      <c r="AD492" s="3">
        <v>90.037999999999997</v>
      </c>
      <c r="AE492" s="3">
        <v>29.018000000000001</v>
      </c>
      <c r="AF492" s="3">
        <v>48.182000000000002</v>
      </c>
      <c r="AG492" s="3">
        <v>113.342</v>
      </c>
      <c r="AH492" s="3">
        <v>309.55599999999998</v>
      </c>
      <c r="AI492" s="3">
        <v>362.95800000000003</v>
      </c>
      <c r="AJ492" s="3">
        <v>80.593000000000004</v>
      </c>
      <c r="AK492" s="3">
        <v>-30.097000000000001</v>
      </c>
      <c r="AL492" s="3">
        <v>43.936</v>
      </c>
      <c r="AM492" s="3">
        <v>111.762</v>
      </c>
      <c r="AN492" s="3">
        <v>37.917000000000002</v>
      </c>
      <c r="AO492" s="3">
        <v>54.988</v>
      </c>
    </row>
    <row r="493" spans="1:41" x14ac:dyDescent="0.3">
      <c r="A493" s="3">
        <v>492</v>
      </c>
      <c r="B493" s="51">
        <v>43263.68604479167</v>
      </c>
      <c r="C493" s="3">
        <v>422.123583</v>
      </c>
      <c r="D493" s="3">
        <v>279.26901500000002</v>
      </c>
      <c r="E493" s="3">
        <v>-713.755357</v>
      </c>
      <c r="F493" s="3">
        <v>0.49417699999999998</v>
      </c>
      <c r="G493" s="3">
        <v>40.484000000000002</v>
      </c>
      <c r="H493" s="3">
        <v>9.8999999999999993E+37</v>
      </c>
      <c r="I493" s="3">
        <v>9.8999999999999993E+37</v>
      </c>
      <c r="J493" s="3">
        <v>177.917</v>
      </c>
      <c r="K493" s="3">
        <v>431.02800000000002</v>
      </c>
      <c r="L493" s="3">
        <v>40.292999999999999</v>
      </c>
      <c r="M493" s="3">
        <v>28.210999999999999</v>
      </c>
      <c r="N493" s="3">
        <v>9.8999999999999993E+37</v>
      </c>
      <c r="O493" s="3">
        <v>34.808999999999997</v>
      </c>
      <c r="P493" s="3">
        <v>75.364000000000004</v>
      </c>
      <c r="Q493" s="3">
        <v>200.21899999999999</v>
      </c>
      <c r="R493" s="3">
        <v>63.634999999999998</v>
      </c>
      <c r="S493" s="3">
        <v>25.122</v>
      </c>
      <c r="T493" s="3">
        <v>-168.517</v>
      </c>
      <c r="U493" s="3">
        <v>1108.365</v>
      </c>
      <c r="V493" s="3">
        <v>29.474</v>
      </c>
      <c r="W493" s="3">
        <v>13.391999999999999</v>
      </c>
      <c r="X493" s="3">
        <v>665.14300000000003</v>
      </c>
      <c r="Y493" s="3">
        <v>182.613</v>
      </c>
      <c r="Z493" s="3">
        <v>1.7809999999999999</v>
      </c>
      <c r="AA493" s="3">
        <v>9.8999999999999993E+37</v>
      </c>
      <c r="AB493" s="3">
        <v>271.10399999999998</v>
      </c>
      <c r="AC493" s="3">
        <v>89.421000000000006</v>
      </c>
      <c r="AD493" s="3">
        <v>255.411</v>
      </c>
      <c r="AE493" s="3">
        <v>29.036000000000001</v>
      </c>
      <c r="AF493" s="3">
        <v>113.758</v>
      </c>
      <c r="AG493" s="3">
        <v>113.22</v>
      </c>
      <c r="AH493" s="3">
        <v>309.334</v>
      </c>
      <c r="AI493" s="3">
        <v>433.50599999999997</v>
      </c>
      <c r="AJ493" s="3">
        <v>79.790000000000006</v>
      </c>
      <c r="AK493" s="3">
        <v>65.430000000000007</v>
      </c>
      <c r="AL493" s="3">
        <v>43.728000000000002</v>
      </c>
      <c r="AM493" s="3">
        <v>57.326000000000001</v>
      </c>
      <c r="AN493" s="3">
        <v>37.777999999999999</v>
      </c>
      <c r="AO493" s="3">
        <v>54.713000000000001</v>
      </c>
    </row>
    <row r="494" spans="1:41" x14ac:dyDescent="0.3">
      <c r="A494" s="3">
        <v>493</v>
      </c>
      <c r="B494" s="51">
        <v>43263.686103125001</v>
      </c>
      <c r="C494" s="3">
        <v>421.94377500000002</v>
      </c>
      <c r="D494" s="3">
        <v>279.70960400000001</v>
      </c>
      <c r="E494" s="3">
        <v>-751.35585100000003</v>
      </c>
      <c r="F494" s="3">
        <v>0.41172697400000002</v>
      </c>
      <c r="G494" s="3">
        <v>36.805</v>
      </c>
      <c r="H494" s="3">
        <v>9.8999999999999993E+37</v>
      </c>
      <c r="I494" s="3">
        <v>9.8999999999999993E+37</v>
      </c>
      <c r="J494" s="3">
        <v>195.452</v>
      </c>
      <c r="K494" s="3">
        <v>171.14500000000001</v>
      </c>
      <c r="L494" s="3">
        <v>41.731999999999999</v>
      </c>
      <c r="M494" s="3">
        <v>28.35</v>
      </c>
      <c r="N494" s="3">
        <v>9.8999999999999993E+37</v>
      </c>
      <c r="O494" s="3">
        <v>34.404000000000003</v>
      </c>
      <c r="P494" s="3">
        <v>129.94399999999999</v>
      </c>
      <c r="Q494" s="3">
        <v>169.15600000000001</v>
      </c>
      <c r="R494" s="3">
        <v>62.334000000000003</v>
      </c>
      <c r="S494" s="3">
        <v>24.998000000000001</v>
      </c>
      <c r="T494" s="3">
        <v>-155.84700000000001</v>
      </c>
      <c r="U494" s="3">
        <v>1151.4169999999999</v>
      </c>
      <c r="V494" s="3">
        <v>29.068999999999999</v>
      </c>
      <c r="W494" s="3">
        <v>9.8999999999999993E+37</v>
      </c>
      <c r="X494" s="3">
        <v>724.69899999999996</v>
      </c>
      <c r="Y494" s="3">
        <v>294.90499999999997</v>
      </c>
      <c r="Z494" s="3">
        <v>2.4780000000000002</v>
      </c>
      <c r="AA494" s="3">
        <v>9.8999999999999993E+37</v>
      </c>
      <c r="AB494" s="3">
        <v>127.74</v>
      </c>
      <c r="AC494" s="3">
        <v>88.58</v>
      </c>
      <c r="AD494" s="3">
        <v>235.876</v>
      </c>
      <c r="AE494" s="3">
        <v>29.068999999999999</v>
      </c>
      <c r="AF494" s="3">
        <v>52.545999999999999</v>
      </c>
      <c r="AG494" s="3">
        <v>113.01</v>
      </c>
      <c r="AH494" s="3">
        <v>309.02499999999998</v>
      </c>
      <c r="AI494" s="3">
        <v>402.31200000000001</v>
      </c>
      <c r="AJ494" s="3">
        <v>78.864999999999995</v>
      </c>
      <c r="AK494" s="3">
        <v>69.207999999999998</v>
      </c>
      <c r="AL494" s="3">
        <v>43.414000000000001</v>
      </c>
      <c r="AM494" s="3">
        <v>137.34399999999999</v>
      </c>
      <c r="AN494" s="3">
        <v>37.603000000000002</v>
      </c>
      <c r="AO494" s="3">
        <v>54.42</v>
      </c>
    </row>
    <row r="495" spans="1:41" x14ac:dyDescent="0.3">
      <c r="A495" s="3">
        <v>494</v>
      </c>
      <c r="B495" s="51">
        <v>43263.686161574071</v>
      </c>
      <c r="C495" s="3">
        <v>428.30318499999998</v>
      </c>
      <c r="D495" s="3">
        <v>292.80117899999999</v>
      </c>
      <c r="E495" s="3">
        <v>-792.72422900000004</v>
      </c>
      <c r="F495" s="3">
        <v>0.452951987</v>
      </c>
      <c r="G495" s="3">
        <v>36.658999999999999</v>
      </c>
      <c r="H495" s="3">
        <v>9.8999999999999993E+37</v>
      </c>
      <c r="I495" s="3">
        <v>9.8999999999999993E+37</v>
      </c>
      <c r="J495" s="3">
        <v>220.36699999999999</v>
      </c>
      <c r="K495" s="3">
        <v>9.8999999999999993E+37</v>
      </c>
      <c r="L495" s="3">
        <v>44.325000000000003</v>
      </c>
      <c r="M495" s="3">
        <v>28.393999999999998</v>
      </c>
      <c r="N495" s="3">
        <v>9.8999999999999993E+37</v>
      </c>
      <c r="O495" s="3">
        <v>33.694000000000003</v>
      </c>
      <c r="P495" s="3">
        <v>128.607</v>
      </c>
      <c r="Q495" s="3">
        <v>202.005</v>
      </c>
      <c r="R495" s="3">
        <v>62.326000000000001</v>
      </c>
      <c r="S495" s="3">
        <v>24.709</v>
      </c>
      <c r="T495" s="3">
        <v>-114.069</v>
      </c>
      <c r="U495" s="3">
        <v>1253.875</v>
      </c>
      <c r="V495" s="3">
        <v>28.306999999999999</v>
      </c>
      <c r="W495" s="3">
        <v>-69.438000000000002</v>
      </c>
      <c r="X495" s="3">
        <v>705.89599999999996</v>
      </c>
      <c r="Y495" s="3">
        <v>-161.86699999999999</v>
      </c>
      <c r="Z495" s="3">
        <v>81.950999999999993</v>
      </c>
      <c r="AA495" s="3">
        <v>9.8999999999999993E+37</v>
      </c>
      <c r="AB495" s="3">
        <v>310.52100000000002</v>
      </c>
      <c r="AC495" s="3">
        <v>87.731999999999999</v>
      </c>
      <c r="AD495" s="3">
        <v>294.88</v>
      </c>
      <c r="AE495" s="3">
        <v>29.079000000000001</v>
      </c>
      <c r="AF495" s="3">
        <v>193.346</v>
      </c>
      <c r="AG495" s="3">
        <v>112.864</v>
      </c>
      <c r="AH495" s="3">
        <v>308.74400000000003</v>
      </c>
      <c r="AI495" s="3">
        <v>398.34699999999998</v>
      </c>
      <c r="AJ495" s="3">
        <v>78.072000000000003</v>
      </c>
      <c r="AK495" s="3">
        <v>123.729</v>
      </c>
      <c r="AL495" s="3">
        <v>43.232999999999997</v>
      </c>
      <c r="AM495" s="3">
        <v>120.727</v>
      </c>
      <c r="AN495" s="3">
        <v>37.457000000000001</v>
      </c>
      <c r="AO495" s="3">
        <v>54.137</v>
      </c>
    </row>
    <row r="496" spans="1:41" x14ac:dyDescent="0.3">
      <c r="A496" s="3">
        <v>495</v>
      </c>
      <c r="B496" s="51">
        <v>43263.686220138887</v>
      </c>
      <c r="C496" s="3">
        <v>434.504727</v>
      </c>
      <c r="D496" s="3">
        <v>295.09210100000001</v>
      </c>
      <c r="E496" s="3">
        <v>-806.79589199999998</v>
      </c>
      <c r="F496" s="3">
        <v>0.49417699999999998</v>
      </c>
      <c r="G496" s="3">
        <v>36.624000000000002</v>
      </c>
      <c r="H496" s="3">
        <v>9.8999999999999993E+37</v>
      </c>
      <c r="I496" s="3">
        <v>9.8999999999999993E+37</v>
      </c>
      <c r="J496" s="3">
        <v>94.244</v>
      </c>
      <c r="K496" s="3">
        <v>9.8999999999999993E+37</v>
      </c>
      <c r="L496" s="3">
        <v>40.405000000000001</v>
      </c>
      <c r="M496" s="3">
        <v>29.411999999999999</v>
      </c>
      <c r="N496" s="3">
        <v>9.8999999999999993E+37</v>
      </c>
      <c r="O496" s="3">
        <v>34.466000000000001</v>
      </c>
      <c r="P496" s="3">
        <v>75.114999999999995</v>
      </c>
      <c r="Q496" s="3">
        <v>31.465</v>
      </c>
      <c r="R496" s="3">
        <v>62.377000000000002</v>
      </c>
      <c r="S496" s="3">
        <v>24.323</v>
      </c>
      <c r="T496" s="3">
        <v>9.8999999999999993E+37</v>
      </c>
      <c r="U496" s="3">
        <v>9.8999999999999993E+37</v>
      </c>
      <c r="V496" s="3">
        <v>28.815999999999999</v>
      </c>
      <c r="W496" s="3">
        <v>121.334</v>
      </c>
      <c r="X496" s="3">
        <v>557.68399999999997</v>
      </c>
      <c r="Y496" s="3">
        <v>9.8999999999999993E+37</v>
      </c>
      <c r="Z496" s="3">
        <v>-42.334000000000003</v>
      </c>
      <c r="AA496" s="3">
        <v>-52.866999999999997</v>
      </c>
      <c r="AB496" s="3">
        <v>349.15100000000001</v>
      </c>
      <c r="AC496" s="3">
        <v>86.875</v>
      </c>
      <c r="AD496" s="3">
        <v>148.49600000000001</v>
      </c>
      <c r="AE496" s="3">
        <v>29.131</v>
      </c>
      <c r="AF496" s="3">
        <v>176.02099999999999</v>
      </c>
      <c r="AG496" s="3">
        <v>112.673</v>
      </c>
      <c r="AH496" s="3">
        <v>308.40199999999999</v>
      </c>
      <c r="AI496" s="3">
        <v>366.03100000000001</v>
      </c>
      <c r="AJ496" s="3">
        <v>77.233999999999995</v>
      </c>
      <c r="AK496" s="3">
        <v>252.626</v>
      </c>
      <c r="AL496" s="3">
        <v>42.938000000000002</v>
      </c>
      <c r="AM496" s="3">
        <v>140.61000000000001</v>
      </c>
      <c r="AN496" s="3">
        <v>37.231000000000002</v>
      </c>
      <c r="AO496" s="3">
        <v>53.81</v>
      </c>
    </row>
    <row r="497" spans="1:41" x14ac:dyDescent="0.3">
      <c r="A497" s="3">
        <v>496</v>
      </c>
      <c r="B497" s="51">
        <v>43263.686278587964</v>
      </c>
      <c r="C497" s="3">
        <v>429.835263</v>
      </c>
      <c r="D497" s="3">
        <v>299.018349</v>
      </c>
      <c r="E497" s="3">
        <v>-853.84376999999995</v>
      </c>
      <c r="F497" s="3">
        <v>0.452951987</v>
      </c>
      <c r="G497" s="3">
        <v>34.545000000000002</v>
      </c>
      <c r="H497" s="3">
        <v>1307.922</v>
      </c>
      <c r="I497" s="3">
        <v>9.8999999999999993E+37</v>
      </c>
      <c r="J497" s="3">
        <v>119.051</v>
      </c>
      <c r="K497" s="3">
        <v>-57.789000000000001</v>
      </c>
      <c r="L497" s="3">
        <v>45.426000000000002</v>
      </c>
      <c r="M497" s="3">
        <v>28.946000000000002</v>
      </c>
      <c r="N497" s="3">
        <v>87.363</v>
      </c>
      <c r="O497" s="3">
        <v>35.817</v>
      </c>
      <c r="P497" s="3">
        <v>28.050999999999998</v>
      </c>
      <c r="Q497" s="3">
        <v>9.8999999999999993E+37</v>
      </c>
      <c r="R497" s="3">
        <v>61.53</v>
      </c>
      <c r="S497" s="3">
        <v>24.033000000000001</v>
      </c>
      <c r="T497" s="3">
        <v>15.093999999999999</v>
      </c>
      <c r="U497" s="3">
        <v>9.8999999999999993E+37</v>
      </c>
      <c r="V497" s="3">
        <v>28.472999999999999</v>
      </c>
      <c r="W497" s="3">
        <v>198.97300000000001</v>
      </c>
      <c r="X497" s="3">
        <v>400.78</v>
      </c>
      <c r="Y497" s="3">
        <v>9.8999999999999993E+37</v>
      </c>
      <c r="Z497" s="3">
        <v>192.803</v>
      </c>
      <c r="AA497" s="3">
        <v>114.59</v>
      </c>
      <c r="AB497" s="3">
        <v>314.98899999999998</v>
      </c>
      <c r="AC497" s="3">
        <v>86.146000000000001</v>
      </c>
      <c r="AD497" s="3">
        <v>175.42500000000001</v>
      </c>
      <c r="AE497" s="3">
        <v>29.192</v>
      </c>
      <c r="AF497" s="3">
        <v>361.56700000000001</v>
      </c>
      <c r="AG497" s="3">
        <v>112.524</v>
      </c>
      <c r="AH497" s="3">
        <v>308.20400000000001</v>
      </c>
      <c r="AI497" s="3">
        <v>245.809</v>
      </c>
      <c r="AJ497" s="3">
        <v>76.456000000000003</v>
      </c>
      <c r="AK497" s="3">
        <v>143.065</v>
      </c>
      <c r="AL497" s="3">
        <v>42.686</v>
      </c>
      <c r="AM497" s="3">
        <v>144.77199999999999</v>
      </c>
      <c r="AN497" s="3">
        <v>37.152000000000001</v>
      </c>
      <c r="AO497" s="3">
        <v>53.578000000000003</v>
      </c>
    </row>
    <row r="498" spans="1:41" x14ac:dyDescent="0.3">
      <c r="A498" s="3">
        <v>497</v>
      </c>
      <c r="B498" s="51">
        <v>43263.686337500003</v>
      </c>
      <c r="C498" s="3">
        <v>422.00316500000002</v>
      </c>
      <c r="D498" s="3">
        <v>366.74688900000001</v>
      </c>
      <c r="E498" s="3">
        <v>-875.49191499999995</v>
      </c>
      <c r="F498" s="3">
        <v>0.452951987</v>
      </c>
      <c r="G498" s="3">
        <v>33.755000000000003</v>
      </c>
      <c r="H498" s="3">
        <v>9.8999999999999993E+37</v>
      </c>
      <c r="I498" s="3">
        <v>9.8999999999999993E+37</v>
      </c>
      <c r="J498" s="3">
        <v>13.461</v>
      </c>
      <c r="K498" s="3">
        <v>550.88699999999994</v>
      </c>
      <c r="L498" s="3">
        <v>45.356999999999999</v>
      </c>
      <c r="M498" s="3">
        <v>26.332000000000001</v>
      </c>
      <c r="N498" s="3">
        <v>-39.811999999999998</v>
      </c>
      <c r="O498" s="3">
        <v>36.006999999999998</v>
      </c>
      <c r="P498" s="3">
        <v>-31.515000000000001</v>
      </c>
      <c r="Q498" s="3">
        <v>109.91200000000001</v>
      </c>
      <c r="R498" s="3">
        <v>60.829000000000001</v>
      </c>
      <c r="S498" s="3">
        <v>24.068000000000001</v>
      </c>
      <c r="T498" s="3">
        <v>-125.68600000000001</v>
      </c>
      <c r="U498" s="3">
        <v>1204.7560000000001</v>
      </c>
      <c r="V498" s="3">
        <v>27.858000000000001</v>
      </c>
      <c r="W498" s="3">
        <v>142.09700000000001</v>
      </c>
      <c r="X498" s="3">
        <v>642.36699999999996</v>
      </c>
      <c r="Y498" s="3">
        <v>71.653000000000006</v>
      </c>
      <c r="Z498" s="3">
        <v>57.651000000000003</v>
      </c>
      <c r="AA498" s="3">
        <v>-141.018</v>
      </c>
      <c r="AB498" s="3">
        <v>346.053</v>
      </c>
      <c r="AC498" s="3">
        <v>85.308000000000007</v>
      </c>
      <c r="AD498" s="3">
        <v>275.88</v>
      </c>
      <c r="AE498" s="3">
        <v>29.122</v>
      </c>
      <c r="AF498" s="3">
        <v>296.14</v>
      </c>
      <c r="AG498" s="3">
        <v>112.28100000000001</v>
      </c>
      <c r="AH498" s="3">
        <v>307.82799999999997</v>
      </c>
      <c r="AI498" s="3">
        <v>145.74</v>
      </c>
      <c r="AJ498" s="3">
        <v>75.653000000000006</v>
      </c>
      <c r="AK498" s="3">
        <v>88.733999999999995</v>
      </c>
      <c r="AL498" s="3">
        <v>42.408000000000001</v>
      </c>
      <c r="AM498" s="3">
        <v>106.861</v>
      </c>
      <c r="AN498" s="3">
        <v>36.892000000000003</v>
      </c>
      <c r="AO498" s="3">
        <v>53.234000000000002</v>
      </c>
    </row>
    <row r="499" spans="1:41" x14ac:dyDescent="0.3">
      <c r="A499" s="3">
        <v>498</v>
      </c>
      <c r="B499" s="51">
        <v>43263.686395949073</v>
      </c>
      <c r="C499" s="3">
        <v>435.21015</v>
      </c>
      <c r="D499" s="3">
        <v>449.63396699999998</v>
      </c>
      <c r="E499" s="3">
        <v>-909.46215500000005</v>
      </c>
      <c r="F499" s="3">
        <v>0.452951987</v>
      </c>
      <c r="G499" s="3">
        <v>35.262</v>
      </c>
      <c r="H499" s="3">
        <v>55.106999999999999</v>
      </c>
      <c r="I499" s="3">
        <v>9.8999999999999993E+37</v>
      </c>
      <c r="J499" s="3">
        <v>22.873999999999999</v>
      </c>
      <c r="K499" s="3">
        <v>100.17400000000001</v>
      </c>
      <c r="L499" s="3">
        <v>41.853000000000002</v>
      </c>
      <c r="M499" s="3">
        <v>24.963000000000001</v>
      </c>
      <c r="N499" s="3">
        <v>20.718</v>
      </c>
      <c r="O499" s="3">
        <v>33.878</v>
      </c>
      <c r="P499" s="3">
        <v>-180.28899999999999</v>
      </c>
      <c r="Q499" s="3">
        <v>120.821</v>
      </c>
      <c r="R499" s="3">
        <v>59.576000000000001</v>
      </c>
      <c r="S499" s="3">
        <v>24.349</v>
      </c>
      <c r="T499" s="3">
        <v>9.8999999999999993E+37</v>
      </c>
      <c r="U499" s="3">
        <v>9.8999999999999993E+37</v>
      </c>
      <c r="V499" s="3">
        <v>28.122</v>
      </c>
      <c r="W499" s="3">
        <v>191.36199999999999</v>
      </c>
      <c r="X499" s="3">
        <v>630.66600000000005</v>
      </c>
      <c r="Y499" s="3">
        <v>9.8999999999999993E+37</v>
      </c>
      <c r="Z499" s="3">
        <v>-17.823</v>
      </c>
      <c r="AA499" s="3">
        <v>-20.916</v>
      </c>
      <c r="AB499" s="3">
        <v>386.267</v>
      </c>
      <c r="AC499" s="3">
        <v>84.486999999999995</v>
      </c>
      <c r="AD499" s="3">
        <v>209.536</v>
      </c>
      <c r="AE499" s="3">
        <v>29.068999999999999</v>
      </c>
      <c r="AF499" s="3">
        <v>301.66300000000001</v>
      </c>
      <c r="AG499" s="3">
        <v>112.16</v>
      </c>
      <c r="AH499" s="3">
        <v>307.53800000000001</v>
      </c>
      <c r="AI499" s="3">
        <v>80.915999999999997</v>
      </c>
      <c r="AJ499" s="3">
        <v>74.832999999999998</v>
      </c>
      <c r="AK499" s="3">
        <v>-36.572000000000003</v>
      </c>
      <c r="AL499" s="3">
        <v>42.078000000000003</v>
      </c>
      <c r="AM499" s="3">
        <v>-7.4050000000000002</v>
      </c>
      <c r="AN499" s="3">
        <v>36.771000000000001</v>
      </c>
      <c r="AO499" s="3">
        <v>52.975999999999999</v>
      </c>
    </row>
    <row r="500" spans="1:41" x14ac:dyDescent="0.3">
      <c r="A500" s="3">
        <v>499</v>
      </c>
      <c r="B500" s="51">
        <v>43263.68645439815</v>
      </c>
      <c r="C500" s="3">
        <v>437.26457599999998</v>
      </c>
      <c r="D500" s="3">
        <v>463.56602700000002</v>
      </c>
      <c r="E500" s="3">
        <v>-906.98913900000002</v>
      </c>
      <c r="F500" s="3">
        <v>0.41172697400000002</v>
      </c>
      <c r="G500" s="3">
        <v>33.018000000000001</v>
      </c>
      <c r="H500" s="3">
        <v>886.80899999999997</v>
      </c>
      <c r="I500" s="3">
        <v>9.8999999999999993E+37</v>
      </c>
      <c r="J500" s="3">
        <v>34.808</v>
      </c>
      <c r="K500" s="3">
        <v>127.07599999999999</v>
      </c>
      <c r="L500" s="3">
        <v>37.968000000000004</v>
      </c>
      <c r="M500" s="3">
        <v>25.190999999999999</v>
      </c>
      <c r="N500" s="3">
        <v>183.18</v>
      </c>
      <c r="O500" s="3">
        <v>33.106000000000002</v>
      </c>
      <c r="P500" s="3">
        <v>-64.010000000000005</v>
      </c>
      <c r="Q500" s="3">
        <v>-110.94199999999999</v>
      </c>
      <c r="R500" s="3">
        <v>57.496000000000002</v>
      </c>
      <c r="S500" s="3">
        <v>24.681999999999999</v>
      </c>
      <c r="T500" s="3">
        <v>-74.284999999999997</v>
      </c>
      <c r="U500" s="3">
        <v>9.8999999999999993E+37</v>
      </c>
      <c r="V500" s="3">
        <v>29.052</v>
      </c>
      <c r="W500" s="3">
        <v>284.94200000000001</v>
      </c>
      <c r="X500" s="3">
        <v>344.017</v>
      </c>
      <c r="Y500" s="3">
        <v>9.8999999999999993E+37</v>
      </c>
      <c r="Z500" s="3">
        <v>209.41200000000001</v>
      </c>
      <c r="AA500" s="3">
        <v>66.626000000000005</v>
      </c>
      <c r="AB500" s="3">
        <v>415.74599999999998</v>
      </c>
      <c r="AC500" s="3">
        <v>83.718000000000004</v>
      </c>
      <c r="AD500" s="3">
        <v>154.47900000000001</v>
      </c>
      <c r="AE500" s="3">
        <v>28.928999999999998</v>
      </c>
      <c r="AF500" s="3">
        <v>362.46499999999997</v>
      </c>
      <c r="AG500" s="3">
        <v>111.86499999999999</v>
      </c>
      <c r="AH500" s="3">
        <v>307.14499999999998</v>
      </c>
      <c r="AI500" s="3">
        <v>43.692</v>
      </c>
      <c r="AJ500" s="3">
        <v>74.046999999999997</v>
      </c>
      <c r="AK500" s="3">
        <v>45.6</v>
      </c>
      <c r="AL500" s="3">
        <v>41.749000000000002</v>
      </c>
      <c r="AM500" s="3">
        <v>-5.7</v>
      </c>
      <c r="AN500" s="3">
        <v>36.58</v>
      </c>
      <c r="AO500" s="3">
        <v>52.65</v>
      </c>
    </row>
    <row r="501" spans="1:41" x14ac:dyDescent="0.3">
      <c r="A501" s="3">
        <v>500</v>
      </c>
      <c r="B501" s="51">
        <v>43263.686512962966</v>
      </c>
      <c r="C501" s="3">
        <v>426.27394500000003</v>
      </c>
      <c r="D501" s="3">
        <v>447.73720500000002</v>
      </c>
      <c r="E501" s="3">
        <v>-924.06672300000002</v>
      </c>
      <c r="F501" s="3">
        <v>0.452951987</v>
      </c>
      <c r="G501" s="3">
        <v>30.841999999999999</v>
      </c>
      <c r="H501" s="3">
        <v>9.8999999999999993E+37</v>
      </c>
      <c r="I501" s="3">
        <v>9.8999999999999993E+37</v>
      </c>
      <c r="J501" s="3">
        <v>18.536000000000001</v>
      </c>
      <c r="K501" s="3">
        <v>464.88900000000001</v>
      </c>
      <c r="L501" s="3">
        <v>40.655999999999999</v>
      </c>
      <c r="M501" s="3">
        <v>25.84</v>
      </c>
      <c r="N501" s="3">
        <v>335.06</v>
      </c>
      <c r="O501" s="3">
        <v>33.246000000000002</v>
      </c>
      <c r="P501" s="3">
        <v>24.681999999999999</v>
      </c>
      <c r="Q501" s="3">
        <v>9.8999999999999993E+37</v>
      </c>
      <c r="R501" s="3">
        <v>57.17</v>
      </c>
      <c r="S501" s="3">
        <v>24.349</v>
      </c>
      <c r="T501" s="3">
        <v>89.813000000000002</v>
      </c>
      <c r="U501" s="3">
        <v>9.8999999999999993E+37</v>
      </c>
      <c r="V501" s="3">
        <v>29.28</v>
      </c>
      <c r="W501" s="3">
        <v>-13.475</v>
      </c>
      <c r="X501" s="3">
        <v>244.375</v>
      </c>
      <c r="Y501" s="3">
        <v>9.8999999999999993E+37</v>
      </c>
      <c r="Z501" s="3">
        <v>430.99299999999999</v>
      </c>
      <c r="AA501" s="3">
        <v>166.88200000000001</v>
      </c>
      <c r="AB501" s="3">
        <v>166.953</v>
      </c>
      <c r="AC501" s="3">
        <v>82.966999999999999</v>
      </c>
      <c r="AD501" s="3">
        <v>8.1669999999999998</v>
      </c>
      <c r="AE501" s="3">
        <v>28.928999999999998</v>
      </c>
      <c r="AF501" s="3">
        <v>96.290999999999997</v>
      </c>
      <c r="AG501" s="3">
        <v>111.708</v>
      </c>
      <c r="AH501" s="3">
        <v>306.94</v>
      </c>
      <c r="AI501" s="3">
        <v>162.886</v>
      </c>
      <c r="AJ501" s="3">
        <v>73.295000000000002</v>
      </c>
      <c r="AK501" s="3">
        <v>61.53</v>
      </c>
      <c r="AL501" s="3">
        <v>41.575000000000003</v>
      </c>
      <c r="AM501" s="3">
        <v>114.902</v>
      </c>
      <c r="AN501" s="3">
        <v>36.457999999999998</v>
      </c>
      <c r="AO501" s="3">
        <v>52.460999999999999</v>
      </c>
    </row>
    <row r="502" spans="1:41" x14ac:dyDescent="0.3">
      <c r="A502" s="3">
        <v>501</v>
      </c>
      <c r="B502" s="51">
        <v>43263.686571412036</v>
      </c>
      <c r="C502" s="3">
        <v>416.03186499999998</v>
      </c>
      <c r="D502" s="3">
        <v>424.23178200000001</v>
      </c>
      <c r="E502" s="3">
        <v>-954.14443600000004</v>
      </c>
      <c r="F502" s="3">
        <v>0.452951987</v>
      </c>
      <c r="G502" s="3">
        <v>35.643000000000001</v>
      </c>
      <c r="H502" s="3">
        <v>9.8999999999999993E+37</v>
      </c>
      <c r="I502" s="3">
        <v>9.8999999999999993E+37</v>
      </c>
      <c r="J502" s="3">
        <v>68.849000000000004</v>
      </c>
      <c r="K502" s="3">
        <v>777.60599999999999</v>
      </c>
      <c r="L502" s="3">
        <v>38.228000000000002</v>
      </c>
      <c r="M502" s="3">
        <v>24.577000000000002</v>
      </c>
      <c r="N502" s="3">
        <v>224.24600000000001</v>
      </c>
      <c r="O502" s="3">
        <v>33.106000000000002</v>
      </c>
      <c r="P502" s="3">
        <v>108.48099999999999</v>
      </c>
      <c r="Q502" s="3">
        <v>-61.923999999999999</v>
      </c>
      <c r="R502" s="3">
        <v>56.997999999999998</v>
      </c>
      <c r="S502" s="3">
        <v>23.716999999999999</v>
      </c>
      <c r="T502" s="3">
        <v>210.95500000000001</v>
      </c>
      <c r="U502" s="3">
        <v>1330.0930000000001</v>
      </c>
      <c r="V502" s="3">
        <v>29.561</v>
      </c>
      <c r="W502" s="3">
        <v>-196.392</v>
      </c>
      <c r="X502" s="3">
        <v>332.42500000000001</v>
      </c>
      <c r="Y502" s="3">
        <v>74.269000000000005</v>
      </c>
      <c r="Z502" s="3">
        <v>462.38099999999997</v>
      </c>
      <c r="AA502" s="3">
        <v>-60.911999999999999</v>
      </c>
      <c r="AB502" s="3">
        <v>10.587</v>
      </c>
      <c r="AC502" s="3">
        <v>82.3</v>
      </c>
      <c r="AD502" s="3">
        <v>-119.10299999999999</v>
      </c>
      <c r="AE502" s="3">
        <v>28.841000000000001</v>
      </c>
      <c r="AF502" s="3">
        <v>62.847000000000001</v>
      </c>
      <c r="AG502" s="3">
        <v>111.535</v>
      </c>
      <c r="AH502" s="3">
        <v>306.56400000000002</v>
      </c>
      <c r="AI502" s="3">
        <v>155.64699999999999</v>
      </c>
      <c r="AJ502" s="3">
        <v>72.56</v>
      </c>
      <c r="AK502" s="3">
        <v>-66.158000000000001</v>
      </c>
      <c r="AL502" s="3">
        <v>41.262999999999998</v>
      </c>
      <c r="AM502" s="3">
        <v>79.515000000000001</v>
      </c>
      <c r="AN502" s="3">
        <v>36.337000000000003</v>
      </c>
      <c r="AO502" s="3">
        <v>52.237000000000002</v>
      </c>
    </row>
    <row r="503" spans="1:41" x14ac:dyDescent="0.3">
      <c r="A503" s="3">
        <v>502</v>
      </c>
      <c r="B503" s="51">
        <v>43263.686629976852</v>
      </c>
      <c r="C503" s="3">
        <v>425.33664099999999</v>
      </c>
      <c r="D503" s="3">
        <v>396.83189299999998</v>
      </c>
      <c r="E503" s="3">
        <v>-1001.85312</v>
      </c>
      <c r="F503" s="3">
        <v>0.49417699999999998</v>
      </c>
      <c r="G503" s="3">
        <v>39.06</v>
      </c>
      <c r="H503" s="3">
        <v>9.8999999999999993E+37</v>
      </c>
      <c r="I503" s="3">
        <v>9.8999999999999993E+37</v>
      </c>
      <c r="J503" s="3">
        <v>-1.7270000000000001</v>
      </c>
      <c r="K503" s="3">
        <v>416.51900000000001</v>
      </c>
      <c r="L503" s="3">
        <v>35.938000000000002</v>
      </c>
      <c r="M503" s="3">
        <v>24.155999999999999</v>
      </c>
      <c r="N503" s="3">
        <v>63.171999999999997</v>
      </c>
      <c r="O503" s="3">
        <v>32.404000000000003</v>
      </c>
      <c r="P503" s="3">
        <v>93.394999999999996</v>
      </c>
      <c r="Q503" s="3">
        <v>116.36</v>
      </c>
      <c r="R503" s="3">
        <v>56.981000000000002</v>
      </c>
      <c r="S503" s="3">
        <v>23.277999999999999</v>
      </c>
      <c r="T503" s="3">
        <v>-21.68</v>
      </c>
      <c r="U503" s="3">
        <v>1234.3630000000001</v>
      </c>
      <c r="V503" s="3">
        <v>29.841000000000001</v>
      </c>
      <c r="W503" s="3">
        <v>37.118000000000002</v>
      </c>
      <c r="X503" s="3">
        <v>524.745</v>
      </c>
      <c r="Y503" s="3">
        <v>59.146000000000001</v>
      </c>
      <c r="Z503" s="3">
        <v>203.73400000000001</v>
      </c>
      <c r="AA503" s="3">
        <v>9.8999999999999993E+37</v>
      </c>
      <c r="AB503" s="3">
        <v>322.23899999999998</v>
      </c>
      <c r="AC503" s="3">
        <v>81.564999999999998</v>
      </c>
      <c r="AD503" s="3">
        <v>90.207999999999998</v>
      </c>
      <c r="AE503" s="3">
        <v>28.718</v>
      </c>
      <c r="AF503" s="3">
        <v>149.34899999999999</v>
      </c>
      <c r="AG503" s="3">
        <v>111.327</v>
      </c>
      <c r="AH503" s="3">
        <v>306.25599999999997</v>
      </c>
      <c r="AI503" s="3">
        <v>87.38</v>
      </c>
      <c r="AJ503" s="3">
        <v>71.807000000000002</v>
      </c>
      <c r="AK503" s="3">
        <v>9.8999999999999993E+37</v>
      </c>
      <c r="AL503" s="3">
        <v>40.985999999999997</v>
      </c>
      <c r="AM503" s="3">
        <v>16.052</v>
      </c>
      <c r="AN503" s="3">
        <v>36.112000000000002</v>
      </c>
      <c r="AO503" s="3">
        <v>51.911000000000001</v>
      </c>
    </row>
    <row r="504" spans="1:41" x14ac:dyDescent="0.3">
      <c r="A504" s="3">
        <v>503</v>
      </c>
      <c r="B504" s="51">
        <v>43263.686689004629</v>
      </c>
      <c r="C504" s="3">
        <v>423.28220499999998</v>
      </c>
      <c r="D504" s="3">
        <v>368.82362899999998</v>
      </c>
      <c r="E504" s="3">
        <v>-1062.3312100000001</v>
      </c>
      <c r="F504" s="3">
        <v>0.452951987</v>
      </c>
      <c r="G504" s="3">
        <v>41.072000000000003</v>
      </c>
      <c r="H504" s="3">
        <v>9.8999999999999993E+37</v>
      </c>
      <c r="I504" s="3">
        <v>9.8999999999999993E+37</v>
      </c>
      <c r="J504" s="3">
        <v>219.756</v>
      </c>
      <c r="K504" s="3">
        <v>245.09200000000001</v>
      </c>
      <c r="L504" s="3">
        <v>38.747999999999998</v>
      </c>
      <c r="M504" s="3">
        <v>23.945</v>
      </c>
      <c r="N504" s="3">
        <v>-0.20599999999999999</v>
      </c>
      <c r="O504" s="3">
        <v>34.070999999999998</v>
      </c>
      <c r="P504" s="3">
        <v>100.41500000000001</v>
      </c>
      <c r="Q504" s="3">
        <v>184.14099999999999</v>
      </c>
      <c r="R504" s="3">
        <v>56.945999999999998</v>
      </c>
      <c r="S504" s="3">
        <v>22.98</v>
      </c>
      <c r="T504" s="3">
        <v>-49.286000000000001</v>
      </c>
      <c r="U504" s="3">
        <v>1240.3</v>
      </c>
      <c r="V504" s="3">
        <v>30.402999999999999</v>
      </c>
      <c r="W504" s="3">
        <v>-114.333</v>
      </c>
      <c r="X504" s="3">
        <v>591.86800000000005</v>
      </c>
      <c r="Y504" s="3">
        <v>116.117</v>
      </c>
      <c r="Z504" s="3">
        <v>117.28</v>
      </c>
      <c r="AA504" s="3">
        <v>9.8999999999999993E+37</v>
      </c>
      <c r="AB504" s="3">
        <v>47.334000000000003</v>
      </c>
      <c r="AC504" s="3">
        <v>80.933000000000007</v>
      </c>
      <c r="AD504" s="3">
        <v>243.167</v>
      </c>
      <c r="AE504" s="3">
        <v>28.666</v>
      </c>
      <c r="AF504" s="3">
        <v>167.096</v>
      </c>
      <c r="AG504" s="3">
        <v>111.15300000000001</v>
      </c>
      <c r="AH504" s="3">
        <v>306</v>
      </c>
      <c r="AI504" s="3">
        <v>88.424999999999997</v>
      </c>
      <c r="AJ504" s="3">
        <v>71.14</v>
      </c>
      <c r="AK504" s="3">
        <v>15.129</v>
      </c>
      <c r="AL504" s="3">
        <v>40.725000000000001</v>
      </c>
      <c r="AM504" s="3">
        <v>-41.253999999999998</v>
      </c>
      <c r="AN504" s="3">
        <v>35.954999999999998</v>
      </c>
      <c r="AO504" s="3">
        <v>51.773000000000003</v>
      </c>
    </row>
    <row r="505" spans="1:41" x14ac:dyDescent="0.3">
      <c r="A505" s="3">
        <v>504</v>
      </c>
      <c r="B505" s="51">
        <v>43263.686748263892</v>
      </c>
      <c r="C505" s="3">
        <v>426.793047</v>
      </c>
      <c r="D505" s="3">
        <v>367.189933</v>
      </c>
      <c r="E505" s="3">
        <v>-1122.88258</v>
      </c>
      <c r="F505" s="3">
        <v>0.41172697400000002</v>
      </c>
      <c r="G505" s="3">
        <v>45.6</v>
      </c>
      <c r="H505" s="3">
        <v>9.8999999999999993E+37</v>
      </c>
      <c r="I505" s="3">
        <v>9.8999999999999993E+37</v>
      </c>
      <c r="J505" s="3">
        <v>337.35500000000002</v>
      </c>
      <c r="K505" s="3">
        <v>-48.076000000000001</v>
      </c>
      <c r="L505" s="3">
        <v>43.744</v>
      </c>
      <c r="M505" s="3">
        <v>23.559000000000001</v>
      </c>
      <c r="N505" s="3">
        <v>9.8999999999999993E+37</v>
      </c>
      <c r="O505" s="3">
        <v>35.625999999999998</v>
      </c>
      <c r="P505" s="3">
        <v>42.581000000000003</v>
      </c>
      <c r="Q505" s="3">
        <v>133.58099999999999</v>
      </c>
      <c r="R505" s="3">
        <v>58.045999999999999</v>
      </c>
      <c r="S505" s="3">
        <v>22.856999999999999</v>
      </c>
      <c r="T505" s="3">
        <v>-47.024000000000001</v>
      </c>
      <c r="U505" s="3">
        <v>1238.395</v>
      </c>
      <c r="V505" s="3">
        <v>30.631</v>
      </c>
      <c r="W505" s="3">
        <v>18.625</v>
      </c>
      <c r="X505" s="3">
        <v>618.697</v>
      </c>
      <c r="Y505" s="3">
        <v>110.498</v>
      </c>
      <c r="Z505" s="3">
        <v>177.27500000000001</v>
      </c>
      <c r="AA505" s="3">
        <v>9.8999999999999993E+37</v>
      </c>
      <c r="AB505" s="3">
        <v>163.703</v>
      </c>
      <c r="AC505" s="3">
        <v>80.385999999999996</v>
      </c>
      <c r="AD505" s="3">
        <v>259.69099999999997</v>
      </c>
      <c r="AE505" s="3">
        <v>28.594999999999999</v>
      </c>
      <c r="AF505" s="3">
        <v>220.46299999999999</v>
      </c>
      <c r="AG505" s="3">
        <v>110.946</v>
      </c>
      <c r="AH505" s="3">
        <v>305.67500000000001</v>
      </c>
      <c r="AI505" s="3">
        <v>99.656999999999996</v>
      </c>
      <c r="AJ505" s="3">
        <v>70.575999999999993</v>
      </c>
      <c r="AK505" s="3">
        <v>57.771000000000001</v>
      </c>
      <c r="AL505" s="3">
        <v>40.412999999999997</v>
      </c>
      <c r="AM505" s="3">
        <v>30.806999999999999</v>
      </c>
      <c r="AN505" s="3">
        <v>35.798999999999999</v>
      </c>
      <c r="AO505" s="3">
        <v>51.600999999999999</v>
      </c>
    </row>
    <row r="506" spans="1:41" x14ac:dyDescent="0.3">
      <c r="A506" s="3">
        <v>505</v>
      </c>
      <c r="B506" s="51">
        <v>43263.686806944446</v>
      </c>
      <c r="C506" s="3">
        <v>435.15644800000001</v>
      </c>
      <c r="D506" s="3">
        <v>374.99926900000003</v>
      </c>
      <c r="E506" s="3">
        <v>-1146.86439</v>
      </c>
      <c r="F506" s="3">
        <v>0.41172697400000002</v>
      </c>
      <c r="G506" s="3">
        <v>47.177999999999997</v>
      </c>
      <c r="H506" s="3">
        <v>9.8999999999999993E+37</v>
      </c>
      <c r="I506" s="3">
        <v>9.8999999999999993E+37</v>
      </c>
      <c r="J506" s="3">
        <v>376.23599999999999</v>
      </c>
      <c r="K506" s="3">
        <v>9.8999999999999993E+37</v>
      </c>
      <c r="L506" s="3">
        <v>42.13</v>
      </c>
      <c r="M506" s="3">
        <v>23.594000000000001</v>
      </c>
      <c r="N506" s="3">
        <v>141.833</v>
      </c>
      <c r="O506" s="3">
        <v>35.886000000000003</v>
      </c>
      <c r="P506" s="3">
        <v>238.304</v>
      </c>
      <c r="Q506" s="3">
        <v>9.8999999999999993E+37</v>
      </c>
      <c r="R506" s="3">
        <v>57.84</v>
      </c>
      <c r="S506" s="3">
        <v>22.838999999999999</v>
      </c>
      <c r="T506" s="3">
        <v>-11.88</v>
      </c>
      <c r="U506" s="3">
        <v>9.8999999999999993E+37</v>
      </c>
      <c r="V506" s="3">
        <v>30.192</v>
      </c>
      <c r="W506" s="3">
        <v>111.5</v>
      </c>
      <c r="X506" s="3">
        <v>355.928</v>
      </c>
      <c r="Y506" s="3">
        <v>9.8999999999999993E+37</v>
      </c>
      <c r="Z506" s="3">
        <v>378.214</v>
      </c>
      <c r="AA506" s="3">
        <v>84.436000000000007</v>
      </c>
      <c r="AB506" s="3">
        <v>306.923</v>
      </c>
      <c r="AC506" s="3">
        <v>79.891000000000005</v>
      </c>
      <c r="AD506" s="3">
        <v>135.87100000000001</v>
      </c>
      <c r="AE506" s="3">
        <v>28.507999999999999</v>
      </c>
      <c r="AF506" s="3">
        <v>292.07299999999998</v>
      </c>
      <c r="AG506" s="3">
        <v>110.756</v>
      </c>
      <c r="AH506" s="3">
        <v>305.36700000000002</v>
      </c>
      <c r="AI506" s="3">
        <v>164.37799999999999</v>
      </c>
      <c r="AJ506" s="3">
        <v>70.028999999999996</v>
      </c>
      <c r="AK506" s="3">
        <v>191.68199999999999</v>
      </c>
      <c r="AL506" s="3">
        <v>40.204999999999998</v>
      </c>
      <c r="AM506" s="3">
        <v>76.763999999999996</v>
      </c>
      <c r="AN506" s="3">
        <v>35.661000000000001</v>
      </c>
      <c r="AO506" s="3">
        <v>51.378</v>
      </c>
    </row>
    <row r="507" spans="1:41" x14ac:dyDescent="0.3">
      <c r="A507" s="3">
        <v>506</v>
      </c>
      <c r="B507" s="51">
        <v>43263.686865740739</v>
      </c>
      <c r="C507" s="3">
        <v>428.21856700000001</v>
      </c>
      <c r="D507" s="3">
        <v>401.311937</v>
      </c>
      <c r="E507" s="3">
        <v>-1138.02982</v>
      </c>
      <c r="F507" s="3">
        <v>0.452951987</v>
      </c>
      <c r="G507" s="3">
        <v>47.524999999999999</v>
      </c>
      <c r="H507" s="3">
        <v>1212.558</v>
      </c>
      <c r="I507" s="3">
        <v>9.8999999999999993E+37</v>
      </c>
      <c r="J507" s="3">
        <v>360.70400000000001</v>
      </c>
      <c r="K507" s="3">
        <v>96.308000000000007</v>
      </c>
      <c r="L507" s="3">
        <v>40.448</v>
      </c>
      <c r="M507" s="3">
        <v>23.646999999999998</v>
      </c>
      <c r="N507" s="3">
        <v>59.661999999999999</v>
      </c>
      <c r="O507" s="3">
        <v>36.389000000000003</v>
      </c>
      <c r="P507" s="3">
        <v>331.62599999999998</v>
      </c>
      <c r="Q507" s="3">
        <v>227.74600000000001</v>
      </c>
      <c r="R507" s="3">
        <v>58.802</v>
      </c>
      <c r="S507" s="3">
        <v>22.945</v>
      </c>
      <c r="T507" s="3">
        <v>9.8999999999999993E+37</v>
      </c>
      <c r="U507" s="3">
        <v>1232.2929999999999</v>
      </c>
      <c r="V507" s="3">
        <v>30.087</v>
      </c>
      <c r="W507" s="3">
        <v>143.452</v>
      </c>
      <c r="X507" s="3">
        <v>592.06899999999996</v>
      </c>
      <c r="Y507" s="3">
        <v>-134.58699999999999</v>
      </c>
      <c r="Z507" s="3">
        <v>78.284999999999997</v>
      </c>
      <c r="AA507" s="3">
        <v>-103.256</v>
      </c>
      <c r="AB507" s="3">
        <v>437.92500000000001</v>
      </c>
      <c r="AC507" s="3">
        <v>79.293000000000006</v>
      </c>
      <c r="AD507" s="3">
        <v>202.93600000000001</v>
      </c>
      <c r="AE507" s="3">
        <v>28.262</v>
      </c>
      <c r="AF507" s="3">
        <v>296.92899999999997</v>
      </c>
      <c r="AG507" s="3">
        <v>110.429</v>
      </c>
      <c r="AH507" s="3">
        <v>305.077</v>
      </c>
      <c r="AI507" s="3">
        <v>162.63800000000001</v>
      </c>
      <c r="AJ507" s="3">
        <v>69.430000000000007</v>
      </c>
      <c r="AK507" s="3">
        <v>241.4</v>
      </c>
      <c r="AL507" s="3">
        <v>39.857999999999997</v>
      </c>
      <c r="AM507" s="3">
        <v>84.385000000000005</v>
      </c>
      <c r="AN507" s="3">
        <v>35.435000000000002</v>
      </c>
      <c r="AO507" s="3">
        <v>51.137</v>
      </c>
    </row>
    <row r="508" spans="1:41" x14ac:dyDescent="0.3">
      <c r="A508" s="3">
        <v>507</v>
      </c>
      <c r="B508" s="51">
        <v>43263.686924652779</v>
      </c>
      <c r="C508" s="3">
        <v>422.88433500000002</v>
      </c>
      <c r="D508" s="3">
        <v>395.70965100000001</v>
      </c>
      <c r="E508" s="3">
        <v>-1132.7234900000001</v>
      </c>
      <c r="F508" s="3">
        <v>0.41172697400000002</v>
      </c>
      <c r="G508" s="3">
        <v>47.386000000000003</v>
      </c>
      <c r="H508" s="3">
        <v>281.911</v>
      </c>
      <c r="I508" s="3">
        <v>9.8999999999999993E+37</v>
      </c>
      <c r="J508" s="3">
        <v>335.23</v>
      </c>
      <c r="K508" s="3">
        <v>367.86799999999999</v>
      </c>
      <c r="L508" s="3">
        <v>42.424999999999997</v>
      </c>
      <c r="M508" s="3">
        <v>23.594000000000001</v>
      </c>
      <c r="N508" s="3">
        <v>-0.81399999999999995</v>
      </c>
      <c r="O508" s="3">
        <v>36.892000000000003</v>
      </c>
      <c r="P508" s="3">
        <v>326.99400000000003</v>
      </c>
      <c r="Q508" s="3">
        <v>-25.361999999999998</v>
      </c>
      <c r="R508" s="3">
        <v>59.404000000000003</v>
      </c>
      <c r="S508" s="3">
        <v>23.347999999999999</v>
      </c>
      <c r="T508" s="3">
        <v>212.374</v>
      </c>
      <c r="U508" s="3">
        <v>1221.1020000000001</v>
      </c>
      <c r="V508" s="3">
        <v>29.876999999999999</v>
      </c>
      <c r="W508" s="3">
        <v>9.8999999999999993E+37</v>
      </c>
      <c r="X508" s="3">
        <v>407.71199999999999</v>
      </c>
      <c r="Y508" s="3">
        <v>197.23</v>
      </c>
      <c r="Z508" s="3">
        <v>434.09100000000001</v>
      </c>
      <c r="AA508" s="3">
        <v>-127.572</v>
      </c>
      <c r="AB508" s="3">
        <v>61.65</v>
      </c>
      <c r="AC508" s="3">
        <v>78.796999999999997</v>
      </c>
      <c r="AD508" s="3">
        <v>64.557000000000002</v>
      </c>
      <c r="AE508" s="3">
        <v>28.033999999999999</v>
      </c>
      <c r="AF508" s="3">
        <v>301.423</v>
      </c>
      <c r="AG508" s="3">
        <v>110.187</v>
      </c>
      <c r="AH508" s="3">
        <v>304.71699999999998</v>
      </c>
      <c r="AI508" s="3">
        <v>134.595</v>
      </c>
      <c r="AJ508" s="3">
        <v>68.933999999999997</v>
      </c>
      <c r="AK508" s="3">
        <v>92.177999999999997</v>
      </c>
      <c r="AL508" s="3">
        <v>39.563000000000002</v>
      </c>
      <c r="AM508" s="3">
        <v>296.38</v>
      </c>
      <c r="AN508" s="3">
        <v>35.295999999999999</v>
      </c>
      <c r="AO508" s="3">
        <v>50.862000000000002</v>
      </c>
    </row>
    <row r="509" spans="1:41" x14ac:dyDescent="0.3">
      <c r="A509" s="3">
        <v>508</v>
      </c>
      <c r="B509" s="51">
        <v>43263.686983449072</v>
      </c>
      <c r="C509" s="3">
        <v>424.40584000000001</v>
      </c>
      <c r="D509" s="3">
        <v>397.57138200000003</v>
      </c>
      <c r="E509" s="3">
        <v>-1147.1186299999999</v>
      </c>
      <c r="F509" s="3">
        <v>0.452951987</v>
      </c>
      <c r="G509" s="3">
        <v>46.241</v>
      </c>
      <c r="H509" s="3">
        <v>9.8999999999999993E+37</v>
      </c>
      <c r="I509" s="3">
        <v>9.8999999999999993E+37</v>
      </c>
      <c r="J509" s="3">
        <v>202.49199999999999</v>
      </c>
      <c r="K509" s="3">
        <v>9.8999999999999993E+37</v>
      </c>
      <c r="L509" s="3">
        <v>40.448</v>
      </c>
      <c r="M509" s="3">
        <v>23.856999999999999</v>
      </c>
      <c r="N509" s="3">
        <v>208.72</v>
      </c>
      <c r="O509" s="3">
        <v>37.030999999999999</v>
      </c>
      <c r="P509" s="3">
        <v>26.367000000000001</v>
      </c>
      <c r="Q509" s="3">
        <v>9.8999999999999993E+37</v>
      </c>
      <c r="R509" s="3">
        <v>58.631</v>
      </c>
      <c r="S509" s="3">
        <v>23.594000000000001</v>
      </c>
      <c r="T509" s="3">
        <v>279.30799999999999</v>
      </c>
      <c r="U509" s="3">
        <v>9.8999999999999993E+37</v>
      </c>
      <c r="V509" s="3">
        <v>29.42</v>
      </c>
      <c r="W509" s="3">
        <v>-70.441999999999993</v>
      </c>
      <c r="X509" s="3">
        <v>224.77600000000001</v>
      </c>
      <c r="Y509" s="3">
        <v>-121.32899999999999</v>
      </c>
      <c r="Z509" s="3">
        <v>344.73</v>
      </c>
      <c r="AA509" s="3">
        <v>101.501</v>
      </c>
      <c r="AB509" s="3">
        <v>129.45400000000001</v>
      </c>
      <c r="AC509" s="3">
        <v>78.403999999999996</v>
      </c>
      <c r="AD509" s="3">
        <v>59.420999999999999</v>
      </c>
      <c r="AE509" s="3">
        <v>28.050999999999998</v>
      </c>
      <c r="AF509" s="3">
        <v>237.23099999999999</v>
      </c>
      <c r="AG509" s="3">
        <v>110.04900000000001</v>
      </c>
      <c r="AH509" s="3">
        <v>304.42500000000001</v>
      </c>
      <c r="AI509" s="3">
        <v>157.11600000000001</v>
      </c>
      <c r="AJ509" s="3">
        <v>68.489999999999995</v>
      </c>
      <c r="AK509" s="3">
        <v>178.893</v>
      </c>
      <c r="AL509" s="3">
        <v>39.354999999999997</v>
      </c>
      <c r="AM509" s="3">
        <v>278.37299999999999</v>
      </c>
      <c r="AN509" s="3">
        <v>35.21</v>
      </c>
      <c r="AO509" s="3">
        <v>50.741999999999997</v>
      </c>
    </row>
    <row r="510" spans="1:41" x14ac:dyDescent="0.3">
      <c r="A510" s="3">
        <v>509</v>
      </c>
      <c r="B510" s="51">
        <v>43263.687042824073</v>
      </c>
      <c r="C510" s="3">
        <v>418.38980500000002</v>
      </c>
      <c r="D510" s="3">
        <v>393.20368999999999</v>
      </c>
      <c r="E510" s="3">
        <v>-1147.1210699999999</v>
      </c>
      <c r="F510" s="3">
        <v>0.49417699999999998</v>
      </c>
      <c r="G510" s="3">
        <v>41.957000000000001</v>
      </c>
      <c r="H510" s="3">
        <v>9.8999999999999993E+37</v>
      </c>
      <c r="I510" s="3">
        <v>9.8999999999999993E+37</v>
      </c>
      <c r="J510" s="3">
        <v>240.45099999999999</v>
      </c>
      <c r="K510" s="3">
        <v>383.14499999999998</v>
      </c>
      <c r="L510" s="3">
        <v>40.256999999999998</v>
      </c>
      <c r="M510" s="3">
        <v>24.786999999999999</v>
      </c>
      <c r="N510" s="3">
        <v>127.985</v>
      </c>
      <c r="O510" s="3">
        <v>36.493000000000002</v>
      </c>
      <c r="P510" s="3">
        <v>25.244</v>
      </c>
      <c r="Q510" s="3">
        <v>-100.661</v>
      </c>
      <c r="R510" s="3">
        <v>57.238</v>
      </c>
      <c r="S510" s="3">
        <v>23.768999999999998</v>
      </c>
      <c r="T510" s="3">
        <v>164.804</v>
      </c>
      <c r="U510" s="3">
        <v>1331.6020000000001</v>
      </c>
      <c r="V510" s="3">
        <v>29.28</v>
      </c>
      <c r="W510" s="3">
        <v>9.8999999999999993E+37</v>
      </c>
      <c r="X510" s="3">
        <v>478.16</v>
      </c>
      <c r="Y510" s="3">
        <v>96.531000000000006</v>
      </c>
      <c r="Z510" s="3">
        <v>214.184</v>
      </c>
      <c r="AA510" s="3">
        <v>-23.786000000000001</v>
      </c>
      <c r="AB510" s="3">
        <v>72.269000000000005</v>
      </c>
      <c r="AC510" s="3">
        <v>77.772000000000006</v>
      </c>
      <c r="AD510" s="3">
        <v>203.71700000000001</v>
      </c>
      <c r="AE510" s="3">
        <v>27.911000000000001</v>
      </c>
      <c r="AF510" s="3">
        <v>94.012</v>
      </c>
      <c r="AG510" s="3">
        <v>109.825</v>
      </c>
      <c r="AH510" s="3">
        <v>304.09899999999999</v>
      </c>
      <c r="AI510" s="3">
        <v>93.926000000000002</v>
      </c>
      <c r="AJ510" s="3">
        <v>67.959999999999994</v>
      </c>
      <c r="AK510" s="3">
        <v>227.71</v>
      </c>
      <c r="AL510" s="3">
        <v>39.078000000000003</v>
      </c>
      <c r="AM510" s="3">
        <v>306.7</v>
      </c>
      <c r="AN510" s="3">
        <v>35.036000000000001</v>
      </c>
      <c r="AO510" s="3">
        <v>50.466999999999999</v>
      </c>
    </row>
    <row r="511" spans="1:41" x14ac:dyDescent="0.3">
      <c r="A511" s="3">
        <v>510</v>
      </c>
      <c r="B511" s="51">
        <v>43263.687101967589</v>
      </c>
      <c r="C511" s="3">
        <v>421.698868</v>
      </c>
      <c r="D511" s="3">
        <v>402.82835999999998</v>
      </c>
      <c r="E511" s="3">
        <v>-1147.06647</v>
      </c>
      <c r="F511" s="3">
        <v>0.452951987</v>
      </c>
      <c r="G511" s="3">
        <v>40.152999999999999</v>
      </c>
      <c r="H511" s="3">
        <v>9.8999999999999993E+37</v>
      </c>
      <c r="I511" s="3">
        <v>9.8999999999999993E+37</v>
      </c>
      <c r="J511" s="3">
        <v>366.072</v>
      </c>
      <c r="K511" s="3">
        <v>215.26599999999999</v>
      </c>
      <c r="L511" s="3">
        <v>41.593000000000004</v>
      </c>
      <c r="M511" s="3">
        <v>26.033000000000001</v>
      </c>
      <c r="N511" s="3">
        <v>85.204999999999998</v>
      </c>
      <c r="O511" s="3">
        <v>35.366</v>
      </c>
      <c r="P511" s="3">
        <v>229.47200000000001</v>
      </c>
      <c r="Q511" s="3">
        <v>-114.48399999999999</v>
      </c>
      <c r="R511" s="3">
        <v>56.173000000000002</v>
      </c>
      <c r="S511" s="3">
        <v>23.91</v>
      </c>
      <c r="T511" s="3">
        <v>349.29399999999998</v>
      </c>
      <c r="U511" s="3">
        <v>1271.6880000000001</v>
      </c>
      <c r="V511" s="3">
        <v>29.507999999999999</v>
      </c>
      <c r="W511" s="3">
        <v>9.8999999999999993E+37</v>
      </c>
      <c r="X511" s="3">
        <v>451.34500000000003</v>
      </c>
      <c r="Y511" s="3">
        <v>169.68899999999999</v>
      </c>
      <c r="Z511" s="3">
        <v>465.59100000000001</v>
      </c>
      <c r="AA511" s="3">
        <v>-119</v>
      </c>
      <c r="AB511" s="3">
        <v>-90.643000000000001</v>
      </c>
      <c r="AC511" s="3">
        <v>77.105000000000004</v>
      </c>
      <c r="AD511" s="3">
        <v>53.234000000000002</v>
      </c>
      <c r="AE511" s="3">
        <v>27.823</v>
      </c>
      <c r="AF511" s="3">
        <v>71.363</v>
      </c>
      <c r="AG511" s="3">
        <v>109.601</v>
      </c>
      <c r="AH511" s="3">
        <v>303.67</v>
      </c>
      <c r="AI511" s="3">
        <v>148.768</v>
      </c>
      <c r="AJ511" s="3">
        <v>67.378</v>
      </c>
      <c r="AK511" s="3">
        <v>129.64599999999999</v>
      </c>
      <c r="AL511" s="3">
        <v>38.799999999999997</v>
      </c>
      <c r="AM511" s="3">
        <v>407.09100000000001</v>
      </c>
      <c r="AN511" s="3">
        <v>34.825000000000003</v>
      </c>
      <c r="AO511" s="3">
        <v>50.174999999999997</v>
      </c>
    </row>
    <row r="512" spans="1:41" x14ac:dyDescent="0.3">
      <c r="A512" s="3">
        <v>511</v>
      </c>
      <c r="B512" s="51">
        <v>43263.687160069443</v>
      </c>
      <c r="C512" s="3">
        <v>429.23317200000002</v>
      </c>
      <c r="D512" s="3">
        <v>434.94043499999998</v>
      </c>
      <c r="E512" s="3">
        <v>-1147.0355099999999</v>
      </c>
      <c r="F512" s="3">
        <v>0.452951987</v>
      </c>
      <c r="G512" s="3">
        <v>38.244999999999997</v>
      </c>
      <c r="H512" s="3">
        <v>9.8999999999999993E+37</v>
      </c>
      <c r="I512" s="3">
        <v>9.8999999999999993E+37</v>
      </c>
      <c r="J512" s="3">
        <v>347.24099999999999</v>
      </c>
      <c r="K512" s="3">
        <v>-165.44499999999999</v>
      </c>
      <c r="L512" s="3">
        <v>40.639000000000003</v>
      </c>
      <c r="M512" s="3">
        <v>27.753</v>
      </c>
      <c r="N512" s="3">
        <v>262.38799999999998</v>
      </c>
      <c r="O512" s="3">
        <v>34.701999999999998</v>
      </c>
      <c r="P512" s="3">
        <v>184.21199999999999</v>
      </c>
      <c r="Q512" s="3">
        <v>9.8999999999999993E+37</v>
      </c>
      <c r="R512" s="3">
        <v>55.673999999999999</v>
      </c>
      <c r="S512" s="3">
        <v>23.875</v>
      </c>
      <c r="T512" s="3">
        <v>313.12700000000001</v>
      </c>
      <c r="U512" s="3">
        <v>9.8999999999999993E+37</v>
      </c>
      <c r="V512" s="3">
        <v>30.087</v>
      </c>
      <c r="W512" s="3">
        <v>9.8999999999999993E+37</v>
      </c>
      <c r="X512" s="3">
        <v>62.726999999999997</v>
      </c>
      <c r="Y512" s="3">
        <v>25.734999999999999</v>
      </c>
      <c r="Z512" s="3">
        <v>598.11800000000005</v>
      </c>
      <c r="AA512" s="3">
        <v>19.033000000000001</v>
      </c>
      <c r="AB512" s="3">
        <v>-5.7549999999999999</v>
      </c>
      <c r="AC512" s="3">
        <v>76.558999999999997</v>
      </c>
      <c r="AD512" s="3">
        <v>-76.385999999999996</v>
      </c>
      <c r="AE512" s="3">
        <v>27.841000000000001</v>
      </c>
      <c r="AF512" s="3">
        <v>62.488</v>
      </c>
      <c r="AG512" s="3">
        <v>109.41200000000001</v>
      </c>
      <c r="AH512" s="3">
        <v>303.37900000000002</v>
      </c>
      <c r="AI512" s="3">
        <v>76.268000000000001</v>
      </c>
      <c r="AJ512" s="3">
        <v>66.831000000000003</v>
      </c>
      <c r="AK512" s="3">
        <v>132.322</v>
      </c>
      <c r="AL512" s="3">
        <v>38.661000000000001</v>
      </c>
      <c r="AM512" s="3">
        <v>408.334</v>
      </c>
      <c r="AN512" s="3">
        <v>34.72</v>
      </c>
      <c r="AO512" s="3">
        <v>50.054000000000002</v>
      </c>
    </row>
    <row r="513" spans="1:41" x14ac:dyDescent="0.3">
      <c r="A513" s="3">
        <v>512</v>
      </c>
      <c r="B513" s="51">
        <v>43263.68721851852</v>
      </c>
      <c r="C513" s="3">
        <v>418.34831500000001</v>
      </c>
      <c r="D513" s="3">
        <v>469.395534</v>
      </c>
      <c r="E513" s="3">
        <v>-1146.9890700000001</v>
      </c>
      <c r="F513" s="3">
        <v>0.37050196099999999</v>
      </c>
      <c r="G513" s="3">
        <v>33.246000000000002</v>
      </c>
      <c r="H513" s="3">
        <v>560.87699999999995</v>
      </c>
      <c r="I513" s="3">
        <v>9.8999999999999993E+37</v>
      </c>
      <c r="J513" s="3">
        <v>331.81299999999999</v>
      </c>
      <c r="K513" s="3">
        <v>245.739</v>
      </c>
      <c r="L513" s="3">
        <v>40.899000000000001</v>
      </c>
      <c r="M513" s="3">
        <v>28.806000000000001</v>
      </c>
      <c r="N513" s="3">
        <v>69.037000000000006</v>
      </c>
      <c r="O513" s="3">
        <v>34.176000000000002</v>
      </c>
      <c r="P513" s="3">
        <v>130.50299999999999</v>
      </c>
      <c r="Q513" s="3">
        <v>-70.694999999999993</v>
      </c>
      <c r="R513" s="3">
        <v>55.106999999999999</v>
      </c>
      <c r="S513" s="3">
        <v>23.856999999999999</v>
      </c>
      <c r="T513" s="3">
        <v>222.42500000000001</v>
      </c>
      <c r="U513" s="3">
        <v>1330.5889999999999</v>
      </c>
      <c r="V513" s="3">
        <v>30.385000000000002</v>
      </c>
      <c r="W513" s="3">
        <v>-96.96</v>
      </c>
      <c r="X513" s="3">
        <v>363.95499999999998</v>
      </c>
      <c r="Y513" s="3">
        <v>115.961</v>
      </c>
      <c r="Z513" s="3">
        <v>444.47</v>
      </c>
      <c r="AA513" s="3">
        <v>-134.035</v>
      </c>
      <c r="AB513" s="3">
        <v>14.773999999999999</v>
      </c>
      <c r="AC513" s="3">
        <v>76.046000000000006</v>
      </c>
      <c r="AD513" s="3">
        <v>-11.348000000000001</v>
      </c>
      <c r="AE513" s="3">
        <v>27.963999999999999</v>
      </c>
      <c r="AF513" s="3">
        <v>113.982</v>
      </c>
      <c r="AG513" s="3">
        <v>109.188</v>
      </c>
      <c r="AH513" s="3">
        <v>302.96699999999998</v>
      </c>
      <c r="AI513" s="3">
        <v>120.596</v>
      </c>
      <c r="AJ513" s="3">
        <v>66.284000000000006</v>
      </c>
      <c r="AK513" s="3">
        <v>41.817999999999998</v>
      </c>
      <c r="AL513" s="3">
        <v>38.488</v>
      </c>
      <c r="AM513" s="3">
        <v>325.71600000000001</v>
      </c>
      <c r="AN513" s="3">
        <v>34.561999999999998</v>
      </c>
      <c r="AO513" s="3">
        <v>49.814</v>
      </c>
    </row>
    <row r="514" spans="1:41" x14ac:dyDescent="0.3">
      <c r="A514" s="3">
        <v>513</v>
      </c>
      <c r="B514" s="51">
        <v>43263.687277083336</v>
      </c>
      <c r="C514" s="3">
        <v>430.25266099999999</v>
      </c>
      <c r="D514" s="3">
        <v>489.62623200000002</v>
      </c>
      <c r="E514" s="3">
        <v>-1146.9564800000001</v>
      </c>
      <c r="F514" s="3">
        <v>0.41172697400000002</v>
      </c>
      <c r="G514" s="3">
        <v>30.946999999999999</v>
      </c>
      <c r="H514" s="3">
        <v>9.8999999999999993E+37</v>
      </c>
      <c r="I514" s="3">
        <v>9.8999999999999993E+37</v>
      </c>
      <c r="J514" s="3">
        <v>213.79400000000001</v>
      </c>
      <c r="K514" s="3">
        <v>-55.362000000000002</v>
      </c>
      <c r="L514" s="3">
        <v>39.857999999999997</v>
      </c>
      <c r="M514" s="3">
        <v>28.736000000000001</v>
      </c>
      <c r="N514" s="3">
        <v>-153.72499999999999</v>
      </c>
      <c r="O514" s="3">
        <v>35.417999999999999</v>
      </c>
      <c r="P514" s="3">
        <v>201.16</v>
      </c>
      <c r="Q514" s="3">
        <v>155.417</v>
      </c>
      <c r="R514" s="3">
        <v>54.798000000000002</v>
      </c>
      <c r="S514" s="3">
        <v>23.611999999999998</v>
      </c>
      <c r="T514" s="3">
        <v>-9.3119999999999994</v>
      </c>
      <c r="U514" s="3">
        <v>1205.5740000000001</v>
      </c>
      <c r="V514" s="3">
        <v>29.754000000000001</v>
      </c>
      <c r="W514" s="3">
        <v>162.762</v>
      </c>
      <c r="X514" s="3">
        <v>613.77300000000002</v>
      </c>
      <c r="Y514" s="3">
        <v>47.923000000000002</v>
      </c>
      <c r="Z514" s="3">
        <v>151.22300000000001</v>
      </c>
      <c r="AA514" s="3">
        <v>-128.90299999999999</v>
      </c>
      <c r="AB514" s="3">
        <v>351.89</v>
      </c>
      <c r="AC514" s="3">
        <v>75.516000000000005</v>
      </c>
      <c r="AD514" s="3">
        <v>136.238</v>
      </c>
      <c r="AE514" s="3">
        <v>27.998999999999999</v>
      </c>
      <c r="AF514" s="3">
        <v>212.357</v>
      </c>
      <c r="AG514" s="3">
        <v>109.102</v>
      </c>
      <c r="AH514" s="3">
        <v>302.64100000000002</v>
      </c>
      <c r="AI514" s="3">
        <v>30.420999999999999</v>
      </c>
      <c r="AJ514" s="3">
        <v>65.685000000000002</v>
      </c>
      <c r="AK514" s="3">
        <v>-61.985999999999997</v>
      </c>
      <c r="AL514" s="3">
        <v>38.348999999999997</v>
      </c>
      <c r="AM514" s="3">
        <v>157.29300000000001</v>
      </c>
      <c r="AN514" s="3">
        <v>34.473999999999997</v>
      </c>
      <c r="AO514" s="3">
        <v>49.59</v>
      </c>
    </row>
    <row r="515" spans="1:41" x14ac:dyDescent="0.3">
      <c r="A515" s="3">
        <v>514</v>
      </c>
      <c r="B515" s="51">
        <v>43263.687335532406</v>
      </c>
      <c r="C515" s="3">
        <v>440.13429000000002</v>
      </c>
      <c r="D515" s="3">
        <v>512.905259</v>
      </c>
      <c r="E515" s="3">
        <v>-1146.92632</v>
      </c>
      <c r="F515" s="3">
        <v>0.41172697400000002</v>
      </c>
      <c r="G515" s="3">
        <v>33.86</v>
      </c>
      <c r="H515" s="3">
        <v>9.8999999999999993E+37</v>
      </c>
      <c r="I515" s="3">
        <v>9.8999999999999993E+37</v>
      </c>
      <c r="J515" s="3">
        <v>134.75200000000001</v>
      </c>
      <c r="K515" s="3">
        <v>9.8999999999999993E+37</v>
      </c>
      <c r="L515" s="3">
        <v>39.268000000000001</v>
      </c>
      <c r="M515" s="3">
        <v>27.963999999999999</v>
      </c>
      <c r="N515" s="3">
        <v>56.000999999999998</v>
      </c>
      <c r="O515" s="3">
        <v>35.4</v>
      </c>
      <c r="P515" s="3">
        <v>79.498000000000005</v>
      </c>
      <c r="Q515" s="3">
        <v>-62.606000000000002</v>
      </c>
      <c r="R515" s="3">
        <v>54.953000000000003</v>
      </c>
      <c r="S515" s="3">
        <v>23.331</v>
      </c>
      <c r="T515" s="3">
        <v>-121.355</v>
      </c>
      <c r="U515" s="3">
        <v>1253.645</v>
      </c>
      <c r="V515" s="3">
        <v>30.192</v>
      </c>
      <c r="W515" s="3">
        <v>263.10199999999998</v>
      </c>
      <c r="X515" s="3">
        <v>374.37599999999998</v>
      </c>
      <c r="Y515" s="3">
        <v>9.8999999999999993E+37</v>
      </c>
      <c r="Z515" s="3">
        <v>73.158000000000001</v>
      </c>
      <c r="AA515" s="3">
        <v>-64.278000000000006</v>
      </c>
      <c r="AB515" s="3">
        <v>540.36300000000006</v>
      </c>
      <c r="AC515" s="3">
        <v>74.900999999999996</v>
      </c>
      <c r="AD515" s="3">
        <v>202.01300000000001</v>
      </c>
      <c r="AE515" s="3">
        <v>28.033999999999999</v>
      </c>
      <c r="AF515" s="3">
        <v>210.512</v>
      </c>
      <c r="AG515" s="3">
        <v>108.91200000000001</v>
      </c>
      <c r="AH515" s="3">
        <v>302.315</v>
      </c>
      <c r="AI515" s="3">
        <v>-6.8550000000000004</v>
      </c>
      <c r="AJ515" s="3">
        <v>65.206999999999994</v>
      </c>
      <c r="AK515" s="3">
        <v>89.471000000000004</v>
      </c>
      <c r="AL515" s="3">
        <v>38.21</v>
      </c>
      <c r="AM515" s="3">
        <v>107.34399999999999</v>
      </c>
      <c r="AN515" s="3">
        <v>34.351999999999997</v>
      </c>
      <c r="AO515" s="3">
        <v>49.47</v>
      </c>
    </row>
    <row r="516" spans="1:41" x14ac:dyDescent="0.3">
      <c r="A516" s="3">
        <v>515</v>
      </c>
      <c r="B516" s="51">
        <v>43263.687394560184</v>
      </c>
      <c r="C516" s="3">
        <v>432.77574399999997</v>
      </c>
      <c r="D516" s="3">
        <v>503.73095699999999</v>
      </c>
      <c r="E516" s="3">
        <v>-1146.8758</v>
      </c>
      <c r="F516" s="3">
        <v>0.41172697400000002</v>
      </c>
      <c r="G516" s="3">
        <v>32.439</v>
      </c>
      <c r="H516" s="3">
        <v>9.8999999999999993E+37</v>
      </c>
      <c r="I516" s="3">
        <v>9.8999999999999993E+37</v>
      </c>
      <c r="J516" s="3">
        <v>230.68600000000001</v>
      </c>
      <c r="K516" s="3">
        <v>269.40600000000001</v>
      </c>
      <c r="L516" s="3">
        <v>38.991</v>
      </c>
      <c r="M516" s="3">
        <v>26.524999999999999</v>
      </c>
      <c r="N516" s="3">
        <v>-60.850999999999999</v>
      </c>
      <c r="O516" s="3">
        <v>35.521999999999998</v>
      </c>
      <c r="P516" s="3">
        <v>214.64500000000001</v>
      </c>
      <c r="Q516" s="3">
        <v>216.09700000000001</v>
      </c>
      <c r="R516" s="3">
        <v>54.470999999999997</v>
      </c>
      <c r="S516" s="3">
        <v>23.068000000000001</v>
      </c>
      <c r="T516" s="3">
        <v>9.8999999999999993E+37</v>
      </c>
      <c r="U516" s="3">
        <v>1246.826</v>
      </c>
      <c r="V516" s="3">
        <v>29.42</v>
      </c>
      <c r="W516" s="3">
        <v>282.15199999999999</v>
      </c>
      <c r="X516" s="3">
        <v>701.70500000000004</v>
      </c>
      <c r="Y516" s="3">
        <v>-116.68600000000001</v>
      </c>
      <c r="Z516" s="3">
        <v>-94.891999999999996</v>
      </c>
      <c r="AA516" s="3">
        <v>9.8999999999999993E+37</v>
      </c>
      <c r="AB516" s="3">
        <v>456.46300000000002</v>
      </c>
      <c r="AC516" s="3">
        <v>74.319999999999993</v>
      </c>
      <c r="AD516" s="3">
        <v>214.095</v>
      </c>
      <c r="AE516" s="3">
        <v>28.015999999999998</v>
      </c>
      <c r="AF516" s="3">
        <v>125.852</v>
      </c>
      <c r="AG516" s="3">
        <v>108.75700000000001</v>
      </c>
      <c r="AH516" s="3">
        <v>301.92099999999999</v>
      </c>
      <c r="AI516" s="3">
        <v>62.847000000000001</v>
      </c>
      <c r="AJ516" s="3">
        <v>64.641999999999996</v>
      </c>
      <c r="AK516" s="3">
        <v>111.74299999999999</v>
      </c>
      <c r="AL516" s="3">
        <v>37.984999999999999</v>
      </c>
      <c r="AM516" s="3">
        <v>159.01</v>
      </c>
      <c r="AN516" s="3">
        <v>34.176000000000002</v>
      </c>
      <c r="AO516" s="3">
        <v>49.264000000000003</v>
      </c>
    </row>
    <row r="517" spans="1:41" x14ac:dyDescent="0.3">
      <c r="A517" s="3">
        <v>516</v>
      </c>
      <c r="B517" s="51">
        <v>43263.687452893515</v>
      </c>
      <c r="C517" s="3">
        <v>434.969313</v>
      </c>
      <c r="D517" s="3">
        <v>497.13100400000002</v>
      </c>
      <c r="E517" s="3">
        <v>-1146.84484</v>
      </c>
      <c r="F517" s="3">
        <v>0.41172697400000002</v>
      </c>
      <c r="G517" s="3">
        <v>32.536000000000001</v>
      </c>
      <c r="H517" s="3">
        <v>1239.6959999999999</v>
      </c>
      <c r="I517" s="3">
        <v>9.8999999999999993E+37</v>
      </c>
      <c r="J517" s="3">
        <v>150.41800000000001</v>
      </c>
      <c r="K517" s="3">
        <v>324.37900000000002</v>
      </c>
      <c r="L517" s="3">
        <v>39.313000000000002</v>
      </c>
      <c r="M517" s="3">
        <v>26.183</v>
      </c>
      <c r="N517" s="3">
        <v>106.56</v>
      </c>
      <c r="O517" s="3">
        <v>35.097999999999999</v>
      </c>
      <c r="P517" s="3">
        <v>230.34399999999999</v>
      </c>
      <c r="Q517" s="3">
        <v>227.702</v>
      </c>
      <c r="R517" s="3">
        <v>54.429000000000002</v>
      </c>
      <c r="S517" s="3">
        <v>23.164999999999999</v>
      </c>
      <c r="T517" s="3">
        <v>9.8999999999999993E+37</v>
      </c>
      <c r="U517" s="3">
        <v>1213.2149999999999</v>
      </c>
      <c r="V517" s="3">
        <v>29.411999999999999</v>
      </c>
      <c r="W517" s="3">
        <v>407.99</v>
      </c>
      <c r="X517" s="3">
        <v>664.93100000000004</v>
      </c>
      <c r="Y517" s="3">
        <v>9.8999999999999993E+37</v>
      </c>
      <c r="Z517" s="3">
        <v>-37.902999999999999</v>
      </c>
      <c r="AA517" s="3">
        <v>-136.917</v>
      </c>
      <c r="AB517" s="3">
        <v>483.63099999999997</v>
      </c>
      <c r="AC517" s="3">
        <v>73.8</v>
      </c>
      <c r="AD517" s="3">
        <v>145.04599999999999</v>
      </c>
      <c r="AE517" s="3">
        <v>27.991</v>
      </c>
      <c r="AF517" s="3">
        <v>138.85</v>
      </c>
      <c r="AG517" s="3">
        <v>108.542</v>
      </c>
      <c r="AH517" s="3">
        <v>301.60399999999998</v>
      </c>
      <c r="AI517" s="3">
        <v>2.5409999999999999</v>
      </c>
      <c r="AJ517" s="3">
        <v>64.138999999999996</v>
      </c>
      <c r="AK517" s="3">
        <v>257.072</v>
      </c>
      <c r="AL517" s="3">
        <v>37.786000000000001</v>
      </c>
      <c r="AM517" s="3">
        <v>227.52600000000001</v>
      </c>
      <c r="AN517" s="3">
        <v>34.097999999999999</v>
      </c>
      <c r="AO517" s="3">
        <v>49.100999999999999</v>
      </c>
    </row>
    <row r="518" spans="1:41" x14ac:dyDescent="0.3">
      <c r="A518" s="3">
        <v>517</v>
      </c>
      <c r="B518" s="51">
        <v>43263.687511458331</v>
      </c>
      <c r="C518" s="3">
        <v>439.63553100000001</v>
      </c>
      <c r="D518" s="3">
        <v>510.64770700000003</v>
      </c>
      <c r="E518" s="3">
        <v>-1146.86032</v>
      </c>
      <c r="F518" s="3">
        <v>0.41172697400000002</v>
      </c>
      <c r="G518" s="3">
        <v>32.045000000000002</v>
      </c>
      <c r="H518" s="3">
        <v>1121.01</v>
      </c>
      <c r="I518" s="3">
        <v>9.8999999999999993E+37</v>
      </c>
      <c r="J518" s="3">
        <v>143.63800000000001</v>
      </c>
      <c r="K518" s="3">
        <v>376.44799999999998</v>
      </c>
      <c r="L518" s="3">
        <v>39.988999999999997</v>
      </c>
      <c r="M518" s="3">
        <v>25.498999999999999</v>
      </c>
      <c r="N518" s="3">
        <v>203.14099999999999</v>
      </c>
      <c r="O518" s="3">
        <v>34.238</v>
      </c>
      <c r="P518" s="3">
        <v>224.768</v>
      </c>
      <c r="Q518" s="3">
        <v>112.82899999999999</v>
      </c>
      <c r="R518" s="3">
        <v>54.773000000000003</v>
      </c>
      <c r="S518" s="3">
        <v>22.972000000000001</v>
      </c>
      <c r="T518" s="3">
        <v>9.8999999999999993E+37</v>
      </c>
      <c r="U518" s="3">
        <v>1234.827</v>
      </c>
      <c r="V518" s="3">
        <v>29.114000000000001</v>
      </c>
      <c r="W518" s="3">
        <v>263.89400000000001</v>
      </c>
      <c r="X518" s="3">
        <v>539.77200000000005</v>
      </c>
      <c r="Y518" s="3">
        <v>-38.884999999999998</v>
      </c>
      <c r="Z518" s="3">
        <v>-4.5720000000000001</v>
      </c>
      <c r="AA518" s="3">
        <v>8.8559999999999999</v>
      </c>
      <c r="AB518" s="3">
        <v>398.11099999999999</v>
      </c>
      <c r="AC518" s="3">
        <v>73.236000000000004</v>
      </c>
      <c r="AD518" s="3">
        <v>70.551000000000002</v>
      </c>
      <c r="AE518" s="3">
        <v>27.885000000000002</v>
      </c>
      <c r="AF518" s="3">
        <v>304.12599999999998</v>
      </c>
      <c r="AG518" s="3">
        <v>108.28400000000001</v>
      </c>
      <c r="AH518" s="3">
        <v>301.17500000000001</v>
      </c>
      <c r="AI518" s="3">
        <v>72.141000000000005</v>
      </c>
      <c r="AJ518" s="3">
        <v>63.523000000000003</v>
      </c>
      <c r="AK518" s="3">
        <v>339.37</v>
      </c>
      <c r="AL518" s="3">
        <v>37.594999999999999</v>
      </c>
      <c r="AM518" s="3">
        <v>195.88800000000001</v>
      </c>
      <c r="AN518" s="3">
        <v>33.993000000000002</v>
      </c>
      <c r="AO518" s="3">
        <v>48.895000000000003</v>
      </c>
    </row>
    <row r="519" spans="1:41" x14ac:dyDescent="0.3">
      <c r="A519" s="3">
        <v>518</v>
      </c>
      <c r="B519" s="51">
        <v>43263.687569907408</v>
      </c>
      <c r="C519" s="3">
        <v>434.69511799999998</v>
      </c>
      <c r="D519" s="3">
        <v>527.96118100000001</v>
      </c>
      <c r="E519" s="3">
        <v>-1146.81061</v>
      </c>
      <c r="F519" s="3">
        <v>0.41172697400000002</v>
      </c>
      <c r="G519" s="3">
        <v>29.904</v>
      </c>
      <c r="H519" s="3">
        <v>9.8999999999999993E+37</v>
      </c>
      <c r="I519" s="3">
        <v>9.8999999999999993E+37</v>
      </c>
      <c r="J519" s="3">
        <v>138.304</v>
      </c>
      <c r="K519" s="3">
        <v>418.81099999999998</v>
      </c>
      <c r="L519" s="3">
        <v>39.902000000000001</v>
      </c>
      <c r="M519" s="3">
        <v>26.341000000000001</v>
      </c>
      <c r="N519" s="3">
        <v>367.03</v>
      </c>
      <c r="O519" s="3">
        <v>31.623000000000001</v>
      </c>
      <c r="P519" s="3">
        <v>284.779</v>
      </c>
      <c r="Q519" s="3">
        <v>-60.652999999999999</v>
      </c>
      <c r="R519" s="3">
        <v>52.762</v>
      </c>
      <c r="S519" s="3">
        <v>23.06</v>
      </c>
      <c r="T519" s="3">
        <v>153.42699999999999</v>
      </c>
      <c r="U519" s="3">
        <v>9.8999999999999993E+37</v>
      </c>
      <c r="V519" s="3">
        <v>28.956</v>
      </c>
      <c r="W519" s="3">
        <v>163.518</v>
      </c>
      <c r="X519" s="3">
        <v>330.15600000000001</v>
      </c>
      <c r="Y519" s="3">
        <v>9.8999999999999993E+37</v>
      </c>
      <c r="Z519" s="3">
        <v>364.06599999999997</v>
      </c>
      <c r="AA519" s="3">
        <v>124.84699999999999</v>
      </c>
      <c r="AB519" s="3">
        <v>318.24400000000003</v>
      </c>
      <c r="AC519" s="3">
        <v>72.637</v>
      </c>
      <c r="AD519" s="3">
        <v>-8.4039999999999999</v>
      </c>
      <c r="AE519" s="3">
        <v>27.797999999999998</v>
      </c>
      <c r="AF519" s="3">
        <v>192.90100000000001</v>
      </c>
      <c r="AG519" s="3">
        <v>108.077</v>
      </c>
      <c r="AH519" s="3">
        <v>300.78100000000001</v>
      </c>
      <c r="AI519" s="3">
        <v>517.59100000000001</v>
      </c>
      <c r="AJ519" s="3">
        <v>62.856000000000002</v>
      </c>
      <c r="AK519" s="3">
        <v>181.429</v>
      </c>
      <c r="AL519" s="3">
        <v>37.613</v>
      </c>
      <c r="AM519" s="3">
        <v>170.88800000000001</v>
      </c>
      <c r="AN519" s="3">
        <v>33.658999999999999</v>
      </c>
      <c r="AO519" s="3">
        <v>48.722999999999999</v>
      </c>
    </row>
    <row r="520" spans="1:41" x14ac:dyDescent="0.3">
      <c r="A520" s="3">
        <v>519</v>
      </c>
      <c r="B520" s="51">
        <v>43263.687628472224</v>
      </c>
      <c r="C520" s="3">
        <v>421.66306700000001</v>
      </c>
      <c r="D520" s="3">
        <v>522.68951400000003</v>
      </c>
      <c r="E520" s="3">
        <v>-1146.7698800000001</v>
      </c>
      <c r="F520" s="3">
        <v>0.32927694800000001</v>
      </c>
      <c r="G520" s="3">
        <v>28.736000000000001</v>
      </c>
      <c r="H520" s="3">
        <v>9.8999999999999993E+37</v>
      </c>
      <c r="I520" s="3">
        <v>9.8999999999999993E+37</v>
      </c>
      <c r="J520" s="3">
        <v>201.8</v>
      </c>
      <c r="K520" s="3">
        <v>958.47400000000005</v>
      </c>
      <c r="L520" s="3">
        <v>39.805999999999997</v>
      </c>
      <c r="M520" s="3">
        <v>27.594999999999999</v>
      </c>
      <c r="N520" s="3">
        <v>367.22399999999999</v>
      </c>
      <c r="O520" s="3">
        <v>31.736999999999998</v>
      </c>
      <c r="P520" s="3">
        <v>538.39499999999998</v>
      </c>
      <c r="Q520" s="3">
        <v>-88.617000000000004</v>
      </c>
      <c r="R520" s="3">
        <v>51.206000000000003</v>
      </c>
      <c r="S520" s="3">
        <v>23.734000000000002</v>
      </c>
      <c r="T520" s="3">
        <v>346.52800000000002</v>
      </c>
      <c r="U520" s="3">
        <v>1287.5060000000001</v>
      </c>
      <c r="V520" s="3">
        <v>28.753</v>
      </c>
      <c r="W520" s="3">
        <v>-33.22</v>
      </c>
      <c r="X520" s="3">
        <v>177.98599999999999</v>
      </c>
      <c r="Y520" s="3">
        <v>252.249</v>
      </c>
      <c r="Z520" s="3">
        <v>518.91800000000001</v>
      </c>
      <c r="AA520" s="3">
        <v>-16.189</v>
      </c>
      <c r="AB520" s="3">
        <v>43.154000000000003</v>
      </c>
      <c r="AC520" s="3">
        <v>72.269000000000005</v>
      </c>
      <c r="AD520" s="3">
        <v>160.125</v>
      </c>
      <c r="AE520" s="3">
        <v>27.753</v>
      </c>
      <c r="AF520" s="3">
        <v>238.41</v>
      </c>
      <c r="AG520" s="3">
        <v>107.91200000000001</v>
      </c>
      <c r="AH520" s="3">
        <v>300.411</v>
      </c>
      <c r="AI520" s="3">
        <v>9.8999999999999993E+37</v>
      </c>
      <c r="AJ520" s="3">
        <v>62.368000000000002</v>
      </c>
      <c r="AK520" s="3">
        <v>-88.506</v>
      </c>
      <c r="AL520" s="3">
        <v>37.238999999999997</v>
      </c>
      <c r="AM520" s="3">
        <v>243.23699999999999</v>
      </c>
      <c r="AN520" s="3">
        <v>33.72</v>
      </c>
      <c r="AO520" s="3">
        <v>48.542000000000002</v>
      </c>
    </row>
    <row r="521" spans="1:41" x14ac:dyDescent="0.3">
      <c r="A521" s="3">
        <v>520</v>
      </c>
      <c r="B521" s="51">
        <v>43263.687686921294</v>
      </c>
      <c r="C521" s="3">
        <v>425.31629800000002</v>
      </c>
      <c r="D521" s="3">
        <v>524.29391499999997</v>
      </c>
      <c r="E521" s="3">
        <v>-1146.7625399999999</v>
      </c>
      <c r="F521" s="3">
        <v>0.452951987</v>
      </c>
      <c r="G521" s="3">
        <v>30.052</v>
      </c>
      <c r="H521" s="3">
        <v>9.8999999999999993E+37</v>
      </c>
      <c r="I521" s="3">
        <v>9.8999999999999993E+37</v>
      </c>
      <c r="J521" s="3">
        <v>271.43200000000002</v>
      </c>
      <c r="K521" s="3">
        <v>599.58900000000006</v>
      </c>
      <c r="L521" s="3">
        <v>39.372999999999998</v>
      </c>
      <c r="M521" s="3">
        <v>27.279</v>
      </c>
      <c r="N521" s="3">
        <v>204.089</v>
      </c>
      <c r="O521" s="3">
        <v>31.614000000000001</v>
      </c>
      <c r="P521" s="3">
        <v>657.64400000000001</v>
      </c>
      <c r="Q521" s="3">
        <v>134.19300000000001</v>
      </c>
      <c r="R521" s="3">
        <v>50.914000000000001</v>
      </c>
      <c r="S521" s="3">
        <v>24.225999999999999</v>
      </c>
      <c r="T521" s="3">
        <v>120.23099999999999</v>
      </c>
      <c r="U521" s="3">
        <v>1221.415</v>
      </c>
      <c r="V521" s="3">
        <v>28.227</v>
      </c>
      <c r="W521" s="3">
        <v>-112.511</v>
      </c>
      <c r="X521" s="3">
        <v>394.26299999999998</v>
      </c>
      <c r="Y521" s="3">
        <v>358.096</v>
      </c>
      <c r="Z521" s="3">
        <v>283.97800000000001</v>
      </c>
      <c r="AA521" s="3">
        <v>-109.279</v>
      </c>
      <c r="AB521" s="3">
        <v>91.733000000000004</v>
      </c>
      <c r="AC521" s="3">
        <v>71.688000000000002</v>
      </c>
      <c r="AD521" s="3">
        <v>283.87400000000002</v>
      </c>
      <c r="AE521" s="3">
        <v>27.718</v>
      </c>
      <c r="AF521" s="3">
        <v>403.322</v>
      </c>
      <c r="AG521" s="3">
        <v>107.75700000000001</v>
      </c>
      <c r="AH521" s="3">
        <v>300.05099999999999</v>
      </c>
      <c r="AI521" s="3">
        <v>9.8999999999999993E+37</v>
      </c>
      <c r="AJ521" s="3">
        <v>61.854999999999997</v>
      </c>
      <c r="AK521" s="3">
        <v>-70.441999999999993</v>
      </c>
      <c r="AL521" s="3">
        <v>37.222000000000001</v>
      </c>
      <c r="AM521" s="3">
        <v>351.41500000000002</v>
      </c>
      <c r="AN521" s="3">
        <v>33.579000000000001</v>
      </c>
      <c r="AO521" s="3">
        <v>48.456000000000003</v>
      </c>
    </row>
    <row r="522" spans="1:41" x14ac:dyDescent="0.3">
      <c r="A522" s="3">
        <v>521</v>
      </c>
      <c r="B522" s="51">
        <v>43263.687745949072</v>
      </c>
      <c r="C522" s="3">
        <v>428.99314900000002</v>
      </c>
      <c r="D522" s="3">
        <v>546.43113200000005</v>
      </c>
      <c r="E522" s="3">
        <v>-1146.7022300000001</v>
      </c>
      <c r="F522" s="3">
        <v>0.41172697400000002</v>
      </c>
      <c r="G522" s="3">
        <v>30.507999999999999</v>
      </c>
      <c r="H522" s="3">
        <v>9.8999999999999993E+37</v>
      </c>
      <c r="I522" s="3">
        <v>9.8999999999999993E+37</v>
      </c>
      <c r="J522" s="3">
        <v>176.38499999999999</v>
      </c>
      <c r="K522" s="3">
        <v>229.78899999999999</v>
      </c>
      <c r="L522" s="3">
        <v>39.026000000000003</v>
      </c>
      <c r="M522" s="3">
        <v>27.103999999999999</v>
      </c>
      <c r="N522" s="3">
        <v>105.172</v>
      </c>
      <c r="O522" s="3">
        <v>30.893999999999998</v>
      </c>
      <c r="P522" s="3">
        <v>664.72</v>
      </c>
      <c r="Q522" s="3">
        <v>9.8999999999999993E+37</v>
      </c>
      <c r="R522" s="3">
        <v>49.332000000000001</v>
      </c>
      <c r="S522" s="3">
        <v>24.349</v>
      </c>
      <c r="T522" s="3">
        <v>357.90899999999999</v>
      </c>
      <c r="U522" s="3">
        <v>1313.5650000000001</v>
      </c>
      <c r="V522" s="3">
        <v>28.42</v>
      </c>
      <c r="W522" s="3">
        <v>9.8999999999999993E+37</v>
      </c>
      <c r="X522" s="3">
        <v>161.32900000000001</v>
      </c>
      <c r="Y522" s="3">
        <v>243.88499999999999</v>
      </c>
      <c r="Z522" s="3">
        <v>524.928</v>
      </c>
      <c r="AA522" s="3">
        <v>-5.7</v>
      </c>
      <c r="AB522" s="3">
        <v>-73.081000000000003</v>
      </c>
      <c r="AC522" s="3">
        <v>70.951999999999998</v>
      </c>
      <c r="AD522" s="3">
        <v>364.41300000000001</v>
      </c>
      <c r="AE522" s="3">
        <v>27.56</v>
      </c>
      <c r="AF522" s="3">
        <v>200.50200000000001</v>
      </c>
      <c r="AG522" s="3">
        <v>107.464</v>
      </c>
      <c r="AH522" s="3">
        <v>299.62200000000001</v>
      </c>
      <c r="AI522" s="3">
        <v>940.64800000000002</v>
      </c>
      <c r="AJ522" s="3">
        <v>61.222000000000001</v>
      </c>
      <c r="AK522" s="3">
        <v>473.464</v>
      </c>
      <c r="AL522" s="3">
        <v>36.908999999999999</v>
      </c>
      <c r="AM522" s="3">
        <v>285.54500000000002</v>
      </c>
      <c r="AN522" s="3">
        <v>33.457000000000001</v>
      </c>
      <c r="AO522" s="3">
        <v>48.317999999999998</v>
      </c>
    </row>
    <row r="523" spans="1:41" x14ac:dyDescent="0.3">
      <c r="A523" s="3">
        <v>522</v>
      </c>
      <c r="B523" s="51">
        <v>43263.68780428241</v>
      </c>
      <c r="C523" s="3">
        <v>423.149585</v>
      </c>
      <c r="D523" s="3">
        <v>555.08581200000003</v>
      </c>
      <c r="E523" s="3">
        <v>-1146.6509000000001</v>
      </c>
      <c r="F523" s="3">
        <v>0.452951987</v>
      </c>
      <c r="G523" s="3">
        <v>30.928999999999998</v>
      </c>
      <c r="H523" s="3">
        <v>9.8999999999999993E+37</v>
      </c>
      <c r="I523" s="3">
        <v>9.8999999999999993E+37</v>
      </c>
      <c r="J523" s="3">
        <v>54.161999999999999</v>
      </c>
      <c r="K523" s="3">
        <v>91.99</v>
      </c>
      <c r="L523" s="3">
        <v>39.112000000000002</v>
      </c>
      <c r="M523" s="3">
        <v>26.823</v>
      </c>
      <c r="N523" s="3">
        <v>80.147000000000006</v>
      </c>
      <c r="O523" s="3">
        <v>31.402999999999999</v>
      </c>
      <c r="P523" s="3">
        <v>610.04200000000003</v>
      </c>
      <c r="Q523" s="3">
        <v>-74.516999999999996</v>
      </c>
      <c r="R523" s="3">
        <v>48.472999999999999</v>
      </c>
      <c r="S523" s="3">
        <v>24.366</v>
      </c>
      <c r="T523" s="3">
        <v>227.99299999999999</v>
      </c>
      <c r="U523" s="3">
        <v>1244.624</v>
      </c>
      <c r="V523" s="3">
        <v>27.998999999999999</v>
      </c>
      <c r="W523" s="3">
        <v>9.8999999999999993E+37</v>
      </c>
      <c r="X523" s="3">
        <v>273.14499999999998</v>
      </c>
      <c r="Y523" s="3">
        <v>192.92699999999999</v>
      </c>
      <c r="Z523" s="3">
        <v>421.65300000000002</v>
      </c>
      <c r="AA523" s="3">
        <v>27.015999999999998</v>
      </c>
      <c r="AB523" s="3">
        <v>-90.665000000000006</v>
      </c>
      <c r="AC523" s="3">
        <v>70.337000000000003</v>
      </c>
      <c r="AD523" s="3">
        <v>433.10300000000001</v>
      </c>
      <c r="AE523" s="3">
        <v>27.524999999999999</v>
      </c>
      <c r="AF523" s="3">
        <v>264.79000000000002</v>
      </c>
      <c r="AG523" s="3">
        <v>107.206</v>
      </c>
      <c r="AH523" s="3">
        <v>299.17599999999999</v>
      </c>
      <c r="AI523" s="3">
        <v>615.84900000000005</v>
      </c>
      <c r="AJ523" s="3">
        <v>60.59</v>
      </c>
      <c r="AK523" s="3">
        <v>344.221</v>
      </c>
      <c r="AL523" s="3">
        <v>36.683999999999997</v>
      </c>
      <c r="AM523" s="3">
        <v>248.94200000000001</v>
      </c>
      <c r="AN523" s="3">
        <v>33.228000000000002</v>
      </c>
      <c r="AO523" s="3">
        <v>48.112000000000002</v>
      </c>
    </row>
    <row r="524" spans="1:41" x14ac:dyDescent="0.3">
      <c r="A524" s="3">
        <v>523</v>
      </c>
      <c r="B524" s="51">
        <v>43263.68786273148</v>
      </c>
      <c r="C524" s="3">
        <v>431.61713200000003</v>
      </c>
      <c r="D524" s="3">
        <v>559.65059399999996</v>
      </c>
      <c r="E524" s="3">
        <v>-1146.60445</v>
      </c>
      <c r="F524" s="3">
        <v>0.49417699999999998</v>
      </c>
      <c r="G524" s="3">
        <v>33.034999999999997</v>
      </c>
      <c r="H524" s="3">
        <v>9.8999999999999993E+37</v>
      </c>
      <c r="I524" s="3">
        <v>9.8999999999999993E+37</v>
      </c>
      <c r="J524" s="3">
        <v>91.355999999999995</v>
      </c>
      <c r="K524" s="3">
        <v>9.8999999999999993E+37</v>
      </c>
      <c r="L524" s="3">
        <v>38.627000000000002</v>
      </c>
      <c r="M524" s="3">
        <v>26.56</v>
      </c>
      <c r="N524" s="3">
        <v>-121.815</v>
      </c>
      <c r="O524" s="3">
        <v>31.895</v>
      </c>
      <c r="P524" s="3">
        <v>551.50400000000002</v>
      </c>
      <c r="Q524" s="3">
        <v>176.172</v>
      </c>
      <c r="R524" s="3">
        <v>48.558999999999997</v>
      </c>
      <c r="S524" s="3">
        <v>24.401</v>
      </c>
      <c r="T524" s="3">
        <v>-16.591999999999999</v>
      </c>
      <c r="U524" s="3">
        <v>1120.376</v>
      </c>
      <c r="V524" s="3">
        <v>27.928999999999998</v>
      </c>
      <c r="W524" s="3">
        <v>54.832000000000001</v>
      </c>
      <c r="X524" s="3">
        <v>500.56700000000001</v>
      </c>
      <c r="Y524" s="3">
        <v>96.274000000000001</v>
      </c>
      <c r="Z524" s="3">
        <v>195.91399999999999</v>
      </c>
      <c r="AA524" s="3">
        <v>-111.873</v>
      </c>
      <c r="AB524" s="3">
        <v>197.55</v>
      </c>
      <c r="AC524" s="3">
        <v>69.875</v>
      </c>
      <c r="AD524" s="3">
        <v>437.02100000000002</v>
      </c>
      <c r="AE524" s="3">
        <v>27.577999999999999</v>
      </c>
      <c r="AF524" s="3">
        <v>342.94799999999998</v>
      </c>
      <c r="AG524" s="3">
        <v>107.102</v>
      </c>
      <c r="AH524" s="3">
        <v>298.88499999999999</v>
      </c>
      <c r="AI524" s="3">
        <v>591.75199999999995</v>
      </c>
      <c r="AJ524" s="3">
        <v>60.109000000000002</v>
      </c>
      <c r="AK524" s="3">
        <v>59.387</v>
      </c>
      <c r="AL524" s="3">
        <v>36.563000000000002</v>
      </c>
      <c r="AM524" s="3">
        <v>162.44399999999999</v>
      </c>
      <c r="AN524" s="3">
        <v>33.158000000000001</v>
      </c>
      <c r="AO524" s="3">
        <v>47.991999999999997</v>
      </c>
    </row>
    <row r="525" spans="1:41" x14ac:dyDescent="0.3">
      <c r="A525" s="3">
        <v>524</v>
      </c>
      <c r="B525" s="51">
        <v>43263.687921296296</v>
      </c>
      <c r="C525" s="3">
        <v>440.30759499999999</v>
      </c>
      <c r="D525" s="3">
        <v>560.79809799999998</v>
      </c>
      <c r="E525" s="3">
        <v>-1146.55719</v>
      </c>
      <c r="F525" s="3">
        <v>0.452951987</v>
      </c>
      <c r="G525" s="3">
        <v>33.420999999999999</v>
      </c>
      <c r="H525" s="3">
        <v>9.8999999999999993E+37</v>
      </c>
      <c r="I525" s="3">
        <v>9.8999999999999993E+37</v>
      </c>
      <c r="J525" s="3">
        <v>-31.974</v>
      </c>
      <c r="K525" s="3">
        <v>9.8999999999999993E+37</v>
      </c>
      <c r="L525" s="3">
        <v>38.557000000000002</v>
      </c>
      <c r="M525" s="3">
        <v>26.068000000000001</v>
      </c>
      <c r="N525" s="3">
        <v>92.281000000000006</v>
      </c>
      <c r="O525" s="3">
        <v>31.297999999999998</v>
      </c>
      <c r="P525" s="3">
        <v>477.94299999999998</v>
      </c>
      <c r="Q525" s="3">
        <v>-122.09699999999999</v>
      </c>
      <c r="R525" s="3">
        <v>49.401000000000003</v>
      </c>
      <c r="S525" s="3">
        <v>24.277999999999999</v>
      </c>
      <c r="T525" s="3">
        <v>18.323</v>
      </c>
      <c r="U525" s="3">
        <v>1341.1320000000001</v>
      </c>
      <c r="V525" s="3">
        <v>28.35</v>
      </c>
      <c r="W525" s="3">
        <v>204.49700000000001</v>
      </c>
      <c r="X525" s="3">
        <v>210.19200000000001</v>
      </c>
      <c r="Y525" s="3">
        <v>9.8999999999999993E+37</v>
      </c>
      <c r="Z525" s="3">
        <v>249.09899999999999</v>
      </c>
      <c r="AA525" s="3">
        <v>113.375</v>
      </c>
      <c r="AB525" s="3">
        <v>304.21899999999999</v>
      </c>
      <c r="AC525" s="3">
        <v>69.275999999999996</v>
      </c>
      <c r="AD525" s="3">
        <v>242.97499999999999</v>
      </c>
      <c r="AE525" s="3">
        <v>27.49</v>
      </c>
      <c r="AF525" s="3">
        <v>264.07600000000002</v>
      </c>
      <c r="AG525" s="3">
        <v>106.792</v>
      </c>
      <c r="AH525" s="3">
        <v>298.404</v>
      </c>
      <c r="AI525" s="3">
        <v>431.04300000000001</v>
      </c>
      <c r="AJ525" s="3">
        <v>59.576000000000001</v>
      </c>
      <c r="AK525" s="3">
        <v>-38.896000000000001</v>
      </c>
      <c r="AL525" s="3">
        <v>36.423999999999999</v>
      </c>
      <c r="AM525" s="3">
        <v>29.648</v>
      </c>
      <c r="AN525" s="3">
        <v>33.07</v>
      </c>
      <c r="AO525" s="3">
        <v>47.802</v>
      </c>
    </row>
    <row r="526" spans="1:41" x14ac:dyDescent="0.3">
      <c r="A526" s="3">
        <v>525</v>
      </c>
      <c r="B526" s="51">
        <v>43263.687979745373</v>
      </c>
      <c r="C526" s="3">
        <v>423.00638199999997</v>
      </c>
      <c r="D526" s="3">
        <v>551.38352599999996</v>
      </c>
      <c r="E526" s="3">
        <v>-1146.5107499999999</v>
      </c>
      <c r="F526" s="3">
        <v>0.49417699999999998</v>
      </c>
      <c r="G526" s="3">
        <v>33.140999999999998</v>
      </c>
      <c r="H526" s="3">
        <v>1219.0250000000001</v>
      </c>
      <c r="I526" s="3">
        <v>9.8999999999999993E+37</v>
      </c>
      <c r="J526" s="3">
        <v>-19.5</v>
      </c>
      <c r="K526" s="3">
        <v>254.47</v>
      </c>
      <c r="L526" s="3">
        <v>39.545999999999999</v>
      </c>
      <c r="M526" s="3">
        <v>25.77</v>
      </c>
      <c r="N526" s="3">
        <v>77.635000000000005</v>
      </c>
      <c r="O526" s="3">
        <v>32.79</v>
      </c>
      <c r="P526" s="3">
        <v>482.65300000000002</v>
      </c>
      <c r="Q526" s="3">
        <v>32.526000000000003</v>
      </c>
      <c r="R526" s="3">
        <v>50.552999999999997</v>
      </c>
      <c r="S526" s="3">
        <v>24.190999999999999</v>
      </c>
      <c r="T526" s="3">
        <v>180.512</v>
      </c>
      <c r="U526" s="3">
        <v>1290.298</v>
      </c>
      <c r="V526" s="3">
        <v>28.209</v>
      </c>
      <c r="W526" s="3">
        <v>61.768999999999998</v>
      </c>
      <c r="X526" s="3">
        <v>286.78500000000003</v>
      </c>
      <c r="Y526" s="3">
        <v>156.214</v>
      </c>
      <c r="Z526" s="3">
        <v>368.74700000000001</v>
      </c>
      <c r="AA526" s="3">
        <v>-95.283000000000001</v>
      </c>
      <c r="AB526" s="3">
        <v>65.069999999999993</v>
      </c>
      <c r="AC526" s="3">
        <v>68.763000000000005</v>
      </c>
      <c r="AD526" s="3">
        <v>288.49099999999999</v>
      </c>
      <c r="AE526" s="3">
        <v>27.402000000000001</v>
      </c>
      <c r="AF526" s="3">
        <v>322.03500000000003</v>
      </c>
      <c r="AG526" s="3">
        <v>106.51600000000001</v>
      </c>
      <c r="AH526" s="3">
        <v>297.99299999999999</v>
      </c>
      <c r="AI526" s="3">
        <v>184.63900000000001</v>
      </c>
      <c r="AJ526" s="3">
        <v>59.009</v>
      </c>
      <c r="AK526" s="3">
        <v>67.789000000000001</v>
      </c>
      <c r="AL526" s="3">
        <v>36.198</v>
      </c>
      <c r="AM526" s="3">
        <v>138.34700000000001</v>
      </c>
      <c r="AN526" s="3">
        <v>32.948</v>
      </c>
      <c r="AO526" s="3">
        <v>47.612000000000002</v>
      </c>
    </row>
    <row r="527" spans="1:41" x14ac:dyDescent="0.3">
      <c r="A527" s="3">
        <v>526</v>
      </c>
      <c r="B527" s="51">
        <v>43263.688038310182</v>
      </c>
      <c r="C527" s="3">
        <v>435.88139999999999</v>
      </c>
      <c r="D527" s="3">
        <v>563.29343400000005</v>
      </c>
      <c r="E527" s="3">
        <v>-1146.48386</v>
      </c>
      <c r="F527" s="3">
        <v>0.41172697400000002</v>
      </c>
      <c r="G527" s="3">
        <v>33.755000000000003</v>
      </c>
      <c r="H527" s="3">
        <v>9.8999999999999993E+37</v>
      </c>
      <c r="I527" s="3">
        <v>9.8999999999999993E+37</v>
      </c>
      <c r="J527" s="3">
        <v>104.586</v>
      </c>
      <c r="K527" s="3">
        <v>-81.040999999999997</v>
      </c>
      <c r="L527" s="3">
        <v>40.552</v>
      </c>
      <c r="M527" s="3">
        <v>25.998000000000001</v>
      </c>
      <c r="N527" s="3">
        <v>51.825000000000003</v>
      </c>
      <c r="O527" s="3">
        <v>32.807000000000002</v>
      </c>
      <c r="P527" s="3">
        <v>409.98099999999999</v>
      </c>
      <c r="Q527" s="3">
        <v>232.745</v>
      </c>
      <c r="R527" s="3">
        <v>51.497999999999998</v>
      </c>
      <c r="S527" s="3">
        <v>24.225999999999999</v>
      </c>
      <c r="T527" s="3">
        <v>-44.975000000000001</v>
      </c>
      <c r="U527" s="3">
        <v>1344.8810000000001</v>
      </c>
      <c r="V527" s="3">
        <v>28.49</v>
      </c>
      <c r="W527" s="3">
        <v>222.036</v>
      </c>
      <c r="X527" s="3">
        <v>434.392</v>
      </c>
      <c r="Y527" s="3">
        <v>68.626999999999995</v>
      </c>
      <c r="Z527" s="3">
        <v>106.051</v>
      </c>
      <c r="AA527" s="3">
        <v>-28.984999999999999</v>
      </c>
      <c r="AB527" s="3">
        <v>357.84199999999998</v>
      </c>
      <c r="AC527" s="3">
        <v>68.352999999999994</v>
      </c>
      <c r="AD527" s="3">
        <v>239.30699999999999</v>
      </c>
      <c r="AE527" s="3">
        <v>27.437000000000001</v>
      </c>
      <c r="AF527" s="3">
        <v>298.95299999999997</v>
      </c>
      <c r="AG527" s="3">
        <v>106.396</v>
      </c>
      <c r="AH527" s="3">
        <v>297.59800000000001</v>
      </c>
      <c r="AI527" s="3">
        <v>232.41</v>
      </c>
      <c r="AJ527" s="3">
        <v>58.664999999999999</v>
      </c>
      <c r="AK527" s="3">
        <v>-74.347999999999999</v>
      </c>
      <c r="AL527" s="3">
        <v>36.128999999999998</v>
      </c>
      <c r="AM527" s="3">
        <v>80.831000000000003</v>
      </c>
      <c r="AN527" s="3">
        <v>32.93</v>
      </c>
      <c r="AO527" s="3">
        <v>47.576999999999998</v>
      </c>
    </row>
    <row r="528" spans="1:41" x14ac:dyDescent="0.3">
      <c r="A528" s="3">
        <v>527</v>
      </c>
      <c r="B528" s="51">
        <v>43263.688097337959</v>
      </c>
      <c r="C528" s="3">
        <v>436.39887399999998</v>
      </c>
      <c r="D528" s="3">
        <v>562.41632100000004</v>
      </c>
      <c r="E528" s="3">
        <v>-1146.4284399999999</v>
      </c>
      <c r="F528" s="3">
        <v>0.41172697400000002</v>
      </c>
      <c r="G528" s="3">
        <v>33.509</v>
      </c>
      <c r="H528" s="3">
        <v>525.41300000000001</v>
      </c>
      <c r="I528" s="3">
        <v>9.8999999999999993E+37</v>
      </c>
      <c r="J528" s="3">
        <v>212.00200000000001</v>
      </c>
      <c r="K528" s="3">
        <v>11.776</v>
      </c>
      <c r="L528" s="3">
        <v>40.136000000000003</v>
      </c>
      <c r="M528" s="3">
        <v>25.91</v>
      </c>
      <c r="N528" s="3">
        <v>86.54</v>
      </c>
      <c r="O528" s="3">
        <v>32.088000000000001</v>
      </c>
      <c r="P528" s="3">
        <v>408.85500000000002</v>
      </c>
      <c r="Q528" s="3">
        <v>201.08799999999999</v>
      </c>
      <c r="R528" s="3">
        <v>50.776000000000003</v>
      </c>
      <c r="S528" s="3">
        <v>24.12</v>
      </c>
      <c r="T528" s="3">
        <v>-13.346</v>
      </c>
      <c r="U528" s="3">
        <v>1318.0170000000001</v>
      </c>
      <c r="V528" s="3">
        <v>28.192</v>
      </c>
      <c r="W528" s="3">
        <v>241.20699999999999</v>
      </c>
      <c r="X528" s="3">
        <v>491.46899999999999</v>
      </c>
      <c r="Y528" s="3">
        <v>19.742000000000001</v>
      </c>
      <c r="Z528" s="3">
        <v>8.7569999999999997</v>
      </c>
      <c r="AA528" s="3">
        <v>-18.661000000000001</v>
      </c>
      <c r="AB528" s="3">
        <v>427.80799999999999</v>
      </c>
      <c r="AC528" s="3">
        <v>67.822999999999993</v>
      </c>
      <c r="AD528" s="3">
        <v>67.652000000000001</v>
      </c>
      <c r="AE528" s="3">
        <v>27.402000000000001</v>
      </c>
      <c r="AF528" s="3">
        <v>239.06100000000001</v>
      </c>
      <c r="AG528" s="3">
        <v>106.086</v>
      </c>
      <c r="AH528" s="3">
        <v>297.18599999999998</v>
      </c>
      <c r="AI528" s="3">
        <v>64.266000000000005</v>
      </c>
      <c r="AJ528" s="3">
        <v>58.183999999999997</v>
      </c>
      <c r="AK528" s="3">
        <v>-112.633</v>
      </c>
      <c r="AL528" s="3">
        <v>35.954999999999998</v>
      </c>
      <c r="AM528" s="3">
        <v>152.072</v>
      </c>
      <c r="AN528" s="3">
        <v>32.79</v>
      </c>
      <c r="AO528" s="3">
        <v>47.350999999999999</v>
      </c>
    </row>
    <row r="529" spans="1:41" x14ac:dyDescent="0.3">
      <c r="A529" s="3">
        <v>528</v>
      </c>
      <c r="B529" s="51">
        <v>43263.688155671298</v>
      </c>
      <c r="C529" s="3">
        <v>441.58012300000001</v>
      </c>
      <c r="D529" s="3">
        <v>557.30267100000003</v>
      </c>
      <c r="E529" s="3">
        <v>-1146.3820000000001</v>
      </c>
      <c r="F529" s="3">
        <v>0.41172697400000002</v>
      </c>
      <c r="G529" s="3">
        <v>33.246000000000002</v>
      </c>
      <c r="H529" s="3">
        <v>507.63799999999998</v>
      </c>
      <c r="I529" s="3">
        <v>9.8999999999999993E+37</v>
      </c>
      <c r="J529" s="3">
        <v>132.49600000000001</v>
      </c>
      <c r="K529" s="3">
        <v>-54.634</v>
      </c>
      <c r="L529" s="3">
        <v>39.042999999999999</v>
      </c>
      <c r="M529" s="3">
        <v>25.77</v>
      </c>
      <c r="N529" s="3">
        <v>248.27699999999999</v>
      </c>
      <c r="O529" s="3">
        <v>31.841999999999999</v>
      </c>
      <c r="P529" s="3">
        <v>352.077</v>
      </c>
      <c r="Q529" s="3">
        <v>-19.649000000000001</v>
      </c>
      <c r="R529" s="3">
        <v>50.759</v>
      </c>
      <c r="S529" s="3">
        <v>24.033000000000001</v>
      </c>
      <c r="T529" s="3">
        <v>-63.969000000000001</v>
      </c>
      <c r="U529" s="3">
        <v>1310.9580000000001</v>
      </c>
      <c r="V529" s="3">
        <v>28.981999999999999</v>
      </c>
      <c r="W529" s="3">
        <v>290.471</v>
      </c>
      <c r="X529" s="3">
        <v>354.60500000000002</v>
      </c>
      <c r="Y529" s="3">
        <v>-81.733999999999995</v>
      </c>
      <c r="Z529" s="3">
        <v>-139.91</v>
      </c>
      <c r="AA529" s="3">
        <v>64.540000000000006</v>
      </c>
      <c r="AB529" s="3">
        <v>450.67599999999999</v>
      </c>
      <c r="AC529" s="3">
        <v>67.447000000000003</v>
      </c>
      <c r="AD529" s="3">
        <v>61.53</v>
      </c>
      <c r="AE529" s="3">
        <v>27.402000000000001</v>
      </c>
      <c r="AF529" s="3">
        <v>176.59899999999999</v>
      </c>
      <c r="AG529" s="3">
        <v>105.913</v>
      </c>
      <c r="AH529" s="3">
        <v>296.77499999999998</v>
      </c>
      <c r="AI529" s="3">
        <v>-20.841999999999999</v>
      </c>
      <c r="AJ529" s="3">
        <v>57.771000000000001</v>
      </c>
      <c r="AK529" s="3">
        <v>24.893000000000001</v>
      </c>
      <c r="AL529" s="3">
        <v>35.850999999999999</v>
      </c>
      <c r="AM529" s="3">
        <v>177.18600000000001</v>
      </c>
      <c r="AN529" s="3">
        <v>32.737000000000002</v>
      </c>
      <c r="AO529" s="3">
        <v>47.265000000000001</v>
      </c>
    </row>
    <row r="530" spans="1:41" x14ac:dyDescent="0.3">
      <c r="A530" s="3">
        <v>529</v>
      </c>
      <c r="B530" s="51">
        <v>43263.688214120368</v>
      </c>
      <c r="C530" s="3">
        <v>430.557772</v>
      </c>
      <c r="D530" s="3">
        <v>550.32236</v>
      </c>
      <c r="E530" s="3">
        <v>-1146.1228799999999</v>
      </c>
      <c r="F530" s="3">
        <v>0.37050196099999999</v>
      </c>
      <c r="G530" s="3">
        <v>33.192999999999998</v>
      </c>
      <c r="H530" s="3">
        <v>9.8999999999999993E+37</v>
      </c>
      <c r="I530" s="3">
        <v>9.8999999999999993E+37</v>
      </c>
      <c r="J530" s="3">
        <v>104.741</v>
      </c>
      <c r="K530" s="3">
        <v>330.41899999999998</v>
      </c>
      <c r="L530" s="3">
        <v>38.314</v>
      </c>
      <c r="M530" s="3">
        <v>25.63</v>
      </c>
      <c r="N530" s="3">
        <v>426.97</v>
      </c>
      <c r="O530" s="3">
        <v>30.789000000000001</v>
      </c>
      <c r="P530" s="3">
        <v>342.608</v>
      </c>
      <c r="Q530" s="3">
        <v>9.8999999999999993E+37</v>
      </c>
      <c r="R530" s="3">
        <v>50.156999999999996</v>
      </c>
      <c r="S530" s="3">
        <v>23.998000000000001</v>
      </c>
      <c r="T530" s="3">
        <v>172.26400000000001</v>
      </c>
      <c r="U530" s="3">
        <v>9.8999999999999993E+37</v>
      </c>
      <c r="V530" s="3">
        <v>28.367000000000001</v>
      </c>
      <c r="W530" s="3">
        <v>-20.710999999999999</v>
      </c>
      <c r="X530" s="3">
        <v>265.05099999999999</v>
      </c>
      <c r="Y530" s="3">
        <v>41.418999999999997</v>
      </c>
      <c r="Z530" s="3">
        <v>232.21700000000001</v>
      </c>
      <c r="AA530" s="3">
        <v>206.14699999999999</v>
      </c>
      <c r="AB530" s="3">
        <v>154.65600000000001</v>
      </c>
      <c r="AC530" s="3">
        <v>67.052999999999997</v>
      </c>
      <c r="AD530" s="3">
        <v>85.358999999999995</v>
      </c>
      <c r="AE530" s="3">
        <v>27.332000000000001</v>
      </c>
      <c r="AF530" s="3">
        <v>238.357</v>
      </c>
      <c r="AG530" s="3">
        <v>105.655</v>
      </c>
      <c r="AH530" s="3">
        <v>296.346</v>
      </c>
      <c r="AI530" s="3">
        <v>-11.952999999999999</v>
      </c>
      <c r="AJ530" s="3">
        <v>57.238</v>
      </c>
      <c r="AK530" s="3">
        <v>120.66500000000001</v>
      </c>
      <c r="AL530" s="3">
        <v>35.713000000000001</v>
      </c>
      <c r="AM530" s="3">
        <v>138.33000000000001</v>
      </c>
      <c r="AN530" s="3">
        <v>32.597000000000001</v>
      </c>
      <c r="AO530" s="3">
        <v>47.005000000000003</v>
      </c>
    </row>
    <row r="531" spans="1:41" x14ac:dyDescent="0.3">
      <c r="A531" s="3">
        <v>530</v>
      </c>
      <c r="B531" s="51">
        <v>43263.688272453706</v>
      </c>
      <c r="C531" s="3">
        <v>456.86593699999997</v>
      </c>
      <c r="D531" s="3">
        <v>583.34902299999999</v>
      </c>
      <c r="E531" s="3">
        <v>288.84445699999998</v>
      </c>
      <c r="F531" s="3">
        <v>0.41172697400000002</v>
      </c>
      <c r="G531" s="3">
        <v>33.052999999999997</v>
      </c>
      <c r="H531" s="3">
        <v>9.8999999999999993E+37</v>
      </c>
      <c r="I531" s="3">
        <v>9.8999999999999993E+37</v>
      </c>
      <c r="J531" s="3">
        <v>-20.227</v>
      </c>
      <c r="K531" s="3">
        <v>436.92099999999999</v>
      </c>
      <c r="L531" s="3">
        <v>37.603000000000002</v>
      </c>
      <c r="M531" s="3">
        <v>25.542000000000002</v>
      </c>
      <c r="N531" s="3">
        <v>382.60500000000002</v>
      </c>
      <c r="O531" s="3">
        <v>30.07</v>
      </c>
      <c r="P531" s="3">
        <v>408.13299999999998</v>
      </c>
      <c r="Q531" s="3">
        <v>-123.694</v>
      </c>
      <c r="R531" s="3">
        <v>47.905999999999999</v>
      </c>
      <c r="S531" s="3">
        <v>23.98</v>
      </c>
      <c r="T531" s="3">
        <v>218.2</v>
      </c>
      <c r="U531" s="3">
        <v>9.8999999999999993E+37</v>
      </c>
      <c r="V531" s="3">
        <v>27.946000000000002</v>
      </c>
      <c r="W531" s="3">
        <v>39.615000000000002</v>
      </c>
      <c r="X531" s="3">
        <v>183.732</v>
      </c>
      <c r="Y531" s="3">
        <v>-40.765999999999998</v>
      </c>
      <c r="Z531" s="3">
        <v>329.70299999999997</v>
      </c>
      <c r="AA531" s="3">
        <v>115.145</v>
      </c>
      <c r="AB531" s="3">
        <v>121.134</v>
      </c>
      <c r="AC531" s="3">
        <v>66.557000000000002</v>
      </c>
      <c r="AD531" s="3">
        <v>7.3259999999999996</v>
      </c>
      <c r="AE531" s="3">
        <v>27.244</v>
      </c>
      <c r="AF531" s="3">
        <v>292.435</v>
      </c>
      <c r="AG531" s="3">
        <v>105.36199999999999</v>
      </c>
      <c r="AH531" s="3">
        <v>295.86599999999999</v>
      </c>
      <c r="AI531" s="3">
        <v>9.8999999999999993E+37</v>
      </c>
      <c r="AJ531" s="3">
        <v>56.895000000000003</v>
      </c>
      <c r="AK531" s="3">
        <v>50.914000000000001</v>
      </c>
      <c r="AL531" s="3">
        <v>35.557000000000002</v>
      </c>
      <c r="AM531" s="3">
        <v>57.771000000000001</v>
      </c>
      <c r="AN531" s="3">
        <v>32.439</v>
      </c>
      <c r="AO531" s="3">
        <v>46.883000000000003</v>
      </c>
    </row>
    <row r="532" spans="1:41" x14ac:dyDescent="0.3">
      <c r="A532" s="3">
        <v>531</v>
      </c>
      <c r="B532" s="51">
        <v>43263.688330787038</v>
      </c>
      <c r="C532" s="3">
        <v>475.04833100000002</v>
      </c>
      <c r="D532" s="3">
        <v>578.56846900000005</v>
      </c>
      <c r="E532" s="3">
        <v>808.94672100000003</v>
      </c>
      <c r="F532" s="3">
        <v>0.452951987</v>
      </c>
      <c r="G532" s="3">
        <v>32.771999999999998</v>
      </c>
      <c r="H532" s="3">
        <v>881.125</v>
      </c>
      <c r="I532" s="3">
        <v>9.8999999999999993E+37</v>
      </c>
      <c r="J532" s="3">
        <v>197.53200000000001</v>
      </c>
      <c r="K532" s="3">
        <v>488.197</v>
      </c>
      <c r="L532" s="3">
        <v>37.950000000000003</v>
      </c>
      <c r="M532" s="3">
        <v>25.664999999999999</v>
      </c>
      <c r="N532" s="3">
        <v>422.911</v>
      </c>
      <c r="O532" s="3">
        <v>30.631</v>
      </c>
      <c r="P532" s="3">
        <v>385.62599999999998</v>
      </c>
      <c r="Q532" s="3">
        <v>-138.06399999999999</v>
      </c>
      <c r="R532" s="3">
        <v>47.057000000000002</v>
      </c>
      <c r="S532" s="3">
        <v>24.068000000000001</v>
      </c>
      <c r="T532" s="3">
        <v>334.584</v>
      </c>
      <c r="U532" s="3">
        <v>1337.7829999999999</v>
      </c>
      <c r="V532" s="3">
        <v>27.788</v>
      </c>
      <c r="W532" s="3">
        <v>-106.66</v>
      </c>
      <c r="X532" s="3">
        <v>101.691</v>
      </c>
      <c r="Y532" s="3">
        <v>135.83600000000001</v>
      </c>
      <c r="Z532" s="3">
        <v>557.10799999999995</v>
      </c>
      <c r="AA532" s="3">
        <v>-11.916</v>
      </c>
      <c r="AB532" s="3">
        <v>109.17100000000001</v>
      </c>
      <c r="AC532" s="3">
        <v>66.096000000000004</v>
      </c>
      <c r="AD532" s="3">
        <v>19.547000000000001</v>
      </c>
      <c r="AE532" s="3">
        <v>27.244</v>
      </c>
      <c r="AF532" s="3">
        <v>200.751</v>
      </c>
      <c r="AG532" s="3">
        <v>105.155</v>
      </c>
      <c r="AH532" s="3">
        <v>295.471</v>
      </c>
      <c r="AI532" s="3">
        <v>-182.28</v>
      </c>
      <c r="AJ532" s="3">
        <v>56.396000000000001</v>
      </c>
      <c r="AK532" s="3">
        <v>105.379</v>
      </c>
      <c r="AL532" s="3">
        <v>35.47</v>
      </c>
      <c r="AM532" s="3">
        <v>110.274</v>
      </c>
      <c r="AN532" s="3">
        <v>32.404000000000003</v>
      </c>
      <c r="AO532" s="3">
        <v>46.744</v>
      </c>
    </row>
    <row r="533" spans="1:41" x14ac:dyDescent="0.3">
      <c r="A533" s="3">
        <v>532</v>
      </c>
      <c r="B533" s="51">
        <v>43263.688389236115</v>
      </c>
      <c r="C533" s="3">
        <v>475.99784699999998</v>
      </c>
      <c r="D533" s="3">
        <v>572.81710899999996</v>
      </c>
      <c r="E533" s="3">
        <v>887.70581700000002</v>
      </c>
      <c r="F533" s="3">
        <v>0.53540201300000001</v>
      </c>
      <c r="G533" s="3">
        <v>32.982999999999997</v>
      </c>
      <c r="H533" s="3">
        <v>605.44100000000003</v>
      </c>
      <c r="I533" s="3">
        <v>9.8999999999999993E+37</v>
      </c>
      <c r="J533" s="3">
        <v>148.68</v>
      </c>
      <c r="K533" s="3">
        <v>530.85400000000004</v>
      </c>
      <c r="L533" s="3">
        <v>38.244999999999997</v>
      </c>
      <c r="M533" s="3">
        <v>25.594999999999999</v>
      </c>
      <c r="N533" s="3">
        <v>164.023</v>
      </c>
      <c r="O533" s="3">
        <v>31.14</v>
      </c>
      <c r="P533" s="3">
        <v>356.69</v>
      </c>
      <c r="Q533" s="3">
        <v>237.03800000000001</v>
      </c>
      <c r="R533" s="3">
        <v>47.889000000000003</v>
      </c>
      <c r="S533" s="3">
        <v>24.015000000000001</v>
      </c>
      <c r="T533" s="3">
        <v>83.837999999999994</v>
      </c>
      <c r="U533" s="3">
        <v>1142.3340000000001</v>
      </c>
      <c r="V533" s="3">
        <v>28.138999999999999</v>
      </c>
      <c r="W533" s="3">
        <v>60.709000000000003</v>
      </c>
      <c r="X533" s="3">
        <v>460.62599999999998</v>
      </c>
      <c r="Y533" s="3">
        <v>242.31</v>
      </c>
      <c r="Z533" s="3">
        <v>172.779</v>
      </c>
      <c r="AA533" s="3">
        <v>-77.966999999999999</v>
      </c>
      <c r="AB533" s="3">
        <v>219.38499999999999</v>
      </c>
      <c r="AC533" s="3">
        <v>65.685000000000002</v>
      </c>
      <c r="AD533" s="3">
        <v>-127.23099999999999</v>
      </c>
      <c r="AE533" s="3">
        <v>27.227</v>
      </c>
      <c r="AF533" s="3">
        <v>265.53800000000001</v>
      </c>
      <c r="AG533" s="3">
        <v>104.983</v>
      </c>
      <c r="AH533" s="3">
        <v>295.02499999999998</v>
      </c>
      <c r="AI533" s="3">
        <v>-129.25200000000001</v>
      </c>
      <c r="AJ533" s="3">
        <v>55.948999999999998</v>
      </c>
      <c r="AK533" s="3">
        <v>124.733</v>
      </c>
      <c r="AL533" s="3">
        <v>35.331000000000003</v>
      </c>
      <c r="AM533" s="3">
        <v>223.41499999999999</v>
      </c>
      <c r="AN533" s="3">
        <v>32.298000000000002</v>
      </c>
      <c r="AO533" s="3">
        <v>46.554000000000002</v>
      </c>
    </row>
    <row r="534" spans="1:41" x14ac:dyDescent="0.3">
      <c r="A534" s="3">
        <v>533</v>
      </c>
      <c r="B534" s="51">
        <v>43263.688447800923</v>
      </c>
      <c r="C534" s="3">
        <v>490.52372300000002</v>
      </c>
      <c r="D534" s="3">
        <v>577.03575799999999</v>
      </c>
      <c r="E534" s="3">
        <v>908.42272600000001</v>
      </c>
      <c r="F534" s="3">
        <v>0.53540201300000001</v>
      </c>
      <c r="G534" s="3">
        <v>33.298999999999999</v>
      </c>
      <c r="H534" s="3">
        <v>118.18300000000001</v>
      </c>
      <c r="I534" s="3">
        <v>9.8999999999999993E+37</v>
      </c>
      <c r="J534" s="3">
        <v>89.831000000000003</v>
      </c>
      <c r="K534" s="3">
        <v>183.714</v>
      </c>
      <c r="L534" s="3">
        <v>40.360999999999997</v>
      </c>
      <c r="M534" s="3">
        <v>25.524000000000001</v>
      </c>
      <c r="N534" s="3">
        <v>329.80500000000001</v>
      </c>
      <c r="O534" s="3">
        <v>32.543999999999997</v>
      </c>
      <c r="P534" s="3">
        <v>312.11799999999999</v>
      </c>
      <c r="Q534" s="3">
        <v>269.06</v>
      </c>
      <c r="R534" s="3">
        <v>47.94</v>
      </c>
      <c r="S534" s="3">
        <v>24.12</v>
      </c>
      <c r="T534" s="3">
        <v>-22.928999999999998</v>
      </c>
      <c r="U534" s="3">
        <v>1308.818</v>
      </c>
      <c r="V534" s="3">
        <v>28.56</v>
      </c>
      <c r="W534" s="3">
        <v>240.66200000000001</v>
      </c>
      <c r="X534" s="3">
        <v>429.65300000000002</v>
      </c>
      <c r="Y534" s="3">
        <v>-138.00899999999999</v>
      </c>
      <c r="Z534" s="3">
        <v>-9.7159999999999993</v>
      </c>
      <c r="AA534" s="3">
        <v>105.81</v>
      </c>
      <c r="AB534" s="3">
        <v>382.69</v>
      </c>
      <c r="AC534" s="3">
        <v>65.171999999999997</v>
      </c>
      <c r="AD534" s="3">
        <v>83.394000000000005</v>
      </c>
      <c r="AE534" s="3">
        <v>27.173999999999999</v>
      </c>
      <c r="AF534" s="3">
        <v>254.57400000000001</v>
      </c>
      <c r="AG534" s="3">
        <v>104.741</v>
      </c>
      <c r="AH534" s="3">
        <v>294.54500000000002</v>
      </c>
      <c r="AI534" s="3">
        <v>9.8999999999999993E+37</v>
      </c>
      <c r="AJ534" s="3">
        <v>55.468000000000004</v>
      </c>
      <c r="AK534" s="3">
        <v>50.036999999999999</v>
      </c>
      <c r="AL534" s="3">
        <v>35.174999999999997</v>
      </c>
      <c r="AM534" s="3">
        <v>245.547</v>
      </c>
      <c r="AN534" s="3">
        <v>32.192999999999998</v>
      </c>
      <c r="AO534" s="3">
        <v>46.38</v>
      </c>
    </row>
    <row r="535" spans="1:41" x14ac:dyDescent="0.3">
      <c r="A535" s="3">
        <v>534</v>
      </c>
      <c r="B535" s="51">
        <v>43263.688506828701</v>
      </c>
      <c r="C535" s="3">
        <v>480.81296700000001</v>
      </c>
      <c r="D535" s="3">
        <v>577.97639300000003</v>
      </c>
      <c r="E535" s="3">
        <v>935.25347399999998</v>
      </c>
      <c r="F535" s="3">
        <v>0.452951987</v>
      </c>
      <c r="G535" s="3">
        <v>33.07</v>
      </c>
      <c r="H535" s="3">
        <v>9.8999999999999993E+37</v>
      </c>
      <c r="I535" s="3">
        <v>9.8999999999999993E+37</v>
      </c>
      <c r="J535" s="3">
        <v>-13.382999999999999</v>
      </c>
      <c r="K535" s="3">
        <v>724.375</v>
      </c>
      <c r="L535" s="3">
        <v>43.951999999999998</v>
      </c>
      <c r="M535" s="3">
        <v>25.577000000000002</v>
      </c>
      <c r="N535" s="3">
        <v>165.81700000000001</v>
      </c>
      <c r="O535" s="3">
        <v>33.07</v>
      </c>
      <c r="P535" s="3">
        <v>163.56100000000001</v>
      </c>
      <c r="Q535" s="3">
        <v>507.505</v>
      </c>
      <c r="R535" s="3">
        <v>47.576999999999998</v>
      </c>
      <c r="S535" s="3">
        <v>24.103000000000002</v>
      </c>
      <c r="T535" s="3">
        <v>-51.448999999999998</v>
      </c>
      <c r="U535" s="3">
        <v>1011.818</v>
      </c>
      <c r="V535" s="3">
        <v>28.402000000000001</v>
      </c>
      <c r="W535" s="3">
        <v>289.541</v>
      </c>
      <c r="X535" s="3">
        <v>767.21500000000003</v>
      </c>
      <c r="Y535" s="3">
        <v>65.001000000000005</v>
      </c>
      <c r="Z535" s="3">
        <v>-141.529</v>
      </c>
      <c r="AA535" s="3">
        <v>-135.19399999999999</v>
      </c>
      <c r="AB535" s="3">
        <v>457.416</v>
      </c>
      <c r="AC535" s="3">
        <v>64.778999999999996</v>
      </c>
      <c r="AD535" s="3">
        <v>194.61600000000001</v>
      </c>
      <c r="AE535" s="3">
        <v>27.103999999999999</v>
      </c>
      <c r="AF535" s="3">
        <v>109.136</v>
      </c>
      <c r="AG535" s="3">
        <v>104.586</v>
      </c>
      <c r="AH535" s="3">
        <v>294.08199999999999</v>
      </c>
      <c r="AI535" s="3">
        <v>9.8999999999999993E+37</v>
      </c>
      <c r="AJ535" s="3">
        <v>55.09</v>
      </c>
      <c r="AK535" s="3">
        <v>158.47900000000001</v>
      </c>
      <c r="AL535" s="3">
        <v>35.070999999999998</v>
      </c>
      <c r="AM535" s="3">
        <v>160.86799999999999</v>
      </c>
      <c r="AN535" s="3">
        <v>32.14</v>
      </c>
      <c r="AO535" s="3">
        <v>46.223999999999997</v>
      </c>
    </row>
    <row r="536" spans="1:41" x14ac:dyDescent="0.3">
      <c r="A536" s="3">
        <v>535</v>
      </c>
      <c r="B536" s="51">
        <v>43263.68856516204</v>
      </c>
      <c r="C536" s="3">
        <v>488.93631599999998</v>
      </c>
      <c r="D536" s="3">
        <v>575.34746600000005</v>
      </c>
      <c r="E536" s="3">
        <v>939.88755000000003</v>
      </c>
      <c r="F536" s="3">
        <v>0.41172697400000002</v>
      </c>
      <c r="G536" s="3">
        <v>33.088000000000001</v>
      </c>
      <c r="H536" s="3">
        <v>1255.8800000000001</v>
      </c>
      <c r="I536" s="3">
        <v>9.8999999999999993E+37</v>
      </c>
      <c r="J536" s="3">
        <v>-65.146000000000001</v>
      </c>
      <c r="K536" s="3">
        <v>456.68</v>
      </c>
      <c r="L536" s="3">
        <v>46.814</v>
      </c>
      <c r="M536" s="3">
        <v>25.542000000000002</v>
      </c>
      <c r="N536" s="3">
        <v>390.553</v>
      </c>
      <c r="O536" s="3">
        <v>32.737000000000002</v>
      </c>
      <c r="P536" s="3">
        <v>177.292</v>
      </c>
      <c r="Q536" s="3">
        <v>386.52</v>
      </c>
      <c r="R536" s="3">
        <v>48.421999999999997</v>
      </c>
      <c r="S536" s="3">
        <v>24.207999999999998</v>
      </c>
      <c r="T536" s="3">
        <v>-158.90799999999999</v>
      </c>
      <c r="U536" s="3">
        <v>1231.8599999999999</v>
      </c>
      <c r="V536" s="3">
        <v>28.227</v>
      </c>
      <c r="W536" s="3">
        <v>373.22699999999998</v>
      </c>
      <c r="X536" s="3">
        <v>666.30600000000004</v>
      </c>
      <c r="Y536" s="3">
        <v>-111.285</v>
      </c>
      <c r="Z536" s="3">
        <v>9.8999999999999993E+37</v>
      </c>
      <c r="AA536" s="3">
        <v>63.462000000000003</v>
      </c>
      <c r="AB536" s="3">
        <v>484.49</v>
      </c>
      <c r="AC536" s="3">
        <v>64.283000000000001</v>
      </c>
      <c r="AD536" s="3">
        <v>219.04900000000001</v>
      </c>
      <c r="AE536" s="3">
        <v>27.103999999999999</v>
      </c>
      <c r="AF536" s="3">
        <v>215.69</v>
      </c>
      <c r="AG536" s="3">
        <v>104.379</v>
      </c>
      <c r="AH536" s="3">
        <v>293.67</v>
      </c>
      <c r="AI536" s="3">
        <v>9.8999999999999993E+37</v>
      </c>
      <c r="AJ536" s="3">
        <v>54.66</v>
      </c>
      <c r="AK536" s="3">
        <v>73.448999999999998</v>
      </c>
      <c r="AL536" s="3">
        <v>35.000999999999998</v>
      </c>
      <c r="AM536" s="3">
        <v>166.50899999999999</v>
      </c>
      <c r="AN536" s="3">
        <v>32.052999999999997</v>
      </c>
      <c r="AO536" s="3">
        <v>46.067999999999998</v>
      </c>
    </row>
    <row r="537" spans="1:41" x14ac:dyDescent="0.3">
      <c r="A537" s="3">
        <v>536</v>
      </c>
      <c r="B537" s="51">
        <v>43263.68862361111</v>
      </c>
      <c r="C537" s="3">
        <v>478.18408899999997</v>
      </c>
      <c r="D537" s="3">
        <v>570.710239</v>
      </c>
      <c r="E537" s="3">
        <v>952.55857800000001</v>
      </c>
      <c r="F537" s="3">
        <v>0.49417699999999998</v>
      </c>
      <c r="G537" s="3">
        <v>34.404000000000003</v>
      </c>
      <c r="H537" s="3">
        <v>9.8999999999999993E+37</v>
      </c>
      <c r="I537" s="3">
        <v>9.8999999999999993E+37</v>
      </c>
      <c r="J537" s="3">
        <v>75.567999999999998</v>
      </c>
      <c r="K537" s="3">
        <v>871.43200000000002</v>
      </c>
      <c r="L537" s="3">
        <v>42.546999999999997</v>
      </c>
      <c r="M537" s="3">
        <v>25.594999999999999</v>
      </c>
      <c r="N537" s="3">
        <v>654.66200000000003</v>
      </c>
      <c r="O537" s="3">
        <v>31.981999999999999</v>
      </c>
      <c r="P537" s="3">
        <v>143.875</v>
      </c>
      <c r="Q537" s="3">
        <v>161.62899999999999</v>
      </c>
      <c r="R537" s="3">
        <v>49.985999999999997</v>
      </c>
      <c r="S537" s="3">
        <v>24.155999999999999</v>
      </c>
      <c r="T537" s="3">
        <v>312.32299999999998</v>
      </c>
      <c r="U537" s="3">
        <v>9.8999999999999993E+37</v>
      </c>
      <c r="V537" s="3">
        <v>28.033999999999999</v>
      </c>
      <c r="W537" s="3">
        <v>120.05800000000001</v>
      </c>
      <c r="X537" s="3">
        <v>357.04599999999999</v>
      </c>
      <c r="Y537" s="3">
        <v>31.07</v>
      </c>
      <c r="Z537" s="3">
        <v>331.55799999999999</v>
      </c>
      <c r="AA537" s="3">
        <v>200.16399999999999</v>
      </c>
      <c r="AB537" s="3">
        <v>178.07499999999999</v>
      </c>
      <c r="AC537" s="3">
        <v>63.838999999999999</v>
      </c>
      <c r="AD537" s="3">
        <v>249.78200000000001</v>
      </c>
      <c r="AE537" s="3">
        <v>26.998000000000001</v>
      </c>
      <c r="AF537" s="3">
        <v>25.190999999999999</v>
      </c>
      <c r="AG537" s="3">
        <v>104</v>
      </c>
      <c r="AH537" s="3">
        <v>293.20699999999999</v>
      </c>
      <c r="AI537" s="3">
        <v>9.8999999999999993E+37</v>
      </c>
      <c r="AJ537" s="3">
        <v>54.334000000000003</v>
      </c>
      <c r="AK537" s="3">
        <v>94.748999999999995</v>
      </c>
      <c r="AL537" s="3">
        <v>34.86</v>
      </c>
      <c r="AM537" s="3">
        <v>139.13900000000001</v>
      </c>
      <c r="AN537" s="3">
        <v>32</v>
      </c>
      <c r="AO537" s="3">
        <v>45.945999999999998</v>
      </c>
    </row>
    <row r="538" spans="1:41" x14ac:dyDescent="0.3">
      <c r="A538" s="3">
        <v>537</v>
      </c>
      <c r="B538" s="51">
        <v>43263.688682175925</v>
      </c>
      <c r="C538" s="3">
        <v>466.90704199999999</v>
      </c>
      <c r="D538" s="3">
        <v>567.73847899999998</v>
      </c>
      <c r="E538" s="3">
        <v>963.14031799999998</v>
      </c>
      <c r="F538" s="3">
        <v>0.53540201300000001</v>
      </c>
      <c r="G538" s="3">
        <v>33.631999999999998</v>
      </c>
      <c r="H538" s="3">
        <v>9.8999999999999993E+37</v>
      </c>
      <c r="I538" s="3">
        <v>9.8999999999999993E+37</v>
      </c>
      <c r="J538" s="3">
        <v>125.27500000000001</v>
      </c>
      <c r="K538" s="3">
        <v>1313.8109999999999</v>
      </c>
      <c r="L538" s="3">
        <v>40.136000000000003</v>
      </c>
      <c r="M538" s="3">
        <v>25.594999999999999</v>
      </c>
      <c r="N538" s="3">
        <v>446.00900000000001</v>
      </c>
      <c r="O538" s="3">
        <v>32.158000000000001</v>
      </c>
      <c r="P538" s="3">
        <v>64.3</v>
      </c>
      <c r="Q538" s="3">
        <v>430.75900000000001</v>
      </c>
      <c r="R538" s="3">
        <v>36.493000000000002</v>
      </c>
      <c r="S538" s="3">
        <v>24.068000000000001</v>
      </c>
      <c r="T538" s="3">
        <v>280.32600000000002</v>
      </c>
      <c r="U538" s="3">
        <v>1057.403</v>
      </c>
      <c r="V538" s="3">
        <v>28.28</v>
      </c>
      <c r="W538" s="3">
        <v>-69.596999999999994</v>
      </c>
      <c r="X538" s="3">
        <v>588.82799999999997</v>
      </c>
      <c r="Y538" s="3">
        <v>322.10300000000001</v>
      </c>
      <c r="Z538" s="3">
        <v>299.22800000000001</v>
      </c>
      <c r="AA538" s="3">
        <v>-89.707999999999998</v>
      </c>
      <c r="AB538" s="3">
        <v>-24.739000000000001</v>
      </c>
      <c r="AC538" s="3">
        <v>63.377000000000002</v>
      </c>
      <c r="AD538" s="3">
        <v>200.911</v>
      </c>
      <c r="AE538" s="3">
        <v>26.981000000000002</v>
      </c>
      <c r="AF538" s="3">
        <v>142.554</v>
      </c>
      <c r="AG538" s="3">
        <v>103.724</v>
      </c>
      <c r="AH538" s="3">
        <v>292.74400000000003</v>
      </c>
      <c r="AI538" s="3">
        <v>-184.99100000000001</v>
      </c>
      <c r="AJ538" s="3">
        <v>53.956000000000003</v>
      </c>
      <c r="AK538" s="3">
        <v>187.75200000000001</v>
      </c>
      <c r="AL538" s="3">
        <v>34.701999999999998</v>
      </c>
      <c r="AM538" s="3">
        <v>146.40899999999999</v>
      </c>
      <c r="AN538" s="3">
        <v>31.895</v>
      </c>
      <c r="AO538" s="3">
        <v>45.79</v>
      </c>
    </row>
    <row r="539" spans="1:41" x14ac:dyDescent="0.3">
      <c r="A539" s="3">
        <v>538</v>
      </c>
      <c r="B539" s="51">
        <v>43263.688740625003</v>
      </c>
      <c r="C539" s="3">
        <v>480.31093099999998</v>
      </c>
      <c r="D539" s="3">
        <v>577.43400399999996</v>
      </c>
      <c r="E539" s="3">
        <v>954.83772899999997</v>
      </c>
      <c r="F539" s="3">
        <v>0.53540201300000001</v>
      </c>
      <c r="G539" s="3">
        <v>32.439</v>
      </c>
      <c r="H539" s="3">
        <v>887.23400000000004</v>
      </c>
      <c r="I539" s="3">
        <v>9.8999999999999993E+37</v>
      </c>
      <c r="J539" s="3">
        <v>192.83799999999999</v>
      </c>
      <c r="K539" s="3">
        <v>675.1</v>
      </c>
      <c r="L539" s="3">
        <v>37.984999999999999</v>
      </c>
      <c r="M539" s="3">
        <v>25.454000000000001</v>
      </c>
      <c r="N539" s="3">
        <v>440.21899999999999</v>
      </c>
      <c r="O539" s="3">
        <v>31.193000000000001</v>
      </c>
      <c r="P539" s="3">
        <v>-26.135999999999999</v>
      </c>
      <c r="Q539" s="3">
        <v>522.80799999999999</v>
      </c>
      <c r="R539" s="3">
        <v>49.985999999999997</v>
      </c>
      <c r="S539" s="3">
        <v>24.015000000000001</v>
      </c>
      <c r="T539" s="3">
        <v>127.863</v>
      </c>
      <c r="U539" s="3">
        <v>1107.2170000000001</v>
      </c>
      <c r="V539" s="3">
        <v>28.262</v>
      </c>
      <c r="W539" s="3">
        <v>341.72399999999999</v>
      </c>
      <c r="X539" s="3">
        <v>656.51499999999999</v>
      </c>
      <c r="Y539" s="3">
        <v>142.87100000000001</v>
      </c>
      <c r="Z539" s="3">
        <v>57.031999999999996</v>
      </c>
      <c r="AA539" s="3">
        <v>-49.603999999999999</v>
      </c>
      <c r="AB539" s="3">
        <v>235.08500000000001</v>
      </c>
      <c r="AC539" s="3">
        <v>62.932000000000002</v>
      </c>
      <c r="AD539" s="3">
        <v>209.19900000000001</v>
      </c>
      <c r="AE539" s="3">
        <v>26.998000000000001</v>
      </c>
      <c r="AF539" s="3">
        <v>192.21600000000001</v>
      </c>
      <c r="AG539" s="3">
        <v>103.483</v>
      </c>
      <c r="AH539" s="3">
        <v>292.24599999999998</v>
      </c>
      <c r="AI539" s="3">
        <v>9.8999999999999993E+37</v>
      </c>
      <c r="AJ539" s="3">
        <v>53.594999999999999</v>
      </c>
      <c r="AK539" s="3">
        <v>2.0840000000000001</v>
      </c>
      <c r="AL539" s="3">
        <v>34.58</v>
      </c>
      <c r="AM539" s="3">
        <v>169.74199999999999</v>
      </c>
      <c r="AN539" s="3">
        <v>31.754000000000001</v>
      </c>
      <c r="AO539" s="3">
        <v>45.582000000000001</v>
      </c>
    </row>
    <row r="540" spans="1:41" x14ac:dyDescent="0.3">
      <c r="A540" s="3">
        <v>539</v>
      </c>
      <c r="B540" s="51">
        <v>43263.688799305557</v>
      </c>
      <c r="C540" s="3">
        <v>480.131123</v>
      </c>
      <c r="D540" s="3">
        <v>568.27028499999994</v>
      </c>
      <c r="E540" s="3">
        <v>956.29468299999996</v>
      </c>
      <c r="F540" s="3">
        <v>0.49417699999999998</v>
      </c>
      <c r="G540" s="3">
        <v>31.965</v>
      </c>
      <c r="H540" s="3">
        <v>812.72900000000004</v>
      </c>
      <c r="I540" s="3">
        <v>1112.367</v>
      </c>
      <c r="J540" s="3">
        <v>187.59200000000001</v>
      </c>
      <c r="K540" s="3">
        <v>560.71</v>
      </c>
      <c r="L540" s="3">
        <v>38.088999999999999</v>
      </c>
      <c r="M540" s="3">
        <v>25.594999999999999</v>
      </c>
      <c r="N540" s="3">
        <v>722.39800000000002</v>
      </c>
      <c r="O540" s="3">
        <v>30.719000000000001</v>
      </c>
      <c r="P540" s="3">
        <v>27.349</v>
      </c>
      <c r="Q540" s="3">
        <v>16.974</v>
      </c>
      <c r="R540" s="3">
        <v>35.158000000000001</v>
      </c>
      <c r="S540" s="3">
        <v>24.103000000000002</v>
      </c>
      <c r="T540" s="3">
        <v>371.62099999999998</v>
      </c>
      <c r="U540" s="3">
        <v>9.8999999999999993E+37</v>
      </c>
      <c r="V540" s="3">
        <v>27.771000000000001</v>
      </c>
      <c r="W540" s="3">
        <v>69.635999999999996</v>
      </c>
      <c r="X540" s="3">
        <v>214.06</v>
      </c>
      <c r="Y540" s="3">
        <v>170.559</v>
      </c>
      <c r="Z540" s="3">
        <v>422.89400000000001</v>
      </c>
      <c r="AA540" s="3">
        <v>323.75599999999997</v>
      </c>
      <c r="AB540" s="3">
        <v>78.061999999999998</v>
      </c>
      <c r="AC540" s="3">
        <v>62.488</v>
      </c>
      <c r="AD540" s="3">
        <v>148.839</v>
      </c>
      <c r="AE540" s="3">
        <v>26.963000000000001</v>
      </c>
      <c r="AF540" s="3">
        <v>284.45999999999998</v>
      </c>
      <c r="AG540" s="3">
        <v>103.328</v>
      </c>
      <c r="AH540" s="3">
        <v>291.815</v>
      </c>
      <c r="AI540" s="3">
        <v>9.8999999999999993E+37</v>
      </c>
      <c r="AJ540" s="3">
        <v>53.234000000000002</v>
      </c>
      <c r="AK540" s="3">
        <v>187.25399999999999</v>
      </c>
      <c r="AL540" s="3">
        <v>34.509</v>
      </c>
      <c r="AM540" s="3">
        <v>231.214</v>
      </c>
      <c r="AN540" s="3">
        <v>31.771999999999998</v>
      </c>
      <c r="AO540" s="3">
        <v>45.496000000000002</v>
      </c>
    </row>
    <row r="541" spans="1:41" x14ac:dyDescent="0.3">
      <c r="A541" s="3">
        <v>540</v>
      </c>
      <c r="B541" s="51">
        <v>43263.688858333335</v>
      </c>
      <c r="C541" s="3">
        <v>478.79432100000002</v>
      </c>
      <c r="D541" s="3">
        <v>577.08380599999998</v>
      </c>
      <c r="E541" s="3">
        <v>954.18502100000001</v>
      </c>
      <c r="F541" s="3">
        <v>0.452951987</v>
      </c>
      <c r="G541" s="3">
        <v>31.981999999999999</v>
      </c>
      <c r="H541" s="3">
        <v>9.8999999999999993E+37</v>
      </c>
      <c r="I541" s="3">
        <v>40.985999999999997</v>
      </c>
      <c r="J541" s="3">
        <v>168.88900000000001</v>
      </c>
      <c r="K541" s="3">
        <v>481.63400000000001</v>
      </c>
      <c r="L541" s="3">
        <v>36.25</v>
      </c>
      <c r="M541" s="3">
        <v>25.594999999999999</v>
      </c>
      <c r="N541" s="3">
        <v>994.755</v>
      </c>
      <c r="O541" s="3">
        <v>30.420999999999999</v>
      </c>
      <c r="P541" s="3">
        <v>-15.144</v>
      </c>
      <c r="Q541" s="3">
        <v>53.99</v>
      </c>
      <c r="R541" s="3">
        <v>37.395000000000003</v>
      </c>
      <c r="S541" s="3">
        <v>24.015000000000001</v>
      </c>
      <c r="T541" s="3">
        <v>442.32900000000001</v>
      </c>
      <c r="U541" s="3">
        <v>9.8999999999999993E+37</v>
      </c>
      <c r="V541" s="3">
        <v>27.594999999999999</v>
      </c>
      <c r="W541" s="3">
        <v>405.14100000000002</v>
      </c>
      <c r="X541" s="3">
        <v>199.346</v>
      </c>
      <c r="Y541" s="3">
        <v>9.8999999999999993E+37</v>
      </c>
      <c r="Z541" s="3">
        <v>404.53500000000003</v>
      </c>
      <c r="AA541" s="3">
        <v>460.34199999999998</v>
      </c>
      <c r="AB541" s="3">
        <v>381.07</v>
      </c>
      <c r="AC541" s="3">
        <v>61.94</v>
      </c>
      <c r="AD541" s="3">
        <v>184.995</v>
      </c>
      <c r="AE541" s="3">
        <v>26.876000000000001</v>
      </c>
      <c r="AF541" s="3">
        <v>435.24599999999998</v>
      </c>
      <c r="AG541" s="3">
        <v>103.018</v>
      </c>
      <c r="AH541" s="3">
        <v>291.26400000000001</v>
      </c>
      <c r="AI541" s="3">
        <v>-69.427999999999997</v>
      </c>
      <c r="AJ541" s="3">
        <v>52.856000000000002</v>
      </c>
      <c r="AK541" s="3">
        <v>133.89500000000001</v>
      </c>
      <c r="AL541" s="3">
        <v>34.369</v>
      </c>
      <c r="AM541" s="3">
        <v>209.358</v>
      </c>
      <c r="AN541" s="3">
        <v>31.702000000000002</v>
      </c>
      <c r="AO541" s="3">
        <v>45.286999999999999</v>
      </c>
    </row>
    <row r="542" spans="1:41" x14ac:dyDescent="0.3">
      <c r="A542" s="3">
        <v>541</v>
      </c>
      <c r="B542" s="51">
        <v>43263.688916898151</v>
      </c>
      <c r="C542" s="3">
        <v>467.95013</v>
      </c>
      <c r="D542" s="3">
        <v>564.82858999999996</v>
      </c>
      <c r="E542" s="3">
        <v>969.39432399999998</v>
      </c>
      <c r="F542" s="3">
        <v>0.452951987</v>
      </c>
      <c r="G542" s="3">
        <v>32.368000000000002</v>
      </c>
      <c r="H542" s="3">
        <v>9.8999999999999993E+37</v>
      </c>
      <c r="I542" s="3">
        <v>73.465999999999994</v>
      </c>
      <c r="J542" s="3">
        <v>234.57400000000001</v>
      </c>
      <c r="K542" s="3">
        <v>1097.778</v>
      </c>
      <c r="L542" s="3">
        <v>38.262</v>
      </c>
      <c r="M542" s="3">
        <v>25.664999999999999</v>
      </c>
      <c r="N542" s="3">
        <v>801.81600000000003</v>
      </c>
      <c r="O542" s="3">
        <v>29.998999999999999</v>
      </c>
      <c r="P542" s="3">
        <v>96.084999999999994</v>
      </c>
      <c r="Q542" s="3">
        <v>-36.151000000000003</v>
      </c>
      <c r="R542" s="3">
        <v>40.031999999999996</v>
      </c>
      <c r="S542" s="3">
        <v>23.963000000000001</v>
      </c>
      <c r="T542" s="3">
        <v>536.24300000000005</v>
      </c>
      <c r="U542" s="3">
        <v>1351.046</v>
      </c>
      <c r="V542" s="3">
        <v>27.472000000000001</v>
      </c>
      <c r="W542" s="3">
        <v>223.15</v>
      </c>
      <c r="X542" s="3">
        <v>155.22300000000001</v>
      </c>
      <c r="Y542" s="3">
        <v>207.673</v>
      </c>
      <c r="Z542" s="3">
        <v>602.66399999999999</v>
      </c>
      <c r="AA542" s="3">
        <v>251.322</v>
      </c>
      <c r="AB542" s="3">
        <v>59.661999999999999</v>
      </c>
      <c r="AC542" s="3">
        <v>61.478999999999999</v>
      </c>
      <c r="AD542" s="3">
        <v>89.778999999999996</v>
      </c>
      <c r="AE542" s="3">
        <v>26.805</v>
      </c>
      <c r="AF542" s="3">
        <v>309.28100000000001</v>
      </c>
      <c r="AG542" s="3">
        <v>102.777</v>
      </c>
      <c r="AH542" s="3">
        <v>290.81599999999997</v>
      </c>
      <c r="AI542" s="3">
        <v>92.298000000000002</v>
      </c>
      <c r="AJ542" s="3">
        <v>52.478000000000002</v>
      </c>
      <c r="AK542" s="3">
        <v>126.621</v>
      </c>
      <c r="AL542" s="3">
        <v>34.334000000000003</v>
      </c>
      <c r="AM542" s="3">
        <v>263.64100000000002</v>
      </c>
      <c r="AN542" s="3">
        <v>31.614000000000001</v>
      </c>
      <c r="AO542" s="3">
        <v>45.165999999999997</v>
      </c>
    </row>
    <row r="543" spans="1:41" x14ac:dyDescent="0.3">
      <c r="A543" s="3">
        <v>542</v>
      </c>
      <c r="B543" s="51">
        <v>43263.688975347221</v>
      </c>
      <c r="C543" s="3">
        <v>465.82003200000003</v>
      </c>
      <c r="D543" s="3">
        <v>562.89681900000005</v>
      </c>
      <c r="E543" s="3">
        <v>966.35491300000001</v>
      </c>
      <c r="F543" s="3">
        <v>0.49417699999999998</v>
      </c>
      <c r="G543" s="3">
        <v>32.771999999999998</v>
      </c>
      <c r="H543" s="3">
        <v>1223.3630000000001</v>
      </c>
      <c r="I543" s="3">
        <v>9.8999999999999993E+37</v>
      </c>
      <c r="J543" s="3">
        <v>168.01900000000001</v>
      </c>
      <c r="K543" s="3">
        <v>1153.9670000000001</v>
      </c>
      <c r="L543" s="3">
        <v>37.793999999999997</v>
      </c>
      <c r="M543" s="3">
        <v>25.63</v>
      </c>
      <c r="N543" s="3">
        <v>493.13299999999998</v>
      </c>
      <c r="O543" s="3">
        <v>30.35</v>
      </c>
      <c r="P543" s="3">
        <v>133.21299999999999</v>
      </c>
      <c r="Q543" s="3">
        <v>464.839</v>
      </c>
      <c r="R543" s="3">
        <v>43.015000000000001</v>
      </c>
      <c r="S543" s="3">
        <v>23.98</v>
      </c>
      <c r="T543" s="3">
        <v>274.16699999999997</v>
      </c>
      <c r="U543" s="3">
        <v>997.08399999999995</v>
      </c>
      <c r="V543" s="3">
        <v>27.788</v>
      </c>
      <c r="W543" s="3">
        <v>70.353999999999999</v>
      </c>
      <c r="X543" s="3">
        <v>431.077</v>
      </c>
      <c r="Y543" s="3">
        <v>471.14100000000002</v>
      </c>
      <c r="Z543" s="3">
        <v>338.22199999999998</v>
      </c>
      <c r="AA543" s="3">
        <v>-38.914999999999999</v>
      </c>
      <c r="AB543" s="3">
        <v>-33.948</v>
      </c>
      <c r="AC543" s="3">
        <v>61.103000000000002</v>
      </c>
      <c r="AD543" s="3">
        <v>52.65</v>
      </c>
      <c r="AE543" s="3">
        <v>26.823</v>
      </c>
      <c r="AF543" s="3">
        <v>210.92</v>
      </c>
      <c r="AG543" s="3">
        <v>102.639</v>
      </c>
      <c r="AH543" s="3">
        <v>290.24799999999999</v>
      </c>
      <c r="AI543" s="3">
        <v>43.744</v>
      </c>
      <c r="AJ543" s="3">
        <v>52.116999999999997</v>
      </c>
      <c r="AK543" s="3">
        <v>87.209000000000003</v>
      </c>
      <c r="AL543" s="3">
        <v>34.176000000000002</v>
      </c>
      <c r="AM543" s="3">
        <v>214.45</v>
      </c>
      <c r="AN543" s="3">
        <v>31.526</v>
      </c>
      <c r="AO543" s="3">
        <v>45.027000000000001</v>
      </c>
    </row>
    <row r="544" spans="1:41" x14ac:dyDescent="0.3">
      <c r="A544" s="3">
        <v>543</v>
      </c>
      <c r="B544" s="51">
        <v>43263.689033912036</v>
      </c>
      <c r="C544" s="3">
        <v>475.81071200000002</v>
      </c>
      <c r="D544" s="3">
        <v>569.92760199999998</v>
      </c>
      <c r="E544" s="3">
        <v>960.73400600000002</v>
      </c>
      <c r="F544" s="3">
        <v>0.53540201300000001</v>
      </c>
      <c r="G544" s="3">
        <v>33</v>
      </c>
      <c r="H544" s="3">
        <v>168.99600000000001</v>
      </c>
      <c r="I544" s="3">
        <v>42.286999999999999</v>
      </c>
      <c r="J544" s="3">
        <v>12.414999999999999</v>
      </c>
      <c r="K544" s="3">
        <v>688.25900000000001</v>
      </c>
      <c r="L544" s="3">
        <v>40.655999999999999</v>
      </c>
      <c r="M544" s="3">
        <v>25.681999999999999</v>
      </c>
      <c r="N544" s="3">
        <v>259.30799999999999</v>
      </c>
      <c r="O544" s="3">
        <v>29.138999999999999</v>
      </c>
      <c r="P544" s="3">
        <v>189.63800000000001</v>
      </c>
      <c r="Q544" s="3">
        <v>660.01900000000001</v>
      </c>
      <c r="R544" s="3">
        <v>36.493000000000002</v>
      </c>
      <c r="S544" s="3">
        <v>23.91</v>
      </c>
      <c r="T544" s="3">
        <v>73.141000000000005</v>
      </c>
      <c r="U544" s="3">
        <v>978.72900000000004</v>
      </c>
      <c r="V544" s="3">
        <v>27.542999999999999</v>
      </c>
      <c r="W544" s="3">
        <v>329.39600000000002</v>
      </c>
      <c r="X544" s="3">
        <v>662.14099999999996</v>
      </c>
      <c r="Y544" s="3">
        <v>357.04599999999999</v>
      </c>
      <c r="Z544" s="3">
        <v>90.156000000000006</v>
      </c>
      <c r="AA544" s="3">
        <v>-168.07</v>
      </c>
      <c r="AB544" s="3">
        <v>269.33699999999999</v>
      </c>
      <c r="AC544" s="3">
        <v>60.658000000000001</v>
      </c>
      <c r="AD544" s="3">
        <v>148.96199999999999</v>
      </c>
      <c r="AE544" s="3">
        <v>26.7</v>
      </c>
      <c r="AF544" s="3">
        <v>254.226</v>
      </c>
      <c r="AG544" s="3">
        <v>102.346</v>
      </c>
      <c r="AH544" s="3">
        <v>289.714</v>
      </c>
      <c r="AI544" s="3">
        <v>-20.300999999999998</v>
      </c>
      <c r="AJ544" s="3">
        <v>51.67</v>
      </c>
      <c r="AK544" s="3">
        <v>30.841999999999999</v>
      </c>
      <c r="AL544" s="3">
        <v>34.000999999999998</v>
      </c>
      <c r="AM544" s="3">
        <v>312.58</v>
      </c>
      <c r="AN544" s="3">
        <v>31.367999999999999</v>
      </c>
      <c r="AO544" s="3">
        <v>44.783999999999999</v>
      </c>
    </row>
    <row r="545" spans="1:41" x14ac:dyDescent="0.3">
      <c r="A545" s="3">
        <v>544</v>
      </c>
      <c r="B545" s="51">
        <v>43263.689092361114</v>
      </c>
      <c r="C545" s="3">
        <v>483.49878200000001</v>
      </c>
      <c r="D545" s="3">
        <v>571.63295600000004</v>
      </c>
      <c r="E545" s="3">
        <v>951.90588100000002</v>
      </c>
      <c r="F545" s="3">
        <v>0.452951987</v>
      </c>
      <c r="G545" s="3">
        <v>33.210999999999999</v>
      </c>
      <c r="H545" s="3">
        <v>13.958</v>
      </c>
      <c r="I545" s="3">
        <v>9.8999999999999993E+37</v>
      </c>
      <c r="J545" s="3">
        <v>16.228999999999999</v>
      </c>
      <c r="K545" s="3">
        <v>244.81200000000001</v>
      </c>
      <c r="L545" s="3">
        <v>42.442999999999998</v>
      </c>
      <c r="M545" s="3">
        <v>25.664999999999999</v>
      </c>
      <c r="N545" s="3">
        <v>491.00200000000001</v>
      </c>
      <c r="O545" s="3">
        <v>25.875</v>
      </c>
      <c r="P545" s="3">
        <v>222.054</v>
      </c>
      <c r="Q545" s="3">
        <v>556.09</v>
      </c>
      <c r="R545" s="3">
        <v>40.552</v>
      </c>
      <c r="S545" s="3">
        <v>23.963000000000001</v>
      </c>
      <c r="T545" s="3">
        <v>-1.44</v>
      </c>
      <c r="U545" s="3">
        <v>1275.9280000000001</v>
      </c>
      <c r="V545" s="3">
        <v>27.367000000000001</v>
      </c>
      <c r="W545" s="3">
        <v>439.63299999999998</v>
      </c>
      <c r="X545" s="3">
        <v>581.86699999999996</v>
      </c>
      <c r="Y545" s="3">
        <v>78.66</v>
      </c>
      <c r="Z545" s="3">
        <v>-116.386</v>
      </c>
      <c r="AA545" s="3">
        <v>131.32499999999999</v>
      </c>
      <c r="AB545" s="3">
        <v>438.93</v>
      </c>
      <c r="AC545" s="3">
        <v>60.228999999999999</v>
      </c>
      <c r="AD545" s="3">
        <v>141.428</v>
      </c>
      <c r="AE545" s="3">
        <v>26.823</v>
      </c>
      <c r="AF545" s="3">
        <v>281.911</v>
      </c>
      <c r="AG545" s="3">
        <v>102.173</v>
      </c>
      <c r="AH545" s="3">
        <v>289.26600000000002</v>
      </c>
      <c r="AI545" s="3">
        <v>-15.73</v>
      </c>
      <c r="AJ545" s="3">
        <v>51.411999999999999</v>
      </c>
      <c r="AK545" s="3">
        <v>222.726</v>
      </c>
      <c r="AL545" s="3">
        <v>33.982999999999997</v>
      </c>
      <c r="AM545" s="3">
        <v>256.27999999999997</v>
      </c>
      <c r="AN545" s="3">
        <v>31.385999999999999</v>
      </c>
      <c r="AO545" s="3">
        <v>44.783999999999999</v>
      </c>
    </row>
    <row r="546" spans="1:41" x14ac:dyDescent="0.3">
      <c r="A546" s="3">
        <v>545</v>
      </c>
      <c r="B546" s="51">
        <v>43263.689151041668</v>
      </c>
      <c r="C546" s="3">
        <v>471.88979899999998</v>
      </c>
      <c r="D546" s="3">
        <v>562.20212800000002</v>
      </c>
      <c r="E546" s="3">
        <v>965.95726400000001</v>
      </c>
      <c r="F546" s="3">
        <v>0.49417699999999998</v>
      </c>
      <c r="G546" s="3">
        <v>33.280999999999999</v>
      </c>
      <c r="H546" s="3">
        <v>9.8999999999999993E+37</v>
      </c>
      <c r="I546" s="3">
        <v>9.8999999999999993E+37</v>
      </c>
      <c r="J546" s="3">
        <v>118.06100000000001</v>
      </c>
      <c r="K546" s="3">
        <v>664.24699999999996</v>
      </c>
      <c r="L546" s="3">
        <v>42.893999999999998</v>
      </c>
      <c r="M546" s="3">
        <v>25.611999999999998</v>
      </c>
      <c r="N546" s="3">
        <v>584.62099999999998</v>
      </c>
      <c r="O546" s="3">
        <v>25.138000000000002</v>
      </c>
      <c r="P546" s="3">
        <v>363.6</v>
      </c>
      <c r="Q546" s="3">
        <v>203.858</v>
      </c>
      <c r="R546" s="3">
        <v>41.298000000000002</v>
      </c>
      <c r="S546" s="3">
        <v>24.068000000000001</v>
      </c>
      <c r="T546" s="3">
        <v>481.334</v>
      </c>
      <c r="U546" s="3">
        <v>9.8999999999999993E+37</v>
      </c>
      <c r="V546" s="3">
        <v>27.402000000000001</v>
      </c>
      <c r="W546" s="3">
        <v>128.30000000000001</v>
      </c>
      <c r="X546" s="3">
        <v>274.84199999999998</v>
      </c>
      <c r="Y546" s="3">
        <v>360.517</v>
      </c>
      <c r="Z546" s="3">
        <v>427.55700000000002</v>
      </c>
      <c r="AA546" s="3">
        <v>193.19399999999999</v>
      </c>
      <c r="AB546" s="3">
        <v>51.79</v>
      </c>
      <c r="AC546" s="3">
        <v>59.834000000000003</v>
      </c>
      <c r="AD546" s="3">
        <v>56.378999999999998</v>
      </c>
      <c r="AE546" s="3">
        <v>26.718</v>
      </c>
      <c r="AF546" s="3">
        <v>201.81800000000001</v>
      </c>
      <c r="AG546" s="3">
        <v>101.91500000000001</v>
      </c>
      <c r="AH546" s="3">
        <v>288.74900000000002</v>
      </c>
      <c r="AI546" s="3">
        <v>59.713000000000001</v>
      </c>
      <c r="AJ546" s="3">
        <v>51.137</v>
      </c>
      <c r="AK546" s="3">
        <v>220.322</v>
      </c>
      <c r="AL546" s="3">
        <v>33.895000000000003</v>
      </c>
      <c r="AM546" s="3">
        <v>281.18700000000001</v>
      </c>
      <c r="AN546" s="3">
        <v>31.245000000000001</v>
      </c>
      <c r="AO546" s="3">
        <v>44.540999999999997</v>
      </c>
    </row>
    <row r="547" spans="1:41" x14ac:dyDescent="0.3">
      <c r="A547" s="3">
        <v>546</v>
      </c>
      <c r="B547" s="51">
        <v>43263.689210069446</v>
      </c>
      <c r="C547" s="3">
        <v>481.00091600000002</v>
      </c>
      <c r="D547" s="3">
        <v>573.93121199999996</v>
      </c>
      <c r="E547" s="3">
        <v>951.29310499999997</v>
      </c>
      <c r="F547" s="3">
        <v>0.452951987</v>
      </c>
      <c r="G547" s="3">
        <v>31.579000000000001</v>
      </c>
      <c r="H547" s="3">
        <v>9.8999999999999993E+37</v>
      </c>
      <c r="I547" s="3">
        <v>9.8999999999999993E+37</v>
      </c>
      <c r="J547" s="3">
        <v>135.60900000000001</v>
      </c>
      <c r="K547" s="3">
        <v>192.589</v>
      </c>
      <c r="L547" s="3">
        <v>9.8999999999999993E+37</v>
      </c>
      <c r="M547" s="3">
        <v>25.384</v>
      </c>
      <c r="N547" s="3">
        <v>756.10799999999995</v>
      </c>
      <c r="O547" s="3">
        <v>64.283000000000001</v>
      </c>
      <c r="P547" s="3">
        <v>242.905</v>
      </c>
      <c r="Q547" s="3">
        <v>319.71800000000002</v>
      </c>
      <c r="R547" s="3">
        <v>42.807000000000002</v>
      </c>
      <c r="S547" s="3">
        <v>23.98</v>
      </c>
      <c r="T547" s="3">
        <v>228.011</v>
      </c>
      <c r="U547" s="3">
        <v>9.8999999999999993E+37</v>
      </c>
      <c r="V547" s="3">
        <v>26.734999999999999</v>
      </c>
      <c r="W547" s="3">
        <v>431.077</v>
      </c>
      <c r="X547" s="3">
        <v>301.57799999999997</v>
      </c>
      <c r="Y547" s="3">
        <v>-51.469000000000001</v>
      </c>
      <c r="Z547" s="3">
        <v>165.87</v>
      </c>
      <c r="AA547" s="3">
        <v>401.70600000000002</v>
      </c>
      <c r="AB547" s="3">
        <v>463.06700000000001</v>
      </c>
      <c r="AC547" s="3">
        <v>59.387</v>
      </c>
      <c r="AD547" s="3">
        <v>121.68899999999999</v>
      </c>
      <c r="AE547" s="3">
        <v>26.683</v>
      </c>
      <c r="AF547" s="3">
        <v>194.45599999999999</v>
      </c>
      <c r="AG547" s="3">
        <v>101.708</v>
      </c>
      <c r="AH547" s="3">
        <v>288.18099999999998</v>
      </c>
      <c r="AI547" s="3">
        <v>120.908</v>
      </c>
      <c r="AJ547" s="3">
        <v>50.759</v>
      </c>
      <c r="AK547" s="3">
        <v>131.517</v>
      </c>
      <c r="AL547" s="3">
        <v>33.667000000000002</v>
      </c>
      <c r="AM547" s="3">
        <v>155.364</v>
      </c>
      <c r="AN547" s="3">
        <v>31.175000000000001</v>
      </c>
      <c r="AO547" s="3">
        <v>44.436999999999998</v>
      </c>
    </row>
    <row r="548" spans="1:41" x14ac:dyDescent="0.3">
      <c r="A548" s="3">
        <v>547</v>
      </c>
      <c r="B548" s="51">
        <v>43263.689268634262</v>
      </c>
      <c r="C548" s="3">
        <v>467.01851499999998</v>
      </c>
      <c r="D548" s="3">
        <v>567.832945</v>
      </c>
      <c r="E548" s="3">
        <v>964.663274</v>
      </c>
      <c r="F548" s="3">
        <v>0.49417699999999998</v>
      </c>
      <c r="G548" s="3">
        <v>30.754000000000001</v>
      </c>
      <c r="H548" s="3">
        <v>9.8999999999999993E+37</v>
      </c>
      <c r="I548" s="3">
        <v>94.852000000000004</v>
      </c>
      <c r="J548" s="3">
        <v>49.606999999999999</v>
      </c>
      <c r="K548" s="3">
        <v>1112.518</v>
      </c>
      <c r="L548" s="3">
        <v>9.8999999999999993E+37</v>
      </c>
      <c r="M548" s="3">
        <v>25.314</v>
      </c>
      <c r="N548" s="3">
        <v>342.21699999999998</v>
      </c>
      <c r="O548" s="3">
        <v>9.8999999999999993E+37</v>
      </c>
      <c r="P548" s="3">
        <v>184.78200000000001</v>
      </c>
      <c r="Q548" s="3">
        <v>239.71199999999999</v>
      </c>
      <c r="R548" s="3">
        <v>1296.289</v>
      </c>
      <c r="S548" s="3">
        <v>23.998000000000001</v>
      </c>
      <c r="T548" s="3">
        <v>710.71500000000003</v>
      </c>
      <c r="U548" s="3">
        <v>1025.6210000000001</v>
      </c>
      <c r="V548" s="3">
        <v>26.841000000000001</v>
      </c>
      <c r="W548" s="3">
        <v>9.8999999999999993E+37</v>
      </c>
      <c r="X548" s="3">
        <v>261.30900000000003</v>
      </c>
      <c r="Y548" s="3">
        <v>617.19000000000005</v>
      </c>
      <c r="Z548" s="3">
        <v>639.54300000000001</v>
      </c>
      <c r="AA548" s="3">
        <v>-188.50299999999999</v>
      </c>
      <c r="AB548" s="3">
        <v>9.8999999999999993E+37</v>
      </c>
      <c r="AC548" s="3">
        <v>58.973999999999997</v>
      </c>
      <c r="AD548" s="3">
        <v>134.21</v>
      </c>
      <c r="AE548" s="3">
        <v>26.63</v>
      </c>
      <c r="AF548" s="3">
        <v>212.83600000000001</v>
      </c>
      <c r="AG548" s="3">
        <v>101.467</v>
      </c>
      <c r="AH548" s="3">
        <v>287.71499999999997</v>
      </c>
      <c r="AI548" s="3">
        <v>-9.1660000000000004</v>
      </c>
      <c r="AJ548" s="3">
        <v>50.381</v>
      </c>
      <c r="AK548" s="3">
        <v>344.28899999999999</v>
      </c>
      <c r="AL548" s="3">
        <v>33.579000000000001</v>
      </c>
      <c r="AM548" s="3">
        <v>23.436</v>
      </c>
      <c r="AN548" s="3">
        <v>31.087</v>
      </c>
      <c r="AO548" s="3">
        <v>44.247</v>
      </c>
    </row>
    <row r="549" spans="1:41" x14ac:dyDescent="0.3">
      <c r="A549" s="3">
        <v>548</v>
      </c>
      <c r="B549" s="51">
        <v>43263.689327083332</v>
      </c>
      <c r="C549" s="3">
        <v>466.58484399999998</v>
      </c>
      <c r="D549" s="3">
        <v>562.83817699999997</v>
      </c>
      <c r="E549" s="3">
        <v>962.03292799999997</v>
      </c>
      <c r="F549" s="3">
        <v>0.452951987</v>
      </c>
      <c r="G549" s="3">
        <v>29.42</v>
      </c>
      <c r="H549" s="3">
        <v>9.8999999999999993E+37</v>
      </c>
      <c r="I549" s="3">
        <v>116.968</v>
      </c>
      <c r="J549" s="3">
        <v>122.036</v>
      </c>
      <c r="K549" s="3">
        <v>1048.8489999999999</v>
      </c>
      <c r="L549" s="3">
        <v>223.203</v>
      </c>
      <c r="M549" s="3">
        <v>25.366</v>
      </c>
      <c r="N549" s="3">
        <v>118.68600000000001</v>
      </c>
      <c r="O549" s="3">
        <v>-8.4689999999999994</v>
      </c>
      <c r="P549" s="3">
        <v>303.327</v>
      </c>
      <c r="Q549" s="3">
        <v>612.55200000000002</v>
      </c>
      <c r="R549" s="3">
        <v>9.8999999999999993E+37</v>
      </c>
      <c r="S549" s="3">
        <v>24.033000000000001</v>
      </c>
      <c r="T549" s="3">
        <v>279.67099999999999</v>
      </c>
      <c r="U549" s="3">
        <v>926.40499999999997</v>
      </c>
      <c r="V549" s="3">
        <v>26.7</v>
      </c>
      <c r="W549" s="3">
        <v>9.8999999999999993E+37</v>
      </c>
      <c r="X549" s="3">
        <v>738.41499999999996</v>
      </c>
      <c r="Y549" s="3">
        <v>722.96</v>
      </c>
      <c r="Z549" s="3">
        <v>182.45099999999999</v>
      </c>
      <c r="AA549" s="3">
        <v>9.8999999999999993E+37</v>
      </c>
      <c r="AB549" s="3">
        <v>-147.982</v>
      </c>
      <c r="AC549" s="3">
        <v>58.423999999999999</v>
      </c>
      <c r="AD549" s="3">
        <v>332.96899999999999</v>
      </c>
      <c r="AE549" s="3">
        <v>26.56</v>
      </c>
      <c r="AF549" s="3">
        <v>-119.10299999999999</v>
      </c>
      <c r="AG549" s="3">
        <v>101.191</v>
      </c>
      <c r="AH549" s="3">
        <v>287.18200000000002</v>
      </c>
      <c r="AI549" s="3">
        <v>-54.046999999999997</v>
      </c>
      <c r="AJ549" s="3">
        <v>49.933999999999997</v>
      </c>
      <c r="AK549" s="3">
        <v>203.82300000000001</v>
      </c>
      <c r="AL549" s="3">
        <v>33.420999999999999</v>
      </c>
      <c r="AM549" s="3">
        <v>34.509</v>
      </c>
      <c r="AN549" s="3">
        <v>31.016999999999999</v>
      </c>
      <c r="AO549" s="3">
        <v>44.107999999999997</v>
      </c>
    </row>
    <row r="550" spans="1:41" x14ac:dyDescent="0.3">
      <c r="A550" s="3">
        <v>549</v>
      </c>
      <c r="B550" s="51">
        <v>43263.689385648147</v>
      </c>
      <c r="C550" s="3">
        <v>475.53570300000001</v>
      </c>
      <c r="D550" s="3">
        <v>568.97881900000004</v>
      </c>
      <c r="E550" s="3">
        <v>956.59536900000001</v>
      </c>
      <c r="F550" s="3">
        <v>0.452951987</v>
      </c>
      <c r="G550" s="3">
        <v>28.946000000000002</v>
      </c>
      <c r="H550" s="3">
        <v>9.8999999999999993E+37</v>
      </c>
      <c r="I550" s="3">
        <v>310.76799999999997</v>
      </c>
      <c r="J550" s="3">
        <v>60.366</v>
      </c>
      <c r="K550" s="3">
        <v>233.04400000000001</v>
      </c>
      <c r="L550" s="3">
        <v>366.31</v>
      </c>
      <c r="M550" s="3">
        <v>25.295999999999999</v>
      </c>
      <c r="N550" s="3">
        <v>42.078000000000003</v>
      </c>
      <c r="O550" s="3">
        <v>587.77599999999995</v>
      </c>
      <c r="P550" s="3">
        <v>316.66399999999999</v>
      </c>
      <c r="Q550" s="3">
        <v>803.72500000000002</v>
      </c>
      <c r="R550" s="3">
        <v>9.8999999999999993E+37</v>
      </c>
      <c r="S550" s="3">
        <v>23.998000000000001</v>
      </c>
      <c r="T550" s="3">
        <v>-5.077</v>
      </c>
      <c r="U550" s="3">
        <v>1075.364</v>
      </c>
      <c r="V550" s="3">
        <v>26.664999999999999</v>
      </c>
      <c r="W550" s="3">
        <v>507.23700000000002</v>
      </c>
      <c r="X550" s="3">
        <v>989.73099999999999</v>
      </c>
      <c r="Y550" s="3">
        <v>330.06099999999998</v>
      </c>
      <c r="Z550" s="3">
        <v>-142.38200000000001</v>
      </c>
      <c r="AA550" s="3">
        <v>9.8999999999999993E+37</v>
      </c>
      <c r="AB550" s="3">
        <v>403.77699999999999</v>
      </c>
      <c r="AC550" s="3">
        <v>57.942999999999998</v>
      </c>
      <c r="AD550" s="3">
        <v>119.624</v>
      </c>
      <c r="AE550" s="3">
        <v>26.49</v>
      </c>
      <c r="AF550" s="3">
        <v>-72.573999999999998</v>
      </c>
      <c r="AG550" s="3">
        <v>100.967</v>
      </c>
      <c r="AH550" s="3">
        <v>286.54399999999998</v>
      </c>
      <c r="AI550" s="3">
        <v>-16.885000000000002</v>
      </c>
      <c r="AJ550" s="3">
        <v>49.503999999999998</v>
      </c>
      <c r="AK550" s="3">
        <v>77.805999999999997</v>
      </c>
      <c r="AL550" s="3">
        <v>33.334000000000003</v>
      </c>
      <c r="AM550" s="3">
        <v>50.981999999999999</v>
      </c>
      <c r="AN550" s="3">
        <v>30.946999999999999</v>
      </c>
      <c r="AO550" s="3">
        <v>44.021000000000001</v>
      </c>
    </row>
    <row r="551" spans="1:41" x14ac:dyDescent="0.3">
      <c r="A551" s="3">
        <v>550</v>
      </c>
      <c r="B551" s="51">
        <v>43263.689444097225</v>
      </c>
      <c r="C551" s="3">
        <v>483.45809700000001</v>
      </c>
      <c r="D551" s="3">
        <v>575.61784499999999</v>
      </c>
      <c r="E551" s="3">
        <v>946.97109999999998</v>
      </c>
      <c r="F551" s="3">
        <v>0.41172697400000002</v>
      </c>
      <c r="G551" s="3">
        <v>28.963999999999999</v>
      </c>
      <c r="H551" s="3">
        <v>9.8999999999999993E+37</v>
      </c>
      <c r="I551" s="3">
        <v>-37.165999999999997</v>
      </c>
      <c r="J551" s="3">
        <v>146.53299999999999</v>
      </c>
      <c r="K551" s="3">
        <v>9.8999999999999993E+37</v>
      </c>
      <c r="L551" s="3">
        <v>420.57900000000001</v>
      </c>
      <c r="M551" s="3">
        <v>25.225999999999999</v>
      </c>
      <c r="N551" s="3">
        <v>623.673</v>
      </c>
      <c r="O551" s="3">
        <v>883.78099999999995</v>
      </c>
      <c r="P551" s="3">
        <v>158.709</v>
      </c>
      <c r="Q551" s="3">
        <v>261.18700000000001</v>
      </c>
      <c r="R551" s="3">
        <v>9.8999999999999993E+37</v>
      </c>
      <c r="S551" s="3">
        <v>24.277999999999999</v>
      </c>
      <c r="T551" s="3">
        <v>-163.13800000000001</v>
      </c>
      <c r="U551" s="3">
        <v>9.8999999999999993E+37</v>
      </c>
      <c r="V551" s="3">
        <v>26.190999999999999</v>
      </c>
      <c r="W551" s="3">
        <v>755.74699999999996</v>
      </c>
      <c r="X551" s="3">
        <v>616.43600000000004</v>
      </c>
      <c r="Y551" s="3">
        <v>-38.661999999999999</v>
      </c>
      <c r="Z551" s="3">
        <v>9.8999999999999993E+37</v>
      </c>
      <c r="AA551" s="3">
        <v>123.599</v>
      </c>
      <c r="AB551" s="3">
        <v>781.21799999999996</v>
      </c>
      <c r="AC551" s="3">
        <v>57.359000000000002</v>
      </c>
      <c r="AD551" s="3">
        <v>77.207999999999998</v>
      </c>
      <c r="AE551" s="3">
        <v>26.507000000000001</v>
      </c>
      <c r="AF551" s="3">
        <v>13.212999999999999</v>
      </c>
      <c r="AG551" s="3">
        <v>100.812</v>
      </c>
      <c r="AH551" s="3">
        <v>286.06200000000001</v>
      </c>
      <c r="AI551" s="3">
        <v>-76.105000000000004</v>
      </c>
      <c r="AJ551" s="3">
        <v>49.109000000000002</v>
      </c>
      <c r="AK551" s="3">
        <v>4.141</v>
      </c>
      <c r="AL551" s="3">
        <v>33.192999999999998</v>
      </c>
      <c r="AM551" s="3">
        <v>2.871</v>
      </c>
      <c r="AN551" s="3">
        <v>30.841999999999999</v>
      </c>
      <c r="AO551" s="3">
        <v>43.813000000000002</v>
      </c>
    </row>
    <row r="552" spans="1:41" x14ac:dyDescent="0.3">
      <c r="A552" s="3">
        <v>551</v>
      </c>
      <c r="B552" s="51">
        <v>43263.689502546295</v>
      </c>
      <c r="C552" s="3">
        <v>479.674668</v>
      </c>
      <c r="D552" s="3">
        <v>579.25175200000001</v>
      </c>
      <c r="E552" s="3">
        <v>947.156069</v>
      </c>
      <c r="F552" s="3">
        <v>0.452951987</v>
      </c>
      <c r="G552" s="3">
        <v>28.771000000000001</v>
      </c>
      <c r="H552" s="3">
        <v>911.94399999999996</v>
      </c>
      <c r="I552" s="3">
        <v>9.8999999999999993E+37</v>
      </c>
      <c r="J552" s="3">
        <v>-0.36699999999999999</v>
      </c>
      <c r="K552" s="3">
        <v>9.8999999999999993E+37</v>
      </c>
      <c r="L552" s="3">
        <v>1003.287</v>
      </c>
      <c r="M552" s="3">
        <v>24.998000000000001</v>
      </c>
      <c r="N552" s="3">
        <v>956.58299999999997</v>
      </c>
      <c r="O552" s="3">
        <v>616.60299999999995</v>
      </c>
      <c r="P552" s="3">
        <v>17.187000000000001</v>
      </c>
      <c r="Q552" s="3">
        <v>9.8999999999999993E+37</v>
      </c>
      <c r="R552" s="3">
        <v>1336.088</v>
      </c>
      <c r="S552" s="3">
        <v>24.384</v>
      </c>
      <c r="T552" s="3">
        <v>526.48099999999999</v>
      </c>
      <c r="U552" s="3">
        <v>9.8999999999999993E+37</v>
      </c>
      <c r="V552" s="3">
        <v>26.384</v>
      </c>
      <c r="W552" s="3">
        <v>351.44900000000001</v>
      </c>
      <c r="X552" s="3">
        <v>301.18299999999999</v>
      </c>
      <c r="Y552" s="3">
        <v>9.8999999999999993E+37</v>
      </c>
      <c r="Z552" s="3">
        <v>438.428</v>
      </c>
      <c r="AA552" s="3">
        <v>412.60300000000001</v>
      </c>
      <c r="AB552" s="3">
        <v>485.976</v>
      </c>
      <c r="AC552" s="3">
        <v>56.843000000000004</v>
      </c>
      <c r="AD552" s="3">
        <v>59.816000000000003</v>
      </c>
      <c r="AE552" s="3">
        <v>26.367000000000001</v>
      </c>
      <c r="AF552" s="3">
        <v>73.38</v>
      </c>
      <c r="AG552" s="3">
        <v>100.553</v>
      </c>
      <c r="AH552" s="3">
        <v>285.56200000000001</v>
      </c>
      <c r="AI552" s="3">
        <v>-116.236</v>
      </c>
      <c r="AJ552" s="3">
        <v>48.697000000000003</v>
      </c>
      <c r="AK552" s="3">
        <v>55.829000000000001</v>
      </c>
      <c r="AL552" s="3">
        <v>33.07</v>
      </c>
      <c r="AM552" s="3">
        <v>-16.959</v>
      </c>
      <c r="AN552" s="3">
        <v>30.806999999999999</v>
      </c>
      <c r="AO552" s="3">
        <v>43.656999999999996</v>
      </c>
    </row>
    <row r="553" spans="1:41" x14ac:dyDescent="0.3">
      <c r="A553" s="3">
        <v>552</v>
      </c>
      <c r="B553" s="51">
        <v>43263.689561805557</v>
      </c>
      <c r="C553" s="3">
        <v>480.54528499999998</v>
      </c>
      <c r="D553" s="3">
        <v>576.12033499999995</v>
      </c>
      <c r="E553" s="3">
        <v>948.86726599999997</v>
      </c>
      <c r="F553" s="3">
        <v>0.53540201300000001</v>
      </c>
      <c r="G553" s="3">
        <v>28.814</v>
      </c>
      <c r="H553" s="3">
        <v>9.8999999999999993E+37</v>
      </c>
      <c r="I553" s="3">
        <v>9.8999999999999993E+37</v>
      </c>
      <c r="J553" s="3">
        <v>-105.00700000000001</v>
      </c>
      <c r="K553" s="3">
        <v>9.8999999999999993E+37</v>
      </c>
      <c r="L553" s="3">
        <v>872.12800000000004</v>
      </c>
      <c r="M553" s="3">
        <v>24.812999999999999</v>
      </c>
      <c r="N553" s="3">
        <v>1040.114</v>
      </c>
      <c r="O553" s="3">
        <v>908.65499999999997</v>
      </c>
      <c r="P553" s="3">
        <v>41.600999999999999</v>
      </c>
      <c r="Q553" s="3">
        <v>9.8999999999999993E+37</v>
      </c>
      <c r="R553" s="3">
        <v>9.8999999999999993E+37</v>
      </c>
      <c r="S553" s="3">
        <v>24.321000000000002</v>
      </c>
      <c r="T553" s="3">
        <v>482.64400000000001</v>
      </c>
      <c r="U553" s="3">
        <v>9.8999999999999993E+37</v>
      </c>
      <c r="V553" s="3">
        <v>26.568000000000001</v>
      </c>
      <c r="W553" s="3">
        <v>693.18299999999999</v>
      </c>
      <c r="X553" s="3">
        <v>242.33500000000001</v>
      </c>
      <c r="Y553" s="3">
        <v>9.8999999999999993E+37</v>
      </c>
      <c r="Z553" s="3">
        <v>333.97899999999998</v>
      </c>
      <c r="AA553" s="3">
        <v>519.87699999999995</v>
      </c>
      <c r="AB553" s="3">
        <v>857.43700000000001</v>
      </c>
      <c r="AC553" s="3">
        <v>56.353000000000002</v>
      </c>
      <c r="AD553" s="3">
        <v>-40.933</v>
      </c>
      <c r="AE553" s="3">
        <v>26.305</v>
      </c>
      <c r="AF553" s="3">
        <v>9.8999999999999993E+37</v>
      </c>
      <c r="AG553" s="3">
        <v>100.372</v>
      </c>
      <c r="AH553" s="3">
        <v>284.96699999999998</v>
      </c>
      <c r="AI553" s="3">
        <v>6.8869999999999996</v>
      </c>
      <c r="AJ553" s="3">
        <v>48.292000000000002</v>
      </c>
      <c r="AK553" s="3">
        <v>-187.131</v>
      </c>
      <c r="AL553" s="3">
        <v>32.92</v>
      </c>
      <c r="AM553" s="3">
        <v>-97.936999999999998</v>
      </c>
      <c r="AN553" s="3">
        <v>30.709</v>
      </c>
      <c r="AO553" s="3">
        <v>43.526000000000003</v>
      </c>
    </row>
    <row r="554" spans="1:41" x14ac:dyDescent="0.3">
      <c r="A554" s="3">
        <v>553</v>
      </c>
      <c r="B554" s="51">
        <v>43263.689620370373</v>
      </c>
      <c r="C554" s="3">
        <v>467.94280300000003</v>
      </c>
      <c r="D554" s="3">
        <v>565.87754199999995</v>
      </c>
      <c r="E554" s="3">
        <v>960.23124900000005</v>
      </c>
      <c r="F554" s="3">
        <v>0.452951987</v>
      </c>
      <c r="G554" s="3">
        <v>29.463000000000001</v>
      </c>
      <c r="H554" s="3">
        <v>9.8999999999999993E+37</v>
      </c>
      <c r="I554" s="3">
        <v>-121.113</v>
      </c>
      <c r="J554" s="3">
        <v>-74.17</v>
      </c>
      <c r="K554" s="3">
        <v>662.43499999999995</v>
      </c>
      <c r="L554" s="3">
        <v>1073.6959999999999</v>
      </c>
      <c r="M554" s="3">
        <v>24.812999999999999</v>
      </c>
      <c r="N554" s="3">
        <v>391.32100000000003</v>
      </c>
      <c r="O554" s="3">
        <v>279.76499999999999</v>
      </c>
      <c r="P554" s="3">
        <v>67.590999999999994</v>
      </c>
      <c r="Q554" s="3">
        <v>-16.859000000000002</v>
      </c>
      <c r="R554" s="3">
        <v>9.8999999999999993E+37</v>
      </c>
      <c r="S554" s="3">
        <v>24.268999999999998</v>
      </c>
      <c r="T554" s="3">
        <v>715.50300000000004</v>
      </c>
      <c r="U554" s="3">
        <v>9.8999999999999993E+37</v>
      </c>
      <c r="V554" s="3">
        <v>26.901</v>
      </c>
      <c r="W554" s="3">
        <v>-40.154000000000003</v>
      </c>
      <c r="X554" s="3">
        <v>354.68099999999998</v>
      </c>
      <c r="Y554" s="3">
        <v>483.495</v>
      </c>
      <c r="Z554" s="3">
        <v>657.92100000000005</v>
      </c>
      <c r="AA554" s="3">
        <v>25.672999999999998</v>
      </c>
      <c r="AB554" s="3">
        <v>77.626000000000005</v>
      </c>
      <c r="AC554" s="3">
        <v>55.82</v>
      </c>
      <c r="AD554" s="3">
        <v>136.929</v>
      </c>
      <c r="AE554" s="3">
        <v>26.251999999999999</v>
      </c>
      <c r="AF554" s="3">
        <v>9.8999999999999993E+37</v>
      </c>
      <c r="AG554" s="3">
        <v>100.13</v>
      </c>
      <c r="AH554" s="3">
        <v>284.46800000000002</v>
      </c>
      <c r="AI554" s="3">
        <v>-30.166</v>
      </c>
      <c r="AJ554" s="3">
        <v>48</v>
      </c>
      <c r="AK554" s="3">
        <v>-57.253999999999998</v>
      </c>
      <c r="AL554" s="3">
        <v>32.762999999999998</v>
      </c>
      <c r="AM554" s="3">
        <v>-41.107999999999997</v>
      </c>
      <c r="AN554" s="3">
        <v>30.603999999999999</v>
      </c>
      <c r="AO554" s="3">
        <v>43.421999999999997</v>
      </c>
    </row>
    <row r="555" spans="1:41" x14ac:dyDescent="0.3">
      <c r="A555" s="3">
        <v>554</v>
      </c>
      <c r="B555" s="51">
        <v>43263.689678819443</v>
      </c>
      <c r="C555" s="3">
        <v>466.23660599999999</v>
      </c>
      <c r="D555" s="3">
        <v>566.92325600000004</v>
      </c>
      <c r="E555" s="3">
        <v>956.86508300000003</v>
      </c>
      <c r="F555" s="3">
        <v>0.49417699999999998</v>
      </c>
      <c r="G555" s="3">
        <v>28.911000000000001</v>
      </c>
      <c r="H555" s="3">
        <v>633.78700000000003</v>
      </c>
      <c r="I555" s="3">
        <v>515.46100000000001</v>
      </c>
      <c r="J555" s="3">
        <v>9.8999999999999993E+37</v>
      </c>
      <c r="K555" s="3">
        <v>826.04</v>
      </c>
      <c r="L555" s="3">
        <v>431.88099999999997</v>
      </c>
      <c r="M555" s="3">
        <v>24.893000000000001</v>
      </c>
      <c r="N555" s="3">
        <v>-73.566999999999993</v>
      </c>
      <c r="O555" s="3">
        <v>433.27</v>
      </c>
      <c r="P555" s="3">
        <v>224.56399999999999</v>
      </c>
      <c r="Q555" s="3">
        <v>622.28300000000002</v>
      </c>
      <c r="R555" s="3">
        <v>9.8999999999999993E+37</v>
      </c>
      <c r="S555" s="3">
        <v>24.207999999999998</v>
      </c>
      <c r="T555" s="3">
        <v>147.85300000000001</v>
      </c>
      <c r="U555" s="3">
        <v>1217.3589999999999</v>
      </c>
      <c r="V555" s="3">
        <v>27.085999999999999</v>
      </c>
      <c r="W555" s="3">
        <v>131.04499999999999</v>
      </c>
      <c r="X555" s="3">
        <v>910.01900000000001</v>
      </c>
      <c r="Y555" s="3">
        <v>796.40899999999999</v>
      </c>
      <c r="Z555" s="3">
        <v>68.078999999999994</v>
      </c>
      <c r="AA555" s="3">
        <v>9.8999999999999993E+37</v>
      </c>
      <c r="AB555" s="3">
        <v>64.162999999999997</v>
      </c>
      <c r="AC555" s="3">
        <v>55.365000000000002</v>
      </c>
      <c r="AD555" s="3">
        <v>158.214</v>
      </c>
      <c r="AE555" s="3">
        <v>26.279</v>
      </c>
      <c r="AF555" s="3">
        <v>194.95400000000001</v>
      </c>
      <c r="AG555" s="3">
        <v>99.915999999999997</v>
      </c>
      <c r="AH555" s="3">
        <v>284.012</v>
      </c>
      <c r="AI555" s="3">
        <v>-55.887999999999998</v>
      </c>
      <c r="AJ555" s="3">
        <v>47.628999999999998</v>
      </c>
      <c r="AK555" s="3">
        <v>9.8999999999999993E+37</v>
      </c>
      <c r="AL555" s="3">
        <v>32.649000000000001</v>
      </c>
      <c r="AM555" s="3">
        <v>-91.332999999999998</v>
      </c>
      <c r="AN555" s="3">
        <v>30.561</v>
      </c>
      <c r="AO555" s="3">
        <v>43.292999999999999</v>
      </c>
    </row>
    <row r="556" spans="1:41" x14ac:dyDescent="0.3">
      <c r="A556" s="3">
        <v>555</v>
      </c>
      <c r="B556" s="51">
        <v>43263.689736805558</v>
      </c>
      <c r="C556" s="3">
        <v>479.920389</v>
      </c>
      <c r="D556" s="3">
        <v>577.91857600000003</v>
      </c>
      <c r="E556" s="3">
        <v>940.817319</v>
      </c>
      <c r="F556" s="3">
        <v>0.452951987</v>
      </c>
      <c r="G556" s="3">
        <v>29.42</v>
      </c>
      <c r="H556" s="3">
        <v>9.8999999999999993E+37</v>
      </c>
      <c r="I556" s="3">
        <v>397.125</v>
      </c>
      <c r="J556" s="3">
        <v>-53.683</v>
      </c>
      <c r="K556" s="3">
        <v>9.8999999999999993E+37</v>
      </c>
      <c r="L556" s="3">
        <v>5.3040000000000003</v>
      </c>
      <c r="M556" s="3">
        <v>24.98</v>
      </c>
      <c r="N556" s="3">
        <v>312.01600000000002</v>
      </c>
      <c r="O556" s="3">
        <v>939.73299999999995</v>
      </c>
      <c r="P556" s="3">
        <v>136.483</v>
      </c>
      <c r="Q556" s="3">
        <v>569.101</v>
      </c>
      <c r="R556" s="3">
        <v>9.8999999999999993E+37</v>
      </c>
      <c r="S556" s="3">
        <v>24.242999999999999</v>
      </c>
      <c r="T556" s="3">
        <v>9.8999999999999993E+37</v>
      </c>
      <c r="U556" s="3">
        <v>9.8999999999999993E+37</v>
      </c>
      <c r="V556" s="3">
        <v>27.577999999999999</v>
      </c>
      <c r="W556" s="3">
        <v>701.02700000000004</v>
      </c>
      <c r="X556" s="3">
        <v>989.38599999999997</v>
      </c>
      <c r="Y556" s="3">
        <v>12.255000000000001</v>
      </c>
      <c r="Z556" s="3">
        <v>9.8999999999999993E+37</v>
      </c>
      <c r="AA556" s="3">
        <v>214.113</v>
      </c>
      <c r="AB556" s="3">
        <v>542.43200000000002</v>
      </c>
      <c r="AC556" s="3">
        <v>54.953000000000003</v>
      </c>
      <c r="AD556" s="3">
        <v>243.15</v>
      </c>
      <c r="AE556" s="3">
        <v>26.209</v>
      </c>
      <c r="AF556" s="3">
        <v>332.90100000000001</v>
      </c>
      <c r="AG556" s="3">
        <v>99.725999999999999</v>
      </c>
      <c r="AH556" s="3">
        <v>283.40899999999999</v>
      </c>
      <c r="AI556" s="3">
        <v>9.8999999999999993E+37</v>
      </c>
      <c r="AJ556" s="3">
        <v>47.404000000000003</v>
      </c>
      <c r="AK556" s="3">
        <v>-125.869</v>
      </c>
      <c r="AL556" s="3">
        <v>32.597000000000001</v>
      </c>
      <c r="AM556" s="3">
        <v>-67.850999999999999</v>
      </c>
      <c r="AN556" s="3">
        <v>30.542999999999999</v>
      </c>
      <c r="AO556" s="3">
        <v>43.274999999999999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2"/>
  <dimension ref="B2:D13"/>
  <sheetViews>
    <sheetView workbookViewId="0"/>
  </sheetViews>
  <sheetFormatPr baseColWidth="10" defaultRowHeight="14.4" x14ac:dyDescent="0.3"/>
  <cols>
    <col min="2" max="3" width="11.5546875" style="1"/>
  </cols>
  <sheetData>
    <row r="2" spans="2:4" x14ac:dyDescent="0.3">
      <c r="B2" s="40" t="s">
        <v>15</v>
      </c>
    </row>
    <row r="3" spans="2:4" x14ac:dyDescent="0.3">
      <c r="B3" s="4" t="s">
        <v>14</v>
      </c>
      <c r="C3" s="4" t="s">
        <v>10</v>
      </c>
      <c r="D3" s="2" t="s">
        <v>13</v>
      </c>
    </row>
    <row r="4" spans="2:4" x14ac:dyDescent="0.3">
      <c r="B4" s="48">
        <v>30</v>
      </c>
      <c r="C4" s="1" t="s">
        <v>7</v>
      </c>
      <c r="D4" t="s">
        <v>59</v>
      </c>
    </row>
    <row r="5" spans="2:4" x14ac:dyDescent="0.3">
      <c r="B5" s="48">
        <v>10</v>
      </c>
      <c r="C5" s="1" t="s">
        <v>60</v>
      </c>
      <c r="D5" t="s">
        <v>61</v>
      </c>
    </row>
    <row r="6" spans="2:4" x14ac:dyDescent="0.3">
      <c r="B6" s="48">
        <v>8</v>
      </c>
      <c r="C6" s="1" t="s">
        <v>60</v>
      </c>
      <c r="D6" t="s">
        <v>62</v>
      </c>
    </row>
    <row r="7" spans="2:4" x14ac:dyDescent="0.3">
      <c r="B7" s="48">
        <v>4200</v>
      </c>
      <c r="C7" s="1" t="s">
        <v>63</v>
      </c>
      <c r="D7" t="s">
        <v>64</v>
      </c>
    </row>
    <row r="8" spans="2:4" x14ac:dyDescent="0.3">
      <c r="B8" s="48">
        <v>0.8</v>
      </c>
      <c r="C8" s="1" t="s">
        <v>11</v>
      </c>
      <c r="D8" t="s">
        <v>65</v>
      </c>
    </row>
    <row r="9" spans="2:4" x14ac:dyDescent="0.3">
      <c r="B9" s="48">
        <v>10</v>
      </c>
      <c r="C9" s="1" t="s">
        <v>7</v>
      </c>
      <c r="D9" t="s">
        <v>66</v>
      </c>
    </row>
    <row r="10" spans="2:4" x14ac:dyDescent="0.3">
      <c r="B10" s="48">
        <v>276.62799999999999</v>
      </c>
      <c r="C10" s="1" t="s">
        <v>55</v>
      </c>
      <c r="D10" t="s">
        <v>67</v>
      </c>
    </row>
    <row r="11" spans="2:4" x14ac:dyDescent="0.3">
      <c r="B11" s="48">
        <v>60</v>
      </c>
      <c r="C11" s="1" t="s">
        <v>7</v>
      </c>
      <c r="D11" t="s">
        <v>90</v>
      </c>
    </row>
    <row r="13" spans="2:4" x14ac:dyDescent="0.3">
      <c r="B13" s="48">
        <v>375</v>
      </c>
      <c r="C13" s="1" t="s">
        <v>93</v>
      </c>
      <c r="D13" t="s">
        <v>94</v>
      </c>
    </row>
  </sheetData>
  <conditionalFormatting sqref="B4:B23">
    <cfRule type="notContainsBlanks" dxfId="0" priority="1">
      <formula>LEN(TRIM(B4))&gt;0</formula>
    </cfRule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Feuilles de calcul</vt:lpstr>
      </vt:variant>
      <vt:variant>
        <vt:i4>4</vt:i4>
      </vt:variant>
      <vt:variant>
        <vt:lpstr>Graphiques</vt:lpstr>
      </vt:variant>
      <vt:variant>
        <vt:i4>7</vt:i4>
      </vt:variant>
      <vt:variant>
        <vt:lpstr>Plages nommées</vt:lpstr>
      </vt:variant>
      <vt:variant>
        <vt:i4>4</vt:i4>
      </vt:variant>
    </vt:vector>
  </HeadingPairs>
  <TitlesOfParts>
    <vt:vector size="15" baseType="lpstr">
      <vt:lpstr>Test</vt:lpstr>
      <vt:lpstr>Meas</vt:lpstr>
      <vt:lpstr>Data</vt:lpstr>
      <vt:lpstr>Annex</vt:lpstr>
      <vt:lpstr>3.1</vt:lpstr>
      <vt:lpstr>3.2</vt:lpstr>
      <vt:lpstr>3.3</vt:lpstr>
      <vt:lpstr>3.4</vt:lpstr>
      <vt:lpstr>3.5</vt:lpstr>
      <vt:lpstr>3.6</vt:lpstr>
      <vt:lpstr>3.7</vt:lpstr>
      <vt:lpstr>FirstX</vt:lpstr>
      <vt:lpstr>FirstY</vt:lpstr>
      <vt:lpstr>LastX</vt:lpstr>
      <vt:lpstr>LastY</vt:lpstr>
    </vt:vector>
  </TitlesOfParts>
  <Manager>Fabien Dumont</Manager>
  <Company>Fire Testing lab - University of Liege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LabADAPT (Lab Automatic Data Acquisition and Processing Tool)</dc:title>
  <dc:creator>Fabien</dc:creator>
  <dc:description>Version 1.0.17/10/28</dc:description>
  <cp:lastModifiedBy>Fabien</cp:lastModifiedBy>
  <dcterms:created xsi:type="dcterms:W3CDTF">2017-05-19T12:40:05Z</dcterms:created>
  <dcterms:modified xsi:type="dcterms:W3CDTF">2019-05-03T07:19:39Z</dcterms:modified>
</cp:coreProperties>
</file>